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karelia_gonzalez_qldc_govt_nz/Documents/Documents/"/>
    </mc:Choice>
  </mc:AlternateContent>
  <xr:revisionPtr revIDLastSave="0" documentId="8_{156C5764-C075-443F-B4DB-2E7CBADE6646}" xr6:coauthVersionLast="47" xr6:coauthVersionMax="47" xr10:uidLastSave="{00000000-0000-0000-0000-000000000000}"/>
  <workbookProtection workbookAlgorithmName="SHA-512" workbookHashValue="xn/vn3+fy7xppknMFI0Xc6neo7NZqpYF6nqO2Qfhu5ws0dfMZrWooNXSfkhOt4Cq4Miji4ZX4rBc2w4aEj87Vg==" workbookSaltValue="jdbV2oEQ9+YuVJKZDACh5Q==" workbookSpinCount="100000" lockStructure="1"/>
  <bookViews>
    <workbookView xWindow="-12" yWindow="6384" windowWidth="23232" windowHeight="13872" activeTab="2"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T11" i="7"/>
  <c r="U11" i="7"/>
  <c r="V11" i="7"/>
  <c r="W11" i="7"/>
  <c r="Z11" i="7"/>
  <c r="AA11" i="7"/>
  <c r="AB11" i="7"/>
  <c r="AC11" i="7"/>
  <c r="AD11" i="7"/>
  <c r="AE11" i="7"/>
  <c r="AF11" i="7"/>
  <c r="AG11" i="7"/>
  <c r="AH11" i="7"/>
  <c r="AJ11" i="7"/>
  <c r="AK11" i="7"/>
  <c r="AL11" i="7"/>
  <c r="AM11" i="7"/>
  <c r="AN11" i="7"/>
  <c r="D12" i="7"/>
  <c r="H12" i="7"/>
  <c r="K12" i="7"/>
  <c r="M12" i="7"/>
  <c r="O12" i="7"/>
  <c r="Q12" i="7"/>
  <c r="T12" i="7"/>
  <c r="U12" i="7"/>
  <c r="V12" i="7"/>
  <c r="W12" i="7"/>
  <c r="Z12" i="7"/>
  <c r="AA12" i="7"/>
  <c r="AB12" i="7"/>
  <c r="AC12" i="7"/>
  <c r="AD12" i="7"/>
  <c r="AE12" i="7"/>
  <c r="AF12" i="7"/>
  <c r="AG12" i="7"/>
  <c r="AH12" i="7"/>
  <c r="AJ12" i="7"/>
  <c r="AK12" i="7"/>
  <c r="AL12" i="7"/>
  <c r="AM12" i="7"/>
  <c r="AN12" i="7"/>
  <c r="D13" i="7"/>
  <c r="H13" i="7"/>
  <c r="K13" i="7"/>
  <c r="M13" i="7"/>
  <c r="O13" i="7"/>
  <c r="Q13" i="7"/>
  <c r="T13" i="7"/>
  <c r="U13" i="7"/>
  <c r="V13" i="7"/>
  <c r="W13" i="7"/>
  <c r="Z13" i="7"/>
  <c r="AA13" i="7"/>
  <c r="AB13" i="7"/>
  <c r="AC13" i="7"/>
  <c r="AD13" i="7"/>
  <c r="AE13" i="7"/>
  <c r="AF13" i="7"/>
  <c r="AG13" i="7"/>
  <c r="AH13" i="7"/>
  <c r="AJ13" i="7"/>
  <c r="AK13" i="7"/>
  <c r="AL13" i="7"/>
  <c r="AM13" i="7"/>
  <c r="AN13" i="7"/>
  <c r="D14" i="7"/>
  <c r="H14" i="7"/>
  <c r="K14" i="7"/>
  <c r="M14" i="7"/>
  <c r="L2" i="7" s="1"/>
  <c r="O14" i="7"/>
  <c r="Q14" i="7"/>
  <c r="T14" i="7"/>
  <c r="U14" i="7"/>
  <c r="V14" i="7"/>
  <c r="W14" i="7"/>
  <c r="Z14" i="7"/>
  <c r="AA14" i="7"/>
  <c r="AB14" i="7"/>
  <c r="AC14" i="7"/>
  <c r="AD14" i="7"/>
  <c r="AE14" i="7"/>
  <c r="AF14" i="7"/>
  <c r="AG14" i="7"/>
  <c r="AH14" i="7"/>
  <c r="AJ14" i="7"/>
  <c r="AK14" i="7"/>
  <c r="AL14" i="7"/>
  <c r="AM14" i="7"/>
  <c r="AN14" i="7"/>
  <c r="D15" i="7"/>
  <c r="H15" i="7"/>
  <c r="K15" i="7"/>
  <c r="M15" i="7"/>
  <c r="O15" i="7"/>
  <c r="Q15" i="7"/>
  <c r="T15" i="7"/>
  <c r="U15" i="7"/>
  <c r="V15" i="7"/>
  <c r="W15" i="7"/>
  <c r="Z15" i="7"/>
  <c r="AA15" i="7"/>
  <c r="AB15" i="7"/>
  <c r="AC15" i="7"/>
  <c r="AD15" i="7"/>
  <c r="AE15" i="7"/>
  <c r="AF15" i="7"/>
  <c r="AG15" i="7"/>
  <c r="AH15" i="7"/>
  <c r="AJ15" i="7"/>
  <c r="AK15" i="7"/>
  <c r="AL15" i="7"/>
  <c r="AM15" i="7"/>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AA42" i="7"/>
  <c r="AB42" i="7"/>
  <c r="AC42" i="7"/>
  <c r="AD42" i="7"/>
  <c r="AE42" i="7"/>
  <c r="AF42" i="7"/>
  <c r="AG42" i="7"/>
  <c r="AH42" i="7"/>
  <c r="AJ42" i="7"/>
  <c r="AK42" i="7"/>
  <c r="AL42" i="7"/>
  <c r="AM42" i="7"/>
  <c r="AN42" i="7"/>
  <c r="D43" i="7"/>
  <c r="H43" i="7"/>
  <c r="K43" i="7"/>
  <c r="M43" i="7"/>
  <c r="O43" i="7"/>
  <c r="Q43" i="7"/>
  <c r="T43" i="7"/>
  <c r="U43" i="7"/>
  <c r="T2" i="7" s="1"/>
  <c r="V43" i="7"/>
  <c r="W43" i="7"/>
  <c r="Z43" i="7"/>
  <c r="AA43" i="7"/>
  <c r="AB43" i="7"/>
  <c r="AC43" i="7"/>
  <c r="AD43" i="7"/>
  <c r="AE43" i="7"/>
  <c r="AF43" i="7"/>
  <c r="AG43" i="7"/>
  <c r="AH43" i="7"/>
  <c r="AJ43" i="7"/>
  <c r="AK43" i="7"/>
  <c r="AL43" i="7"/>
  <c r="AM43" i="7"/>
  <c r="AN43" i="7"/>
  <c r="D44" i="7"/>
  <c r="H44" i="7"/>
  <c r="K44" i="7"/>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AC11" i="6"/>
  <c r="AD11" i="6"/>
  <c r="AG11" i="6"/>
  <c r="AH11" i="6"/>
  <c r="AI11" i="6"/>
  <c r="AJ11" i="6"/>
  <c r="AK11" i="6"/>
  <c r="AL11" i="6"/>
  <c r="AM11" i="6"/>
  <c r="AN11" i="6"/>
  <c r="AO11" i="6"/>
  <c r="AQ11" i="6"/>
  <c r="AR11" i="6"/>
  <c r="AS11" i="6"/>
  <c r="AT11" i="6"/>
  <c r="AU11" i="6"/>
  <c r="D12" i="6"/>
  <c r="H12" i="6"/>
  <c r="M12" i="6"/>
  <c r="O12" i="6"/>
  <c r="Q12" i="6"/>
  <c r="S12" i="6"/>
  <c r="U12" i="6"/>
  <c r="W12" i="6"/>
  <c r="Z12" i="6"/>
  <c r="AC12" i="6"/>
  <c r="AD12" i="6"/>
  <c r="AG12" i="6"/>
  <c r="AH12" i="6"/>
  <c r="AI12" i="6"/>
  <c r="AJ12" i="6"/>
  <c r="AK12" i="6"/>
  <c r="AL12" i="6"/>
  <c r="AM12" i="6"/>
  <c r="AN12" i="6"/>
  <c r="AO12" i="6"/>
  <c r="AQ12" i="6"/>
  <c r="AR12" i="6"/>
  <c r="AS12" i="6"/>
  <c r="AT12" i="6"/>
  <c r="AU12" i="6"/>
  <c r="D13" i="6"/>
  <c r="H13" i="6"/>
  <c r="M13" i="6"/>
  <c r="L2" i="6" s="1"/>
  <c r="O13" i="6"/>
  <c r="Q13" i="6"/>
  <c r="S13" i="6"/>
  <c r="U13" i="6"/>
  <c r="W13" i="6"/>
  <c r="Z13" i="6"/>
  <c r="Y2" i="6" s="1"/>
  <c r="AC13" i="6"/>
  <c r="AD13" i="6"/>
  <c r="AG13" i="6"/>
  <c r="AH13" i="6"/>
  <c r="AI13" i="6"/>
  <c r="AJ13" i="6"/>
  <c r="AK13" i="6"/>
  <c r="AL13" i="6"/>
  <c r="AM13" i="6"/>
  <c r="AN13" i="6"/>
  <c r="AO13" i="6"/>
  <c r="AQ13" i="6"/>
  <c r="AR13" i="6"/>
  <c r="AS13" i="6"/>
  <c r="AT13" i="6"/>
  <c r="AU13" i="6"/>
  <c r="D14" i="6"/>
  <c r="H14" i="6"/>
  <c r="M14" i="6"/>
  <c r="O14" i="6"/>
  <c r="N2" i="6" s="1"/>
  <c r="Q14" i="6"/>
  <c r="S14" i="6"/>
  <c r="U14" i="6"/>
  <c r="W14" i="6"/>
  <c r="Z14" i="6"/>
  <c r="AC14" i="6"/>
  <c r="AD14" i="6"/>
  <c r="AG14" i="6"/>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V11" i="5"/>
  <c r="W11" i="5"/>
  <c r="X11" i="5"/>
  <c r="Y11" i="5"/>
  <c r="AB11" i="5"/>
  <c r="AC11" i="5"/>
  <c r="AD11" i="5"/>
  <c r="AE11" i="5"/>
  <c r="AF11" i="5"/>
  <c r="AG11" i="5"/>
  <c r="AH11" i="5"/>
  <c r="AI11" i="5"/>
  <c r="AJ11" i="5"/>
  <c r="AL11" i="5"/>
  <c r="AM11" i="5"/>
  <c r="AN11" i="5"/>
  <c r="AO11" i="5"/>
  <c r="AP11" i="5"/>
  <c r="D12" i="5"/>
  <c r="J12" i="5"/>
  <c r="M12" i="5"/>
  <c r="O12" i="5"/>
  <c r="Q12" i="5"/>
  <c r="S12" i="5"/>
  <c r="V12" i="5"/>
  <c r="W12" i="5"/>
  <c r="X12" i="5"/>
  <c r="Y12" i="5"/>
  <c r="AB12" i="5"/>
  <c r="AC12" i="5"/>
  <c r="AD12" i="5"/>
  <c r="AE12" i="5"/>
  <c r="AF12" i="5"/>
  <c r="AG12" i="5"/>
  <c r="AH12" i="5"/>
  <c r="AI12" i="5"/>
  <c r="AJ12" i="5"/>
  <c r="AL12" i="5"/>
  <c r="AM12" i="5"/>
  <c r="AN12" i="5"/>
  <c r="AO12" i="5"/>
  <c r="AP12" i="5"/>
  <c r="D13" i="5"/>
  <c r="J13" i="5"/>
  <c r="M13" i="5"/>
  <c r="O13" i="5"/>
  <c r="Q13" i="5"/>
  <c r="S13" i="5"/>
  <c r="V13" i="5"/>
  <c r="W13" i="5"/>
  <c r="V2" i="5" s="1"/>
  <c r="X13" i="5"/>
  <c r="Y13" i="5"/>
  <c r="AB13" i="5"/>
  <c r="AC13" i="5"/>
  <c r="AD13" i="5"/>
  <c r="AE13" i="5"/>
  <c r="AF13" i="5"/>
  <c r="AG13" i="5"/>
  <c r="AH13" i="5"/>
  <c r="AI13" i="5"/>
  <c r="AJ13" i="5"/>
  <c r="AL13" i="5"/>
  <c r="AM13" i="5"/>
  <c r="AN13" i="5"/>
  <c r="AO13" i="5"/>
  <c r="AP13" i="5"/>
  <c r="D14" i="5"/>
  <c r="J14" i="5"/>
  <c r="M14" i="5"/>
  <c r="L2" i="5" s="1"/>
  <c r="O14" i="5"/>
  <c r="Q14" i="5"/>
  <c r="S14" i="5"/>
  <c r="V14" i="5"/>
  <c r="W14" i="5"/>
  <c r="X14" i="5"/>
  <c r="Y14" i="5"/>
  <c r="AB14" i="5"/>
  <c r="AC14" i="5"/>
  <c r="AD14" i="5"/>
  <c r="AE14" i="5"/>
  <c r="AF14" i="5"/>
  <c r="AG14" i="5"/>
  <c r="AH14" i="5"/>
  <c r="AI14" i="5"/>
  <c r="AJ14" i="5"/>
  <c r="AL14" i="5"/>
  <c r="AM14" i="5"/>
  <c r="AN14" i="5"/>
  <c r="AO14" i="5"/>
  <c r="AN2" i="5" s="1"/>
  <c r="AP14" i="5"/>
  <c r="D15" i="5"/>
  <c r="J15" i="5"/>
  <c r="M15" i="5"/>
  <c r="O15" i="5"/>
  <c r="Q15" i="5"/>
  <c r="S15" i="5"/>
  <c r="V15" i="5"/>
  <c r="W15" i="5"/>
  <c r="X15" i="5"/>
  <c r="Y15" i="5"/>
  <c r="AB15" i="5"/>
  <c r="AC15" i="5"/>
  <c r="AD15" i="5"/>
  <c r="AE15" i="5"/>
  <c r="AF15" i="5"/>
  <c r="AG15" i="5"/>
  <c r="AH15" i="5"/>
  <c r="AI15" i="5"/>
  <c r="AJ15" i="5"/>
  <c r="AL15" i="5"/>
  <c r="AM15" i="5"/>
  <c r="AN15" i="5"/>
  <c r="AO15" i="5"/>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Z11" i="4"/>
  <c r="AA11" i="4"/>
  <c r="AB11" i="4"/>
  <c r="AC11" i="4"/>
  <c r="AF11" i="4"/>
  <c r="AG11" i="4"/>
  <c r="AH11" i="4"/>
  <c r="AI11" i="4"/>
  <c r="AJ11" i="4"/>
  <c r="AK11" i="4"/>
  <c r="AL11" i="4"/>
  <c r="AM11" i="4"/>
  <c r="AN11" i="4"/>
  <c r="AM2" i="4" s="1"/>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S13" i="4"/>
  <c r="U13" i="4"/>
  <c r="W13" i="4"/>
  <c r="V2" i="4" s="1"/>
  <c r="Z13" i="4"/>
  <c r="AA13" i="4"/>
  <c r="AB13" i="4"/>
  <c r="AC13" i="4"/>
  <c r="AF13" i="4"/>
  <c r="AG13" i="4"/>
  <c r="AH13" i="4"/>
  <c r="AI13" i="4"/>
  <c r="AJ13" i="4"/>
  <c r="AK13" i="4"/>
  <c r="AL13" i="4"/>
  <c r="AM13" i="4"/>
  <c r="AN13" i="4"/>
  <c r="AP13" i="4"/>
  <c r="AQ13" i="4"/>
  <c r="AS13" i="4"/>
  <c r="AT13" i="4"/>
  <c r="AU13" i="4"/>
  <c r="E14" i="4"/>
  <c r="G14" i="4"/>
  <c r="M14" i="4"/>
  <c r="S14" i="4"/>
  <c r="U14" i="4"/>
  <c r="W14" i="4"/>
  <c r="Z14" i="4"/>
  <c r="AA14" i="4"/>
  <c r="AB14" i="4"/>
  <c r="AC14" i="4"/>
  <c r="AF14" i="4"/>
  <c r="AG14" i="4"/>
  <c r="AH14" i="4"/>
  <c r="AI14" i="4"/>
  <c r="AJ14" i="4"/>
  <c r="AK14" i="4"/>
  <c r="AL14" i="4"/>
  <c r="AM14" i="4"/>
  <c r="AN14" i="4"/>
  <c r="AP14" i="4"/>
  <c r="AQ14" i="4"/>
  <c r="AS14" i="4"/>
  <c r="AT14" i="4"/>
  <c r="AU14" i="4"/>
  <c r="E15" i="4"/>
  <c r="G15" i="4"/>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E11" i="3"/>
  <c r="G11" i="3"/>
  <c r="M11" i="3"/>
  <c r="O11" i="3"/>
  <c r="R11" i="3"/>
  <c r="AD11" i="3"/>
  <c r="AF11" i="3"/>
  <c r="AH11" i="3"/>
  <c r="AJ11" i="3"/>
  <c r="AK11" i="3"/>
  <c r="AL11" i="3" s="1"/>
  <c r="AN11" i="3"/>
  <c r="AP11" i="3"/>
  <c r="AS11" i="3"/>
  <c r="AU11" i="3"/>
  <c r="AV11" i="3"/>
  <c r="BA11" i="3"/>
  <c r="BD11" i="3"/>
  <c r="BI11" i="3"/>
  <c r="BK11" i="3"/>
  <c r="BM11" i="3"/>
  <c r="BO11" i="3"/>
  <c r="BQ11" i="3"/>
  <c r="BS11" i="3"/>
  <c r="BV11" i="3"/>
  <c r="BY11" i="3"/>
  <c r="CE11" i="3"/>
  <c r="CI11" i="3"/>
  <c r="CJ11" i="3"/>
  <c r="CK11" i="3"/>
  <c r="CL11" i="3" s="1"/>
  <c r="CO11" i="3"/>
  <c r="CP11" i="3"/>
  <c r="CQ11" i="3"/>
  <c r="CR11" i="3"/>
  <c r="CS11" i="3"/>
  <c r="CT11" i="3"/>
  <c r="CU11" i="3" s="1"/>
  <c r="CV11" i="3"/>
  <c r="CW11" i="3" s="1"/>
  <c r="CY11" i="3"/>
  <c r="CZ11" i="3"/>
  <c r="DA11" i="3"/>
  <c r="DB11" i="3"/>
  <c r="DC11" i="3"/>
  <c r="E12" i="3"/>
  <c r="G12" i="3"/>
  <c r="M12" i="3"/>
  <c r="O12" i="3"/>
  <c r="R12" i="3"/>
  <c r="AD12" i="3"/>
  <c r="AF12" i="3"/>
  <c r="AH12" i="3"/>
  <c r="AJ12" i="3"/>
  <c r="AK12" i="3"/>
  <c r="AL12" i="3"/>
  <c r="AN12" i="3"/>
  <c r="AP12" i="3"/>
  <c r="AS12" i="3"/>
  <c r="AU12" i="3"/>
  <c r="AV12" i="3"/>
  <c r="BA12" i="3"/>
  <c r="BD12" i="3"/>
  <c r="BI12" i="3"/>
  <c r="BK12" i="3"/>
  <c r="BM12" i="3"/>
  <c r="BO12" i="3"/>
  <c r="BQ12" i="3"/>
  <c r="BS12" i="3"/>
  <c r="BV12" i="3"/>
  <c r="BY12" i="3"/>
  <c r="CE12" i="3"/>
  <c r="CI12" i="3"/>
  <c r="CJ12" i="3"/>
  <c r="CK12" i="3"/>
  <c r="CL12" i="3"/>
  <c r="CO12" i="3"/>
  <c r="CP12" i="3"/>
  <c r="CQ12" i="3"/>
  <c r="CR12" i="3"/>
  <c r="CS12" i="3" s="1"/>
  <c r="CT12" i="3"/>
  <c r="CU12" i="3" s="1"/>
  <c r="CV12" i="3"/>
  <c r="CW12" i="3" s="1"/>
  <c r="CY12" i="3"/>
  <c r="CZ12" i="3"/>
  <c r="DA12" i="3"/>
  <c r="DB12" i="3"/>
  <c r="DC12" i="3"/>
  <c r="E13" i="3"/>
  <c r="G13" i="3"/>
  <c r="M13" i="3"/>
  <c r="O13" i="3"/>
  <c r="R13" i="3"/>
  <c r="AD13" i="3"/>
  <c r="AF13" i="3"/>
  <c r="AH13" i="3"/>
  <c r="AJ13" i="3"/>
  <c r="AK13" i="3"/>
  <c r="AL13" i="3" s="1"/>
  <c r="AN13" i="3"/>
  <c r="AP13" i="3"/>
  <c r="AS13" i="3"/>
  <c r="AU13" i="3"/>
  <c r="AV13" i="3"/>
  <c r="BA13" i="3"/>
  <c r="BD13" i="3"/>
  <c r="BI13" i="3"/>
  <c r="BK13" i="3"/>
  <c r="BM13" i="3"/>
  <c r="BO13" i="3"/>
  <c r="BQ13" i="3"/>
  <c r="BS13" i="3"/>
  <c r="BV13" i="3"/>
  <c r="BY13" i="3"/>
  <c r="CE13" i="3"/>
  <c r="CI13" i="3"/>
  <c r="CJ13" i="3"/>
  <c r="CK13" i="3"/>
  <c r="CL13" i="3" s="1"/>
  <c r="CO13" i="3"/>
  <c r="CP13" i="3"/>
  <c r="CQ13" i="3"/>
  <c r="CR13" i="3"/>
  <c r="CS13" i="3" s="1"/>
  <c r="CT13" i="3"/>
  <c r="CU13" i="3" s="1"/>
  <c r="CV13" i="3"/>
  <c r="CW13" i="3"/>
  <c r="CY13" i="3"/>
  <c r="CZ13" i="3"/>
  <c r="DA13" i="3"/>
  <c r="DB13" i="3"/>
  <c r="DC13" i="3"/>
  <c r="E14" i="3"/>
  <c r="G14" i="3"/>
  <c r="M14" i="3"/>
  <c r="O14" i="3"/>
  <c r="R14" i="3"/>
  <c r="AD14" i="3"/>
  <c r="AF14" i="3"/>
  <c r="AH14" i="3"/>
  <c r="AJ14" i="3"/>
  <c r="AK14" i="3"/>
  <c r="AL14" i="3"/>
  <c r="AN14" i="3"/>
  <c r="AP14" i="3"/>
  <c r="AS14" i="3"/>
  <c r="AU14" i="3"/>
  <c r="AV14" i="3"/>
  <c r="BA14" i="3"/>
  <c r="BD14" i="3"/>
  <c r="BI14" i="3"/>
  <c r="BK14" i="3"/>
  <c r="BM14" i="3"/>
  <c r="BO14" i="3"/>
  <c r="BQ14" i="3"/>
  <c r="BS14" i="3"/>
  <c r="BV14" i="3"/>
  <c r="BY14" i="3"/>
  <c r="CE14" i="3"/>
  <c r="CI14" i="3"/>
  <c r="CJ14" i="3"/>
  <c r="CK14" i="3"/>
  <c r="CL14" i="3"/>
  <c r="CO14" i="3"/>
  <c r="CP14" i="3"/>
  <c r="CQ14" i="3"/>
  <c r="CR14" i="3"/>
  <c r="CS14" i="3" s="1"/>
  <c r="CT14" i="3"/>
  <c r="CU14" i="3"/>
  <c r="CV14" i="3"/>
  <c r="CW14" i="3" s="1"/>
  <c r="CY14" i="3"/>
  <c r="CZ14" i="3"/>
  <c r="DA14" i="3"/>
  <c r="DB14" i="3"/>
  <c r="DC14" i="3"/>
  <c r="E15" i="3"/>
  <c r="G15" i="3"/>
  <c r="M15" i="3"/>
  <c r="O15" i="3"/>
  <c r="R15" i="3"/>
  <c r="AD15" i="3"/>
  <c r="AF15" i="3"/>
  <c r="AH15" i="3"/>
  <c r="AJ15" i="3"/>
  <c r="AK15" i="3"/>
  <c r="AL15" i="3" s="1"/>
  <c r="AN15" i="3"/>
  <c r="AP15" i="3"/>
  <c r="AS15" i="3"/>
  <c r="AU15" i="3"/>
  <c r="AV15" i="3"/>
  <c r="BA15" i="3"/>
  <c r="BD15" i="3"/>
  <c r="BI15" i="3"/>
  <c r="BK15" i="3"/>
  <c r="BM15" i="3"/>
  <c r="BO15" i="3"/>
  <c r="BQ15" i="3"/>
  <c r="BS15" i="3"/>
  <c r="BV15" i="3"/>
  <c r="BY15" i="3"/>
  <c r="CE15" i="3"/>
  <c r="CI15" i="3"/>
  <c r="CJ15" i="3"/>
  <c r="CK15" i="3"/>
  <c r="CL15" i="3" s="1"/>
  <c r="CO15" i="3"/>
  <c r="CP15" i="3"/>
  <c r="CQ15" i="3"/>
  <c r="CR15" i="3"/>
  <c r="CS15" i="3"/>
  <c r="CT15" i="3"/>
  <c r="CU15" i="3" s="1"/>
  <c r="CV15" i="3"/>
  <c r="CW15" i="3" s="1"/>
  <c r="CY15" i="3"/>
  <c r="CZ15" i="3"/>
  <c r="DA15" i="3"/>
  <c r="DB15" i="3"/>
  <c r="DC15" i="3"/>
  <c r="E16" i="3"/>
  <c r="G16" i="3"/>
  <c r="M16" i="3"/>
  <c r="O16" i="3"/>
  <c r="R16" i="3"/>
  <c r="AD16" i="3"/>
  <c r="AF16" i="3"/>
  <c r="AH16" i="3"/>
  <c r="AJ16" i="3"/>
  <c r="AK16" i="3"/>
  <c r="AL16" i="3"/>
  <c r="AN16" i="3"/>
  <c r="AP16" i="3"/>
  <c r="AS16" i="3"/>
  <c r="AU16" i="3"/>
  <c r="AV16" i="3"/>
  <c r="BA16" i="3"/>
  <c r="BD16" i="3"/>
  <c r="BI16" i="3"/>
  <c r="BK16" i="3"/>
  <c r="BM16" i="3"/>
  <c r="BO16" i="3"/>
  <c r="BQ16" i="3"/>
  <c r="BS16" i="3"/>
  <c r="BV16" i="3"/>
  <c r="BY16" i="3"/>
  <c r="CE16" i="3"/>
  <c r="CI16" i="3"/>
  <c r="CJ16" i="3"/>
  <c r="CK16" i="3"/>
  <c r="CL16" i="3"/>
  <c r="CO16" i="3"/>
  <c r="CP16" i="3"/>
  <c r="CQ16" i="3"/>
  <c r="CR16" i="3"/>
  <c r="CS16" i="3" s="1"/>
  <c r="CT16" i="3"/>
  <c r="CU16" i="3" s="1"/>
  <c r="CV16" i="3"/>
  <c r="CW16" i="3" s="1"/>
  <c r="CY16" i="3"/>
  <c r="CZ16" i="3"/>
  <c r="DA16" i="3"/>
  <c r="DB16" i="3"/>
  <c r="DC16" i="3"/>
  <c r="E17" i="3"/>
  <c r="G17" i="3"/>
  <c r="M17" i="3"/>
  <c r="O17" i="3"/>
  <c r="R17" i="3"/>
  <c r="AD17" i="3"/>
  <c r="AF17" i="3"/>
  <c r="AH17" i="3"/>
  <c r="AJ17" i="3"/>
  <c r="AK17" i="3"/>
  <c r="AL17" i="3" s="1"/>
  <c r="AN17" i="3"/>
  <c r="AP17" i="3"/>
  <c r="AS17" i="3"/>
  <c r="AU17" i="3"/>
  <c r="AV17" i="3"/>
  <c r="BA17" i="3"/>
  <c r="BD17" i="3"/>
  <c r="BI17" i="3"/>
  <c r="BK17" i="3"/>
  <c r="BM17" i="3"/>
  <c r="BO17" i="3"/>
  <c r="BQ17" i="3"/>
  <c r="BS17" i="3"/>
  <c r="BV17" i="3"/>
  <c r="BY17" i="3"/>
  <c r="CE17" i="3"/>
  <c r="CI17" i="3"/>
  <c r="CJ17" i="3"/>
  <c r="CK17" i="3"/>
  <c r="CL17" i="3" s="1"/>
  <c r="CO17" i="3"/>
  <c r="CP17" i="3"/>
  <c r="CQ17" i="3"/>
  <c r="CR17" i="3"/>
  <c r="CS17" i="3"/>
  <c r="CT17" i="3"/>
  <c r="CU17" i="3"/>
  <c r="CV17" i="3"/>
  <c r="CW17" i="3"/>
  <c r="CY17" i="3"/>
  <c r="CZ17" i="3"/>
  <c r="DA17" i="3"/>
  <c r="DB17" i="3"/>
  <c r="DC17" i="3"/>
  <c r="E18" i="3"/>
  <c r="G18" i="3"/>
  <c r="M18" i="3"/>
  <c r="O18" i="3"/>
  <c r="R18" i="3"/>
  <c r="AD18" i="3"/>
  <c r="AF18" i="3"/>
  <c r="AH18" i="3"/>
  <c r="AJ18" i="3"/>
  <c r="AK18" i="3"/>
  <c r="AL18" i="3"/>
  <c r="AN18" i="3"/>
  <c r="AP18" i="3"/>
  <c r="AS18" i="3"/>
  <c r="AU18" i="3"/>
  <c r="AV18" i="3"/>
  <c r="BA18" i="3"/>
  <c r="BD18" i="3"/>
  <c r="BI18" i="3"/>
  <c r="BK18" i="3"/>
  <c r="BM18" i="3"/>
  <c r="BO18" i="3"/>
  <c r="BQ18" i="3"/>
  <c r="BS18" i="3"/>
  <c r="BV18" i="3"/>
  <c r="BY18" i="3"/>
  <c r="CE18" i="3"/>
  <c r="CI18" i="3"/>
  <c r="CJ18" i="3"/>
  <c r="CK18" i="3"/>
  <c r="CL18" i="3"/>
  <c r="CO18" i="3"/>
  <c r="CP18" i="3"/>
  <c r="CQ18" i="3"/>
  <c r="CR18" i="3"/>
  <c r="CS18" i="3" s="1"/>
  <c r="CT18" i="3"/>
  <c r="CU18" i="3"/>
  <c r="CV18" i="3"/>
  <c r="CW18" i="3" s="1"/>
  <c r="CY18" i="3"/>
  <c r="CZ18" i="3"/>
  <c r="DA18" i="3"/>
  <c r="DB18" i="3"/>
  <c r="DC18" i="3"/>
  <c r="E19" i="3"/>
  <c r="G19" i="3"/>
  <c r="M19" i="3"/>
  <c r="O19" i="3"/>
  <c r="R19" i="3"/>
  <c r="AD19" i="3"/>
  <c r="AF19" i="3"/>
  <c r="AH19" i="3"/>
  <c r="AJ19" i="3"/>
  <c r="AK19" i="3"/>
  <c r="AL19" i="3" s="1"/>
  <c r="AN19" i="3"/>
  <c r="AP19" i="3"/>
  <c r="AS19" i="3"/>
  <c r="AU19" i="3"/>
  <c r="AV19" i="3"/>
  <c r="BA19" i="3"/>
  <c r="BD19" i="3"/>
  <c r="BI19" i="3"/>
  <c r="BK19" i="3"/>
  <c r="BM19" i="3"/>
  <c r="BO19" i="3"/>
  <c r="BQ19" i="3"/>
  <c r="BS19" i="3"/>
  <c r="BV19" i="3"/>
  <c r="BY19" i="3"/>
  <c r="CE19" i="3"/>
  <c r="CI19" i="3"/>
  <c r="CJ19" i="3"/>
  <c r="CK19" i="3"/>
  <c r="CL19" i="3" s="1"/>
  <c r="CO19" i="3"/>
  <c r="CP19" i="3"/>
  <c r="CQ19" i="3"/>
  <c r="CR19" i="3"/>
  <c r="CS19" i="3"/>
  <c r="CT19" i="3"/>
  <c r="CU19" i="3" s="1"/>
  <c r="CV19" i="3"/>
  <c r="CW19" i="3" s="1"/>
  <c r="CY19" i="3"/>
  <c r="CZ19" i="3"/>
  <c r="DA19" i="3"/>
  <c r="DB19" i="3"/>
  <c r="DC19" i="3"/>
  <c r="E20" i="3"/>
  <c r="G20" i="3"/>
  <c r="M20" i="3"/>
  <c r="O20" i="3"/>
  <c r="R20" i="3"/>
  <c r="AD20" i="3"/>
  <c r="AF20" i="3"/>
  <c r="AH20" i="3"/>
  <c r="AJ20" i="3"/>
  <c r="AK20" i="3"/>
  <c r="AL20" i="3"/>
  <c r="AN20" i="3"/>
  <c r="AP20" i="3"/>
  <c r="AS20" i="3"/>
  <c r="AU20" i="3"/>
  <c r="AV20" i="3"/>
  <c r="BA20" i="3"/>
  <c r="BD20" i="3"/>
  <c r="BI20" i="3"/>
  <c r="BK20" i="3"/>
  <c r="BM20" i="3"/>
  <c r="BO20" i="3"/>
  <c r="BQ20" i="3"/>
  <c r="BS20" i="3"/>
  <c r="BV20" i="3"/>
  <c r="BY20" i="3"/>
  <c r="CE20" i="3"/>
  <c r="CI20" i="3"/>
  <c r="CJ20" i="3"/>
  <c r="CK20" i="3"/>
  <c r="CL20" i="3"/>
  <c r="CO20" i="3"/>
  <c r="CP20" i="3"/>
  <c r="CQ20" i="3"/>
  <c r="CR20" i="3"/>
  <c r="CS20" i="3" s="1"/>
  <c r="CT20" i="3"/>
  <c r="CU20" i="3" s="1"/>
  <c r="CV20" i="3"/>
  <c r="CW20" i="3" s="1"/>
  <c r="CY20" i="3"/>
  <c r="CZ20" i="3"/>
  <c r="DA20" i="3"/>
  <c r="DB20" i="3"/>
  <c r="DC20" i="3"/>
  <c r="E21" i="3"/>
  <c r="G21" i="3"/>
  <c r="M21" i="3"/>
  <c r="O21" i="3"/>
  <c r="R21" i="3"/>
  <c r="AD21" i="3"/>
  <c r="AF21" i="3"/>
  <c r="AH21" i="3"/>
  <c r="AJ21" i="3"/>
  <c r="AK21" i="3"/>
  <c r="AL21" i="3" s="1"/>
  <c r="AN21" i="3"/>
  <c r="AP21" i="3"/>
  <c r="AS21" i="3"/>
  <c r="AU21" i="3"/>
  <c r="AV21" i="3"/>
  <c r="BA21" i="3"/>
  <c r="BD21" i="3"/>
  <c r="BI21" i="3"/>
  <c r="BK21" i="3"/>
  <c r="BM21" i="3"/>
  <c r="BO21" i="3"/>
  <c r="BQ21" i="3"/>
  <c r="BS21" i="3"/>
  <c r="BV21" i="3"/>
  <c r="BY21" i="3"/>
  <c r="CE21" i="3"/>
  <c r="CI21" i="3"/>
  <c r="CJ21" i="3"/>
  <c r="CK21" i="3"/>
  <c r="CL21" i="3" s="1"/>
  <c r="CO21" i="3"/>
  <c r="CP21" i="3"/>
  <c r="CQ21" i="3"/>
  <c r="CR21" i="3"/>
  <c r="CS21" i="3"/>
  <c r="CT21" i="3"/>
  <c r="CU21" i="3"/>
  <c r="CV21" i="3"/>
  <c r="CW21" i="3"/>
  <c r="CY21" i="3"/>
  <c r="CZ21" i="3"/>
  <c r="DA21" i="3"/>
  <c r="DB21" i="3"/>
  <c r="DC21" i="3"/>
  <c r="E22" i="3"/>
  <c r="G22" i="3"/>
  <c r="M22" i="3"/>
  <c r="O22" i="3"/>
  <c r="R22" i="3"/>
  <c r="AD22" i="3"/>
  <c r="AF22" i="3"/>
  <c r="AH22" i="3"/>
  <c r="AJ22" i="3"/>
  <c r="AK22" i="3"/>
  <c r="AL22" i="3"/>
  <c r="AN22" i="3"/>
  <c r="AP22" i="3"/>
  <c r="AS22" i="3"/>
  <c r="AU22" i="3"/>
  <c r="AV22" i="3"/>
  <c r="BA22" i="3"/>
  <c r="BD22" i="3"/>
  <c r="BI22" i="3"/>
  <c r="BK22" i="3"/>
  <c r="BM22" i="3"/>
  <c r="BO22" i="3"/>
  <c r="BQ22" i="3"/>
  <c r="BS22" i="3"/>
  <c r="BV22" i="3"/>
  <c r="BY22" i="3"/>
  <c r="CE22" i="3"/>
  <c r="CI22" i="3"/>
  <c r="CJ22" i="3"/>
  <c r="CK22" i="3"/>
  <c r="CL22" i="3"/>
  <c r="CO22" i="3"/>
  <c r="CP22" i="3"/>
  <c r="CQ22" i="3"/>
  <c r="CR22" i="3"/>
  <c r="CS22" i="3" s="1"/>
  <c r="CT22" i="3"/>
  <c r="CU22" i="3"/>
  <c r="CV22" i="3"/>
  <c r="CW22" i="3" s="1"/>
  <c r="CY22" i="3"/>
  <c r="CZ22" i="3"/>
  <c r="DA22" i="3"/>
  <c r="DB22" i="3"/>
  <c r="DC22" i="3"/>
  <c r="E23" i="3"/>
  <c r="G23" i="3"/>
  <c r="M23" i="3"/>
  <c r="O23" i="3"/>
  <c r="R23" i="3"/>
  <c r="AD23" i="3"/>
  <c r="AF23" i="3"/>
  <c r="AH23" i="3"/>
  <c r="AJ23" i="3"/>
  <c r="AK23" i="3"/>
  <c r="AL23" i="3" s="1"/>
  <c r="AN23" i="3"/>
  <c r="AP23" i="3"/>
  <c r="AS23" i="3"/>
  <c r="AU23" i="3"/>
  <c r="AV23" i="3"/>
  <c r="BA23" i="3"/>
  <c r="BD23" i="3"/>
  <c r="BI23" i="3"/>
  <c r="BK23" i="3"/>
  <c r="BM23" i="3"/>
  <c r="BO23" i="3"/>
  <c r="BQ23" i="3"/>
  <c r="BS23" i="3"/>
  <c r="BV23" i="3"/>
  <c r="BY23" i="3"/>
  <c r="CE23" i="3"/>
  <c r="CI23" i="3"/>
  <c r="CJ23" i="3"/>
  <c r="CK23" i="3"/>
  <c r="CL23" i="3" s="1"/>
  <c r="CO23" i="3"/>
  <c r="CP23" i="3"/>
  <c r="CQ23" i="3"/>
  <c r="CR23" i="3"/>
  <c r="CS23" i="3"/>
  <c r="CT23" i="3"/>
  <c r="CU23" i="3" s="1"/>
  <c r="CV23" i="3"/>
  <c r="CW23" i="3" s="1"/>
  <c r="CY23" i="3"/>
  <c r="CZ23" i="3"/>
  <c r="DA23" i="3"/>
  <c r="DB23" i="3"/>
  <c r="DC23" i="3"/>
  <c r="E24" i="3"/>
  <c r="G24" i="3"/>
  <c r="M24" i="3"/>
  <c r="O24" i="3"/>
  <c r="R24" i="3"/>
  <c r="AD24" i="3"/>
  <c r="AF24" i="3"/>
  <c r="AH24" i="3"/>
  <c r="AJ24" i="3"/>
  <c r="AK24" i="3"/>
  <c r="AL24" i="3"/>
  <c r="AN24" i="3"/>
  <c r="AP24" i="3"/>
  <c r="AS24" i="3"/>
  <c r="AU24" i="3"/>
  <c r="AV24" i="3"/>
  <c r="BA24" i="3"/>
  <c r="BD24" i="3"/>
  <c r="BI24" i="3"/>
  <c r="BK24" i="3"/>
  <c r="BM24" i="3"/>
  <c r="BO24" i="3"/>
  <c r="BQ24" i="3"/>
  <c r="BS24" i="3"/>
  <c r="BV24" i="3"/>
  <c r="BY24" i="3"/>
  <c r="CE24" i="3"/>
  <c r="CI24" i="3"/>
  <c r="CJ24" i="3"/>
  <c r="CK24" i="3"/>
  <c r="CL24" i="3"/>
  <c r="CO24" i="3"/>
  <c r="CP24" i="3"/>
  <c r="CQ24" i="3"/>
  <c r="CR24" i="3"/>
  <c r="CS24" i="3" s="1"/>
  <c r="CT24" i="3"/>
  <c r="CU24" i="3" s="1"/>
  <c r="CV24" i="3"/>
  <c r="CW24" i="3" s="1"/>
  <c r="CY24" i="3"/>
  <c r="CZ24" i="3"/>
  <c r="DA24" i="3"/>
  <c r="DB24" i="3"/>
  <c r="DC24" i="3"/>
  <c r="E25" i="3"/>
  <c r="G25" i="3"/>
  <c r="M25" i="3"/>
  <c r="O25" i="3"/>
  <c r="R25" i="3"/>
  <c r="AD25" i="3"/>
  <c r="AF25" i="3"/>
  <c r="AH25" i="3"/>
  <c r="AJ25" i="3"/>
  <c r="AK25" i="3"/>
  <c r="AL25" i="3" s="1"/>
  <c r="AN25" i="3"/>
  <c r="AP25" i="3"/>
  <c r="AS25" i="3"/>
  <c r="AU25" i="3"/>
  <c r="AV25" i="3"/>
  <c r="BA25" i="3"/>
  <c r="BD25" i="3"/>
  <c r="BI25" i="3"/>
  <c r="BK25" i="3"/>
  <c r="BM25" i="3"/>
  <c r="BO25" i="3"/>
  <c r="BQ25" i="3"/>
  <c r="BS25" i="3"/>
  <c r="BV25" i="3"/>
  <c r="BY25" i="3"/>
  <c r="CE25" i="3"/>
  <c r="CI25" i="3"/>
  <c r="CJ25" i="3"/>
  <c r="CK25" i="3"/>
  <c r="CL25" i="3" s="1"/>
  <c r="CO25" i="3"/>
  <c r="CP25" i="3"/>
  <c r="CQ25" i="3"/>
  <c r="CR25" i="3"/>
  <c r="CS25" i="3"/>
  <c r="CT25" i="3"/>
  <c r="CU25" i="3"/>
  <c r="CV25" i="3"/>
  <c r="CW25" i="3"/>
  <c r="CY25" i="3"/>
  <c r="CZ25" i="3"/>
  <c r="DA25" i="3"/>
  <c r="DB25" i="3"/>
  <c r="DC25" i="3"/>
  <c r="E26" i="3"/>
  <c r="G26" i="3"/>
  <c r="M26" i="3"/>
  <c r="O26" i="3"/>
  <c r="R26" i="3"/>
  <c r="AD26" i="3"/>
  <c r="AF26" i="3"/>
  <c r="AH26" i="3"/>
  <c r="AJ26" i="3"/>
  <c r="AK26" i="3"/>
  <c r="AL26" i="3"/>
  <c r="AN26" i="3"/>
  <c r="AP26" i="3"/>
  <c r="AS26" i="3"/>
  <c r="AU26" i="3"/>
  <c r="AV26" i="3"/>
  <c r="BA26" i="3"/>
  <c r="BD26" i="3"/>
  <c r="BI26" i="3"/>
  <c r="BK26" i="3"/>
  <c r="BM26" i="3"/>
  <c r="BO26" i="3"/>
  <c r="BQ26" i="3"/>
  <c r="BS26" i="3"/>
  <c r="BV26" i="3"/>
  <c r="BY26" i="3"/>
  <c r="CE26" i="3"/>
  <c r="CI26" i="3"/>
  <c r="CJ26" i="3"/>
  <c r="CK26" i="3"/>
  <c r="CL26" i="3"/>
  <c r="CO26" i="3"/>
  <c r="CP26" i="3"/>
  <c r="CQ26" i="3"/>
  <c r="CR26" i="3"/>
  <c r="CS26" i="3" s="1"/>
  <c r="CT26" i="3"/>
  <c r="CU26" i="3"/>
  <c r="CV26" i="3"/>
  <c r="CW26" i="3" s="1"/>
  <c r="CY26" i="3"/>
  <c r="CZ26" i="3"/>
  <c r="DA26" i="3"/>
  <c r="DB26" i="3"/>
  <c r="DC26" i="3"/>
  <c r="E27" i="3"/>
  <c r="G27" i="3"/>
  <c r="M27" i="3"/>
  <c r="O27" i="3"/>
  <c r="R27" i="3"/>
  <c r="AD27" i="3"/>
  <c r="AF27" i="3"/>
  <c r="AH27" i="3"/>
  <c r="AJ27" i="3"/>
  <c r="AK27" i="3"/>
  <c r="AL27" i="3" s="1"/>
  <c r="AN27" i="3"/>
  <c r="AP27" i="3"/>
  <c r="AS27" i="3"/>
  <c r="AU27" i="3"/>
  <c r="AV27" i="3"/>
  <c r="BA27" i="3"/>
  <c r="BD27" i="3"/>
  <c r="BI27" i="3"/>
  <c r="BK27" i="3"/>
  <c r="BM27" i="3"/>
  <c r="BO27" i="3"/>
  <c r="BQ27" i="3"/>
  <c r="BS27" i="3"/>
  <c r="BV27" i="3"/>
  <c r="BY27" i="3"/>
  <c r="CE27" i="3"/>
  <c r="CI27" i="3"/>
  <c r="CJ27" i="3"/>
  <c r="CK27" i="3"/>
  <c r="CL27" i="3" s="1"/>
  <c r="CO27" i="3"/>
  <c r="CP27" i="3"/>
  <c r="CQ27" i="3"/>
  <c r="CR27" i="3"/>
  <c r="CS27" i="3"/>
  <c r="CT27" i="3"/>
  <c r="CU27" i="3" s="1"/>
  <c r="CV27" i="3"/>
  <c r="CW27" i="3" s="1"/>
  <c r="CY27" i="3"/>
  <c r="CZ27" i="3"/>
  <c r="DA27" i="3"/>
  <c r="DB27" i="3"/>
  <c r="DC27" i="3"/>
  <c r="E28" i="3"/>
  <c r="G28" i="3"/>
  <c r="M28" i="3"/>
  <c r="O28" i="3"/>
  <c r="R28" i="3"/>
  <c r="AD28" i="3"/>
  <c r="AF28" i="3"/>
  <c r="AH28" i="3"/>
  <c r="AJ28" i="3"/>
  <c r="AK28" i="3"/>
  <c r="AL28" i="3"/>
  <c r="AN28" i="3"/>
  <c r="AP28" i="3"/>
  <c r="AS28" i="3"/>
  <c r="AU28" i="3"/>
  <c r="AV28" i="3"/>
  <c r="BA28" i="3"/>
  <c r="BD28" i="3"/>
  <c r="BI28" i="3"/>
  <c r="BK28" i="3"/>
  <c r="BM28" i="3"/>
  <c r="BO28" i="3"/>
  <c r="BQ28" i="3"/>
  <c r="BS28" i="3"/>
  <c r="BV28" i="3"/>
  <c r="BY28" i="3"/>
  <c r="CE28" i="3"/>
  <c r="CI28" i="3"/>
  <c r="CJ28" i="3"/>
  <c r="CK28" i="3"/>
  <c r="CL28" i="3"/>
  <c r="CO28" i="3"/>
  <c r="CP28" i="3"/>
  <c r="CQ28" i="3"/>
  <c r="CR28" i="3"/>
  <c r="CS28" i="3" s="1"/>
  <c r="CT28" i="3"/>
  <c r="CU28" i="3" s="1"/>
  <c r="CV28" i="3"/>
  <c r="CW28" i="3" s="1"/>
  <c r="CY28" i="3"/>
  <c r="CZ28" i="3"/>
  <c r="DA28" i="3"/>
  <c r="DB28" i="3"/>
  <c r="DC28" i="3"/>
  <c r="E29" i="3"/>
  <c r="G29" i="3"/>
  <c r="M29" i="3"/>
  <c r="O29" i="3"/>
  <c r="R29" i="3"/>
  <c r="AD29" i="3"/>
  <c r="AF29" i="3"/>
  <c r="AH29" i="3"/>
  <c r="AJ29" i="3"/>
  <c r="AK29" i="3"/>
  <c r="AL29" i="3" s="1"/>
  <c r="AN29" i="3"/>
  <c r="AP29" i="3"/>
  <c r="AS29" i="3"/>
  <c r="AU29" i="3"/>
  <c r="AV29" i="3"/>
  <c r="BA29" i="3"/>
  <c r="BD29" i="3"/>
  <c r="BI29" i="3"/>
  <c r="BK29" i="3"/>
  <c r="BM29" i="3"/>
  <c r="BO29" i="3"/>
  <c r="BQ29" i="3"/>
  <c r="BS29" i="3"/>
  <c r="BV29" i="3"/>
  <c r="BY29" i="3"/>
  <c r="CE29" i="3"/>
  <c r="CI29" i="3"/>
  <c r="CJ29" i="3"/>
  <c r="CK29" i="3"/>
  <c r="CL29" i="3" s="1"/>
  <c r="CO29" i="3"/>
  <c r="CP29" i="3"/>
  <c r="CQ29" i="3"/>
  <c r="CR29" i="3"/>
  <c r="CS29" i="3"/>
  <c r="CT29" i="3"/>
  <c r="CU29" i="3"/>
  <c r="CV29" i="3"/>
  <c r="CW29" i="3"/>
  <c r="CY29" i="3"/>
  <c r="CZ29" i="3"/>
  <c r="DA29" i="3"/>
  <c r="DB29" i="3"/>
  <c r="DC29" i="3"/>
  <c r="E30" i="3"/>
  <c r="G30" i="3"/>
  <c r="M30" i="3"/>
  <c r="O30" i="3"/>
  <c r="R30" i="3"/>
  <c r="AD30" i="3"/>
  <c r="AF30" i="3"/>
  <c r="AH30" i="3"/>
  <c r="AJ30" i="3"/>
  <c r="AK30" i="3"/>
  <c r="AL30" i="3"/>
  <c r="AN30" i="3"/>
  <c r="AP30" i="3"/>
  <c r="AS30" i="3"/>
  <c r="AU30" i="3"/>
  <c r="AV30" i="3"/>
  <c r="BA30" i="3"/>
  <c r="BD30" i="3"/>
  <c r="BI30" i="3"/>
  <c r="BK30" i="3"/>
  <c r="BM30" i="3"/>
  <c r="BO30" i="3"/>
  <c r="BQ30" i="3"/>
  <c r="BS30" i="3"/>
  <c r="BV30" i="3"/>
  <c r="BY30" i="3"/>
  <c r="CE30" i="3"/>
  <c r="CI30" i="3"/>
  <c r="CJ30" i="3"/>
  <c r="CK30" i="3"/>
  <c r="CL30" i="3"/>
  <c r="CO30" i="3"/>
  <c r="CP30" i="3"/>
  <c r="CQ30" i="3"/>
  <c r="CR30" i="3"/>
  <c r="CS30" i="3" s="1"/>
  <c r="CT30" i="3"/>
  <c r="CU30" i="3"/>
  <c r="CV30" i="3"/>
  <c r="CW30" i="3" s="1"/>
  <c r="CY30" i="3"/>
  <c r="CZ30" i="3"/>
  <c r="DA30" i="3"/>
  <c r="DB30" i="3"/>
  <c r="DC30" i="3"/>
  <c r="E31" i="3"/>
  <c r="G31" i="3"/>
  <c r="M31" i="3"/>
  <c r="O31" i="3"/>
  <c r="R31" i="3"/>
  <c r="AD31" i="3"/>
  <c r="AF31" i="3"/>
  <c r="AH31" i="3"/>
  <c r="AJ31" i="3"/>
  <c r="AK31" i="3"/>
  <c r="AL31" i="3" s="1"/>
  <c r="AN31" i="3"/>
  <c r="AP31" i="3"/>
  <c r="AS31" i="3"/>
  <c r="AU31" i="3"/>
  <c r="AV31" i="3"/>
  <c r="BA31" i="3"/>
  <c r="BD31" i="3"/>
  <c r="BI31" i="3"/>
  <c r="BK31" i="3"/>
  <c r="BM31" i="3"/>
  <c r="BO31" i="3"/>
  <c r="BQ31" i="3"/>
  <c r="BS31" i="3"/>
  <c r="BV31" i="3"/>
  <c r="BY31" i="3"/>
  <c r="CE31" i="3"/>
  <c r="CI31" i="3"/>
  <c r="CJ31" i="3"/>
  <c r="CK31" i="3"/>
  <c r="CL31" i="3" s="1"/>
  <c r="CO31" i="3"/>
  <c r="CP31" i="3"/>
  <c r="CQ31" i="3"/>
  <c r="CR31" i="3"/>
  <c r="CS31" i="3"/>
  <c r="CT31" i="3"/>
  <c r="CU31" i="3" s="1"/>
  <c r="CV31" i="3"/>
  <c r="CW31" i="3" s="1"/>
  <c r="CY31" i="3"/>
  <c r="CZ31" i="3"/>
  <c r="DA31" i="3"/>
  <c r="DB31" i="3"/>
  <c r="DC31" i="3"/>
  <c r="E32" i="3"/>
  <c r="G32" i="3"/>
  <c r="M32" i="3"/>
  <c r="O32" i="3"/>
  <c r="R32" i="3"/>
  <c r="AD32" i="3"/>
  <c r="AF32" i="3"/>
  <c r="AH32" i="3"/>
  <c r="AJ32" i="3"/>
  <c r="AK32" i="3"/>
  <c r="AL32" i="3"/>
  <c r="AN32" i="3"/>
  <c r="AP32" i="3"/>
  <c r="AS32" i="3"/>
  <c r="AU32" i="3"/>
  <c r="AV32" i="3"/>
  <c r="BA32" i="3"/>
  <c r="BD32" i="3"/>
  <c r="BI32" i="3"/>
  <c r="BK32" i="3"/>
  <c r="BM32" i="3"/>
  <c r="BO32" i="3"/>
  <c r="BQ32" i="3"/>
  <c r="BS32" i="3"/>
  <c r="BV32" i="3"/>
  <c r="BY32" i="3"/>
  <c r="CE32" i="3"/>
  <c r="CI32" i="3"/>
  <c r="CJ32" i="3"/>
  <c r="CK32" i="3"/>
  <c r="CL32" i="3"/>
  <c r="CO32" i="3"/>
  <c r="CP32" i="3"/>
  <c r="CQ32" i="3"/>
  <c r="CR32" i="3"/>
  <c r="CS32" i="3" s="1"/>
  <c r="CT32" i="3"/>
  <c r="CU32" i="3" s="1"/>
  <c r="CV32" i="3"/>
  <c r="CW32" i="3" s="1"/>
  <c r="CY32" i="3"/>
  <c r="CZ32" i="3"/>
  <c r="DA32" i="3"/>
  <c r="DB32" i="3"/>
  <c r="DC32" i="3"/>
  <c r="E33" i="3"/>
  <c r="G33" i="3"/>
  <c r="M33" i="3"/>
  <c r="O33" i="3"/>
  <c r="R33" i="3"/>
  <c r="AD33" i="3"/>
  <c r="AF33" i="3"/>
  <c r="AH33" i="3"/>
  <c r="AJ33" i="3"/>
  <c r="AK33" i="3"/>
  <c r="AL33" i="3" s="1"/>
  <c r="AN33" i="3"/>
  <c r="AP33" i="3"/>
  <c r="AS33" i="3"/>
  <c r="AU33" i="3"/>
  <c r="AV33" i="3"/>
  <c r="BA33" i="3"/>
  <c r="BD33" i="3"/>
  <c r="BI33" i="3"/>
  <c r="BK33" i="3"/>
  <c r="BM33" i="3"/>
  <c r="BO33" i="3"/>
  <c r="BQ33" i="3"/>
  <c r="BS33" i="3"/>
  <c r="BV33" i="3"/>
  <c r="BY33" i="3"/>
  <c r="CE33" i="3"/>
  <c r="CI33" i="3"/>
  <c r="CJ33" i="3"/>
  <c r="CK33" i="3"/>
  <c r="CL33" i="3" s="1"/>
  <c r="CO33" i="3"/>
  <c r="CP33" i="3"/>
  <c r="CQ33" i="3"/>
  <c r="CR33" i="3"/>
  <c r="CS33" i="3"/>
  <c r="CT33" i="3"/>
  <c r="CU33" i="3"/>
  <c r="CV33" i="3"/>
  <c r="CW33" i="3"/>
  <c r="CY33" i="3"/>
  <c r="CZ33" i="3"/>
  <c r="DA33" i="3"/>
  <c r="DB33" i="3"/>
  <c r="DC33" i="3"/>
  <c r="E34" i="3"/>
  <c r="G34" i="3"/>
  <c r="M34" i="3"/>
  <c r="O34" i="3"/>
  <c r="R34" i="3"/>
  <c r="AD34" i="3"/>
  <c r="AF34" i="3"/>
  <c r="AH34" i="3"/>
  <c r="AJ34" i="3"/>
  <c r="AK34" i="3"/>
  <c r="AL34" i="3"/>
  <c r="AN34" i="3"/>
  <c r="AP34" i="3"/>
  <c r="AS34" i="3"/>
  <c r="AU34" i="3"/>
  <c r="AV34" i="3"/>
  <c r="BA34" i="3"/>
  <c r="BD34" i="3"/>
  <c r="BI34" i="3"/>
  <c r="BK34" i="3"/>
  <c r="BM34" i="3"/>
  <c r="BO34" i="3"/>
  <c r="BQ34" i="3"/>
  <c r="BS34" i="3"/>
  <c r="BV34" i="3"/>
  <c r="BY34" i="3"/>
  <c r="CE34" i="3"/>
  <c r="CI34" i="3"/>
  <c r="CJ34" i="3"/>
  <c r="CK34" i="3"/>
  <c r="CL34" i="3"/>
  <c r="CO34" i="3"/>
  <c r="CP34" i="3"/>
  <c r="CQ34" i="3"/>
  <c r="CR34" i="3"/>
  <c r="CS34" i="3" s="1"/>
  <c r="CT34" i="3"/>
  <c r="CU34" i="3"/>
  <c r="CV34" i="3"/>
  <c r="CW34" i="3" s="1"/>
  <c r="CY34" i="3"/>
  <c r="CZ34" i="3"/>
  <c r="DA34" i="3"/>
  <c r="DB34" i="3"/>
  <c r="DC34" i="3"/>
  <c r="E35" i="3"/>
  <c r="G35" i="3"/>
  <c r="M35" i="3"/>
  <c r="O35" i="3"/>
  <c r="R35" i="3"/>
  <c r="AD35" i="3"/>
  <c r="AF35" i="3"/>
  <c r="AH35" i="3"/>
  <c r="AJ35" i="3"/>
  <c r="AK35" i="3"/>
  <c r="AL35" i="3" s="1"/>
  <c r="AN35" i="3"/>
  <c r="AP35" i="3"/>
  <c r="AS35" i="3"/>
  <c r="AU35" i="3"/>
  <c r="AV35" i="3"/>
  <c r="BA35" i="3"/>
  <c r="BD35" i="3"/>
  <c r="BI35" i="3"/>
  <c r="BK35" i="3"/>
  <c r="BM35" i="3"/>
  <c r="BO35" i="3"/>
  <c r="BQ35" i="3"/>
  <c r="BS35" i="3"/>
  <c r="BV35" i="3"/>
  <c r="BY35" i="3"/>
  <c r="CE35" i="3"/>
  <c r="CI35" i="3"/>
  <c r="CJ35" i="3"/>
  <c r="CK35" i="3"/>
  <c r="CL35" i="3" s="1"/>
  <c r="CO35" i="3"/>
  <c r="CP35" i="3"/>
  <c r="CQ35" i="3"/>
  <c r="CR35" i="3"/>
  <c r="CS35" i="3"/>
  <c r="CT35" i="3"/>
  <c r="CU35" i="3" s="1"/>
  <c r="CV35" i="3"/>
  <c r="CW35" i="3" s="1"/>
  <c r="CY35" i="3"/>
  <c r="CZ35" i="3"/>
  <c r="DA35" i="3"/>
  <c r="DB35" i="3"/>
  <c r="DC35" i="3"/>
  <c r="E36" i="3"/>
  <c r="G36" i="3"/>
  <c r="M36" i="3"/>
  <c r="O36" i="3"/>
  <c r="R36" i="3"/>
  <c r="AD36" i="3"/>
  <c r="AF36" i="3"/>
  <c r="AH36" i="3"/>
  <c r="AJ36" i="3"/>
  <c r="AK36" i="3"/>
  <c r="AL36" i="3"/>
  <c r="AN36" i="3"/>
  <c r="AP36" i="3"/>
  <c r="AS36" i="3"/>
  <c r="AU36" i="3"/>
  <c r="AV36" i="3"/>
  <c r="BA36" i="3"/>
  <c r="BD36" i="3"/>
  <c r="BI36" i="3"/>
  <c r="BK36" i="3"/>
  <c r="BM36" i="3"/>
  <c r="BO36" i="3"/>
  <c r="BQ36" i="3"/>
  <c r="BS36" i="3"/>
  <c r="BV36" i="3"/>
  <c r="BY36" i="3"/>
  <c r="CE36" i="3"/>
  <c r="CI36" i="3"/>
  <c r="CJ36" i="3"/>
  <c r="CK36" i="3"/>
  <c r="CL36" i="3"/>
  <c r="CO36" i="3"/>
  <c r="CP36" i="3"/>
  <c r="CQ36" i="3"/>
  <c r="CR36" i="3"/>
  <c r="CS36" i="3" s="1"/>
  <c r="CT36" i="3"/>
  <c r="CU36" i="3" s="1"/>
  <c r="CV36" i="3"/>
  <c r="CW36" i="3" s="1"/>
  <c r="CY36" i="3"/>
  <c r="CZ36" i="3"/>
  <c r="DA36" i="3"/>
  <c r="DB36" i="3"/>
  <c r="DC36" i="3"/>
  <c r="E37" i="3"/>
  <c r="G37" i="3"/>
  <c r="M37" i="3"/>
  <c r="O37" i="3"/>
  <c r="R37" i="3"/>
  <c r="AD37" i="3"/>
  <c r="AF37" i="3"/>
  <c r="AH37" i="3"/>
  <c r="AJ37" i="3"/>
  <c r="AK37" i="3"/>
  <c r="AL37" i="3" s="1"/>
  <c r="AN37" i="3"/>
  <c r="AP37" i="3"/>
  <c r="AS37" i="3"/>
  <c r="AU37" i="3"/>
  <c r="AV37" i="3"/>
  <c r="BA37" i="3"/>
  <c r="BD37" i="3"/>
  <c r="BI37" i="3"/>
  <c r="BK37" i="3"/>
  <c r="BM37" i="3"/>
  <c r="BO37" i="3"/>
  <c r="BQ37" i="3"/>
  <c r="BS37" i="3"/>
  <c r="BV37" i="3"/>
  <c r="BY37" i="3"/>
  <c r="CE37" i="3"/>
  <c r="CI37" i="3"/>
  <c r="CJ37" i="3"/>
  <c r="CK37" i="3"/>
  <c r="CL37" i="3" s="1"/>
  <c r="CO37" i="3"/>
  <c r="CP37" i="3"/>
  <c r="CQ37" i="3"/>
  <c r="CR37" i="3"/>
  <c r="CS37" i="3"/>
  <c r="CT37" i="3"/>
  <c r="CU37" i="3"/>
  <c r="CV37" i="3"/>
  <c r="CW37" i="3"/>
  <c r="CY37" i="3"/>
  <c r="CZ37" i="3"/>
  <c r="DA37" i="3"/>
  <c r="DB37" i="3"/>
  <c r="DC37" i="3"/>
  <c r="E38" i="3"/>
  <c r="G38" i="3"/>
  <c r="M38" i="3"/>
  <c r="O38" i="3"/>
  <c r="R38" i="3"/>
  <c r="AD38" i="3"/>
  <c r="AF38" i="3"/>
  <c r="AH38" i="3"/>
  <c r="AJ38" i="3"/>
  <c r="AK38" i="3"/>
  <c r="AL38" i="3"/>
  <c r="AN38" i="3"/>
  <c r="AP38" i="3"/>
  <c r="AS38" i="3"/>
  <c r="AU38" i="3"/>
  <c r="AV38" i="3"/>
  <c r="BA38" i="3"/>
  <c r="BD38" i="3"/>
  <c r="BI38" i="3"/>
  <c r="BK38" i="3"/>
  <c r="BM38" i="3"/>
  <c r="BO38" i="3"/>
  <c r="BQ38" i="3"/>
  <c r="BS38" i="3"/>
  <c r="BV38" i="3"/>
  <c r="BY38" i="3"/>
  <c r="CE38" i="3"/>
  <c r="CI38" i="3"/>
  <c r="CJ38" i="3"/>
  <c r="CK38" i="3"/>
  <c r="CL38" i="3"/>
  <c r="CO38" i="3"/>
  <c r="CP38" i="3"/>
  <c r="CQ38" i="3"/>
  <c r="CR38" i="3"/>
  <c r="CS38" i="3" s="1"/>
  <c r="CT38" i="3"/>
  <c r="CU38" i="3"/>
  <c r="CV38" i="3"/>
  <c r="CW38" i="3" s="1"/>
  <c r="CY38" i="3"/>
  <c r="CZ38" i="3"/>
  <c r="DA38" i="3"/>
  <c r="DB38" i="3"/>
  <c r="DC38" i="3"/>
  <c r="E39" i="3"/>
  <c r="G39" i="3"/>
  <c r="M39" i="3"/>
  <c r="O39" i="3"/>
  <c r="R39" i="3"/>
  <c r="AD39" i="3"/>
  <c r="AF39" i="3"/>
  <c r="AH39" i="3"/>
  <c r="AJ39" i="3"/>
  <c r="AK39" i="3"/>
  <c r="AL39" i="3" s="1"/>
  <c r="AN39" i="3"/>
  <c r="AP39" i="3"/>
  <c r="AS39" i="3"/>
  <c r="AU39" i="3"/>
  <c r="AV39" i="3"/>
  <c r="BA39" i="3"/>
  <c r="BD39" i="3"/>
  <c r="BI39" i="3"/>
  <c r="BK39" i="3"/>
  <c r="BM39" i="3"/>
  <c r="BO39" i="3"/>
  <c r="BQ39" i="3"/>
  <c r="BS39" i="3"/>
  <c r="BV39" i="3"/>
  <c r="BY39" i="3"/>
  <c r="CE39" i="3"/>
  <c r="CI39" i="3"/>
  <c r="CJ39" i="3"/>
  <c r="CK39" i="3"/>
  <c r="CL39" i="3" s="1"/>
  <c r="CO39" i="3"/>
  <c r="CP39" i="3"/>
  <c r="CQ39" i="3"/>
  <c r="CR39" i="3"/>
  <c r="CS39" i="3"/>
  <c r="CT39" i="3"/>
  <c r="CU39" i="3" s="1"/>
  <c r="CV39" i="3"/>
  <c r="CW39" i="3" s="1"/>
  <c r="CY39" i="3"/>
  <c r="CZ39" i="3"/>
  <c r="DA39" i="3"/>
  <c r="DB39" i="3"/>
  <c r="DC39" i="3"/>
  <c r="E40" i="3"/>
  <c r="G40" i="3"/>
  <c r="M40" i="3"/>
  <c r="O40" i="3"/>
  <c r="R40" i="3"/>
  <c r="AD40" i="3"/>
  <c r="AF40" i="3"/>
  <c r="AH40" i="3"/>
  <c r="AJ40" i="3"/>
  <c r="AK40" i="3"/>
  <c r="AL40" i="3"/>
  <c r="AN40" i="3"/>
  <c r="AP40" i="3"/>
  <c r="AS40" i="3"/>
  <c r="AU40" i="3"/>
  <c r="AV40" i="3"/>
  <c r="BA40" i="3"/>
  <c r="BD40" i="3"/>
  <c r="BI40" i="3"/>
  <c r="BK40" i="3"/>
  <c r="BM40" i="3"/>
  <c r="BO40" i="3"/>
  <c r="BQ40" i="3"/>
  <c r="BS40" i="3"/>
  <c r="BV40" i="3"/>
  <c r="BY40" i="3"/>
  <c r="CE40" i="3"/>
  <c r="CI40" i="3"/>
  <c r="CJ40" i="3"/>
  <c r="CK40" i="3"/>
  <c r="CL40" i="3"/>
  <c r="CO40" i="3"/>
  <c r="CP40" i="3"/>
  <c r="CQ40" i="3"/>
  <c r="CR40" i="3"/>
  <c r="CS40" i="3"/>
  <c r="CT40" i="3"/>
  <c r="CU40" i="3" s="1"/>
  <c r="CV40" i="3"/>
  <c r="CW40" i="3" s="1"/>
  <c r="CY40" i="3"/>
  <c r="CZ40" i="3"/>
  <c r="DA40" i="3"/>
  <c r="DB40" i="3"/>
  <c r="DC40" i="3"/>
  <c r="E41" i="3"/>
  <c r="G41" i="3"/>
  <c r="M41" i="3"/>
  <c r="O41" i="3"/>
  <c r="R41" i="3"/>
  <c r="AD41" i="3"/>
  <c r="AF41" i="3"/>
  <c r="AH41" i="3"/>
  <c r="AJ41" i="3"/>
  <c r="AK41" i="3"/>
  <c r="AL41" i="3"/>
  <c r="AN41" i="3"/>
  <c r="AP41" i="3"/>
  <c r="AS41" i="3"/>
  <c r="AU41" i="3"/>
  <c r="AV41" i="3"/>
  <c r="BA41" i="3"/>
  <c r="BD41" i="3"/>
  <c r="BI41" i="3"/>
  <c r="BK41" i="3"/>
  <c r="BM41" i="3"/>
  <c r="BO41" i="3"/>
  <c r="BQ41" i="3"/>
  <c r="BS41" i="3"/>
  <c r="BV41" i="3"/>
  <c r="BY41" i="3"/>
  <c r="CE41" i="3"/>
  <c r="CI41" i="3"/>
  <c r="CJ41" i="3"/>
  <c r="CK41" i="3"/>
  <c r="CL41" i="3"/>
  <c r="CO41" i="3"/>
  <c r="CP41" i="3"/>
  <c r="CQ41" i="3"/>
  <c r="CR41" i="3"/>
  <c r="CS41" i="3"/>
  <c r="CT41" i="3"/>
  <c r="CU41" i="3"/>
  <c r="CV41" i="3"/>
  <c r="CW41" i="3"/>
  <c r="CY41" i="3"/>
  <c r="CZ41" i="3"/>
  <c r="DA41" i="3"/>
  <c r="DB41" i="3"/>
  <c r="DC41" i="3"/>
  <c r="E42" i="3"/>
  <c r="G42" i="3"/>
  <c r="M42" i="3"/>
  <c r="O42" i="3"/>
  <c r="R42" i="3"/>
  <c r="AD42" i="3"/>
  <c r="AF42" i="3"/>
  <c r="AH42" i="3"/>
  <c r="AJ42" i="3"/>
  <c r="AK42" i="3"/>
  <c r="AL42" i="3"/>
  <c r="AN42" i="3"/>
  <c r="AP42" i="3"/>
  <c r="AS42" i="3"/>
  <c r="AU42" i="3"/>
  <c r="AV42" i="3"/>
  <c r="BA42" i="3"/>
  <c r="BD42" i="3"/>
  <c r="BI42" i="3"/>
  <c r="BK42" i="3"/>
  <c r="BM42" i="3"/>
  <c r="BO42" i="3"/>
  <c r="BQ42" i="3"/>
  <c r="BS42" i="3"/>
  <c r="BV42" i="3"/>
  <c r="BY42" i="3"/>
  <c r="CE42" i="3"/>
  <c r="CI42" i="3"/>
  <c r="CJ42" i="3"/>
  <c r="CK42" i="3"/>
  <c r="CL42" i="3"/>
  <c r="CO42" i="3"/>
  <c r="CP42" i="3"/>
  <c r="CQ42" i="3"/>
  <c r="CR42" i="3"/>
  <c r="CS42" i="3" s="1"/>
  <c r="CT42" i="3"/>
  <c r="CU42" i="3"/>
  <c r="CV42" i="3"/>
  <c r="CW42" i="3" s="1"/>
  <c r="CY42" i="3"/>
  <c r="CZ42" i="3"/>
  <c r="DA42" i="3"/>
  <c r="DB42" i="3"/>
  <c r="DC42" i="3"/>
  <c r="E43" i="3"/>
  <c r="G43" i="3"/>
  <c r="M43" i="3"/>
  <c r="O43" i="3"/>
  <c r="R43" i="3"/>
  <c r="AD43" i="3"/>
  <c r="AF43" i="3"/>
  <c r="AH43" i="3"/>
  <c r="AJ43" i="3"/>
  <c r="AK43" i="3"/>
  <c r="AL43" i="3" s="1"/>
  <c r="AN43" i="3"/>
  <c r="AP43" i="3"/>
  <c r="AS43" i="3"/>
  <c r="AU43" i="3"/>
  <c r="AV43" i="3"/>
  <c r="BA43" i="3"/>
  <c r="BD43" i="3"/>
  <c r="BI43" i="3"/>
  <c r="BK43" i="3"/>
  <c r="BM43" i="3"/>
  <c r="BO43" i="3"/>
  <c r="BQ43" i="3"/>
  <c r="BS43" i="3"/>
  <c r="BV43" i="3"/>
  <c r="BY43" i="3"/>
  <c r="CE43" i="3"/>
  <c r="CI43" i="3"/>
  <c r="CJ43" i="3"/>
  <c r="CK43" i="3"/>
  <c r="CL43" i="3" s="1"/>
  <c r="CO43" i="3"/>
  <c r="CP43" i="3"/>
  <c r="CQ43" i="3"/>
  <c r="CR43" i="3"/>
  <c r="CS43" i="3"/>
  <c r="CT43" i="3"/>
  <c r="CU43" i="3" s="1"/>
  <c r="CV43" i="3"/>
  <c r="CW43" i="3" s="1"/>
  <c r="CY43" i="3"/>
  <c r="CZ43" i="3"/>
  <c r="DA43" i="3"/>
  <c r="DB43" i="3"/>
  <c r="DC43" i="3"/>
  <c r="E44" i="3"/>
  <c r="G44" i="3"/>
  <c r="M44" i="3"/>
  <c r="O44" i="3"/>
  <c r="R44" i="3"/>
  <c r="AD44" i="3"/>
  <c r="AF44" i="3"/>
  <c r="AH44" i="3"/>
  <c r="AJ44" i="3"/>
  <c r="AK44" i="3"/>
  <c r="AL44" i="3"/>
  <c r="AN44" i="3"/>
  <c r="AP44" i="3"/>
  <c r="AS44" i="3"/>
  <c r="AU44" i="3"/>
  <c r="AV44" i="3"/>
  <c r="BA44" i="3"/>
  <c r="BD44" i="3"/>
  <c r="BI44" i="3"/>
  <c r="BK44" i="3"/>
  <c r="BM44" i="3"/>
  <c r="BO44" i="3"/>
  <c r="BQ44" i="3"/>
  <c r="BS44" i="3"/>
  <c r="BV44" i="3"/>
  <c r="BY44" i="3"/>
  <c r="CE44" i="3"/>
  <c r="CI44" i="3"/>
  <c r="CJ44" i="3"/>
  <c r="CK44" i="3"/>
  <c r="CL44" i="3"/>
  <c r="CO44" i="3"/>
  <c r="CP44" i="3"/>
  <c r="CQ44" i="3"/>
  <c r="CR44" i="3"/>
  <c r="CS44" i="3"/>
  <c r="CT44" i="3"/>
  <c r="CU44" i="3" s="1"/>
  <c r="CV44" i="3"/>
  <c r="CW44" i="3" s="1"/>
  <c r="CY44" i="3"/>
  <c r="CZ44" i="3"/>
  <c r="DA44" i="3"/>
  <c r="DB44" i="3"/>
  <c r="DC44" i="3"/>
  <c r="E45" i="3"/>
  <c r="G45" i="3"/>
  <c r="M45" i="3"/>
  <c r="O45" i="3"/>
  <c r="R45" i="3"/>
  <c r="AD45" i="3"/>
  <c r="AF45" i="3"/>
  <c r="AH45" i="3"/>
  <c r="AJ45" i="3"/>
  <c r="AK45" i="3"/>
  <c r="AL45" i="3"/>
  <c r="AN45" i="3"/>
  <c r="AP45" i="3"/>
  <c r="AS45" i="3"/>
  <c r="AU45" i="3"/>
  <c r="AV45" i="3"/>
  <c r="BA45" i="3"/>
  <c r="BD45" i="3"/>
  <c r="BI45" i="3"/>
  <c r="BK45" i="3"/>
  <c r="BM45" i="3"/>
  <c r="BO45" i="3"/>
  <c r="BQ45" i="3"/>
  <c r="BS45" i="3"/>
  <c r="BV45" i="3"/>
  <c r="BY45" i="3"/>
  <c r="CE45" i="3"/>
  <c r="CI45" i="3"/>
  <c r="CJ45" i="3"/>
  <c r="CK45" i="3"/>
  <c r="CL45" i="3"/>
  <c r="CO45" i="3"/>
  <c r="CP45" i="3"/>
  <c r="CQ45" i="3"/>
  <c r="CR45" i="3"/>
  <c r="CS45" i="3"/>
  <c r="CT45" i="3"/>
  <c r="CU45" i="3"/>
  <c r="CV45" i="3"/>
  <c r="CW45" i="3"/>
  <c r="CY45" i="3"/>
  <c r="CZ45" i="3"/>
  <c r="DA45" i="3"/>
  <c r="DB45" i="3"/>
  <c r="DC45" i="3"/>
  <c r="E46" i="3"/>
  <c r="G46" i="3"/>
  <c r="M46" i="3"/>
  <c r="O46" i="3"/>
  <c r="R46" i="3"/>
  <c r="AD46" i="3"/>
  <c r="AF46" i="3"/>
  <c r="AH46" i="3"/>
  <c r="AJ46" i="3"/>
  <c r="AK46" i="3"/>
  <c r="AL46" i="3"/>
  <c r="AN46" i="3"/>
  <c r="AP46" i="3"/>
  <c r="AS46" i="3"/>
  <c r="AU46" i="3"/>
  <c r="AV46" i="3"/>
  <c r="BA46" i="3"/>
  <c r="BD46" i="3"/>
  <c r="BI46" i="3"/>
  <c r="BK46" i="3"/>
  <c r="BM46" i="3"/>
  <c r="BO46" i="3"/>
  <c r="BQ46" i="3"/>
  <c r="BS46" i="3"/>
  <c r="BV46" i="3"/>
  <c r="BY46" i="3"/>
  <c r="CE46" i="3"/>
  <c r="CI46" i="3"/>
  <c r="CJ46" i="3"/>
  <c r="CK46" i="3"/>
  <c r="CL46" i="3"/>
  <c r="CO46" i="3"/>
  <c r="CP46" i="3"/>
  <c r="CQ46" i="3"/>
  <c r="CR46" i="3"/>
  <c r="CS46" i="3" s="1"/>
  <c r="CT46" i="3"/>
  <c r="CU46" i="3"/>
  <c r="CV46" i="3"/>
  <c r="CW46" i="3" s="1"/>
  <c r="CY46" i="3"/>
  <c r="CZ46" i="3"/>
  <c r="DA46" i="3"/>
  <c r="DB46" i="3"/>
  <c r="DC46" i="3"/>
  <c r="E47" i="3"/>
  <c r="G47" i="3"/>
  <c r="M47" i="3"/>
  <c r="O47" i="3"/>
  <c r="R47" i="3"/>
  <c r="AD47" i="3"/>
  <c r="AF47" i="3"/>
  <c r="AH47" i="3"/>
  <c r="AJ47" i="3"/>
  <c r="AK47" i="3"/>
  <c r="AL47" i="3" s="1"/>
  <c r="AN47" i="3"/>
  <c r="AP47" i="3"/>
  <c r="AS47" i="3"/>
  <c r="AU47" i="3"/>
  <c r="AV47" i="3"/>
  <c r="BA47" i="3"/>
  <c r="BD47" i="3"/>
  <c r="BI47" i="3"/>
  <c r="BK47" i="3"/>
  <c r="BM47" i="3"/>
  <c r="BO47" i="3"/>
  <c r="BQ47" i="3"/>
  <c r="BS47" i="3"/>
  <c r="BV47" i="3"/>
  <c r="BY47" i="3"/>
  <c r="CE47" i="3"/>
  <c r="CI47" i="3"/>
  <c r="CJ47" i="3"/>
  <c r="CK47" i="3"/>
  <c r="CL47" i="3" s="1"/>
  <c r="CO47" i="3"/>
  <c r="CP47" i="3"/>
  <c r="CQ47" i="3"/>
  <c r="CR47" i="3"/>
  <c r="CS47" i="3"/>
  <c r="CT47" i="3"/>
  <c r="CU47" i="3" s="1"/>
  <c r="CV47" i="3"/>
  <c r="CW47" i="3" s="1"/>
  <c r="CY47" i="3"/>
  <c r="CZ47" i="3"/>
  <c r="DA47" i="3"/>
  <c r="DB47" i="3"/>
  <c r="DC47" i="3"/>
  <c r="E48" i="3"/>
  <c r="G48" i="3"/>
  <c r="M48" i="3"/>
  <c r="O48" i="3"/>
  <c r="R48" i="3"/>
  <c r="AD48" i="3"/>
  <c r="AF48" i="3"/>
  <c r="AH48" i="3"/>
  <c r="AJ48" i="3"/>
  <c r="AK48" i="3"/>
  <c r="AL48" i="3"/>
  <c r="AN48" i="3"/>
  <c r="AP48" i="3"/>
  <c r="AS48" i="3"/>
  <c r="AU48" i="3"/>
  <c r="AV48" i="3"/>
  <c r="BA48" i="3"/>
  <c r="BD48" i="3"/>
  <c r="BI48" i="3"/>
  <c r="BK48" i="3"/>
  <c r="BM48" i="3"/>
  <c r="BO48" i="3"/>
  <c r="BQ48" i="3"/>
  <c r="BS48" i="3"/>
  <c r="BV48" i="3"/>
  <c r="BY48" i="3"/>
  <c r="CE48" i="3"/>
  <c r="CI48" i="3"/>
  <c r="CJ48" i="3"/>
  <c r="CK48" i="3"/>
  <c r="CL48" i="3"/>
  <c r="CO48" i="3"/>
  <c r="CP48" i="3"/>
  <c r="CQ48" i="3"/>
  <c r="CR48" i="3"/>
  <c r="CS48" i="3"/>
  <c r="CT48" i="3"/>
  <c r="CU48" i="3" s="1"/>
  <c r="CV48" i="3"/>
  <c r="CW48" i="3" s="1"/>
  <c r="CY48" i="3"/>
  <c r="CZ48" i="3"/>
  <c r="DA48" i="3"/>
  <c r="DB48" i="3"/>
  <c r="DC48" i="3"/>
  <c r="E49" i="3"/>
  <c r="G49" i="3"/>
  <c r="M49" i="3"/>
  <c r="O49" i="3"/>
  <c r="R49" i="3"/>
  <c r="AD49" i="3"/>
  <c r="AF49" i="3"/>
  <c r="AH49" i="3"/>
  <c r="AJ49" i="3"/>
  <c r="AK49" i="3"/>
  <c r="AL49" i="3"/>
  <c r="AN49" i="3"/>
  <c r="AP49" i="3"/>
  <c r="AS49" i="3"/>
  <c r="AU49" i="3"/>
  <c r="AV49" i="3"/>
  <c r="BA49" i="3"/>
  <c r="BD49" i="3"/>
  <c r="BI49" i="3"/>
  <c r="BK49" i="3"/>
  <c r="BM49" i="3"/>
  <c r="BO49" i="3"/>
  <c r="BQ49" i="3"/>
  <c r="BS49" i="3"/>
  <c r="BV49" i="3"/>
  <c r="BY49" i="3"/>
  <c r="CE49" i="3"/>
  <c r="CI49" i="3"/>
  <c r="CJ49" i="3"/>
  <c r="CK49" i="3"/>
  <c r="CL49" i="3"/>
  <c r="CO49" i="3"/>
  <c r="CP49" i="3"/>
  <c r="CQ49" i="3"/>
  <c r="CR49" i="3"/>
  <c r="CS49" i="3"/>
  <c r="CT49" i="3"/>
  <c r="CU49" i="3"/>
  <c r="CV49" i="3"/>
  <c r="CW49" i="3"/>
  <c r="CY49" i="3"/>
  <c r="CZ49" i="3"/>
  <c r="DA49" i="3"/>
  <c r="DB49" i="3"/>
  <c r="DC49" i="3"/>
  <c r="E50" i="3"/>
  <c r="G50" i="3"/>
  <c r="M50" i="3"/>
  <c r="O50" i="3"/>
  <c r="R50" i="3"/>
  <c r="AD50" i="3"/>
  <c r="AF50" i="3"/>
  <c r="AH50" i="3"/>
  <c r="AJ50" i="3"/>
  <c r="AK50" i="3"/>
  <c r="AL50" i="3"/>
  <c r="AN50" i="3"/>
  <c r="AP50" i="3"/>
  <c r="AS50" i="3"/>
  <c r="AU50" i="3"/>
  <c r="AV50" i="3"/>
  <c r="BA50" i="3"/>
  <c r="BD50" i="3"/>
  <c r="BI50" i="3"/>
  <c r="BK50" i="3"/>
  <c r="BM50" i="3"/>
  <c r="BO50" i="3"/>
  <c r="BQ50" i="3"/>
  <c r="BS50" i="3"/>
  <c r="BV50" i="3"/>
  <c r="BY50" i="3"/>
  <c r="CE50" i="3"/>
  <c r="CI50" i="3"/>
  <c r="CJ50" i="3"/>
  <c r="CK50" i="3"/>
  <c r="CL50" i="3"/>
  <c r="CO50" i="3"/>
  <c r="CP50" i="3"/>
  <c r="CQ50" i="3"/>
  <c r="CR50" i="3"/>
  <c r="CS50" i="3" s="1"/>
  <c r="CT50" i="3"/>
  <c r="CU50" i="3"/>
  <c r="CV50" i="3"/>
  <c r="CW50" i="3" s="1"/>
  <c r="CY50" i="3"/>
  <c r="CZ50" i="3"/>
  <c r="DA50" i="3"/>
  <c r="DB50" i="3"/>
  <c r="DC50" i="3"/>
  <c r="E51" i="3"/>
  <c r="G51" i="3"/>
  <c r="M51" i="3"/>
  <c r="O51" i="3"/>
  <c r="R51" i="3"/>
  <c r="AD51" i="3"/>
  <c r="AF51" i="3"/>
  <c r="AH51" i="3"/>
  <c r="AJ51" i="3"/>
  <c r="AK51" i="3"/>
  <c r="AL51" i="3" s="1"/>
  <c r="AN51" i="3"/>
  <c r="AP51" i="3"/>
  <c r="AS51" i="3"/>
  <c r="AU51" i="3"/>
  <c r="AV51" i="3"/>
  <c r="BA51" i="3"/>
  <c r="BD51" i="3"/>
  <c r="BI51" i="3"/>
  <c r="BK51" i="3"/>
  <c r="BM51" i="3"/>
  <c r="BO51" i="3"/>
  <c r="BQ51" i="3"/>
  <c r="BS51" i="3"/>
  <c r="BV51" i="3"/>
  <c r="BY51" i="3"/>
  <c r="CE51" i="3"/>
  <c r="CI51" i="3"/>
  <c r="CJ51" i="3"/>
  <c r="CK51" i="3"/>
  <c r="CL51" i="3" s="1"/>
  <c r="CO51" i="3"/>
  <c r="CP51" i="3"/>
  <c r="CQ51" i="3"/>
  <c r="CR51" i="3"/>
  <c r="CS51" i="3"/>
  <c r="CT51" i="3"/>
  <c r="CU51" i="3" s="1"/>
  <c r="CV51" i="3"/>
  <c r="CW51" i="3" s="1"/>
  <c r="CY51" i="3"/>
  <c r="CZ51" i="3"/>
  <c r="DA51" i="3"/>
  <c r="DB51" i="3"/>
  <c r="DC51" i="3"/>
  <c r="E52" i="3"/>
  <c r="G52" i="3"/>
  <c r="M52" i="3"/>
  <c r="O52" i="3"/>
  <c r="R52" i="3"/>
  <c r="AD52" i="3"/>
  <c r="AF52" i="3"/>
  <c r="AH52" i="3"/>
  <c r="AJ52" i="3"/>
  <c r="AK52" i="3"/>
  <c r="AL52" i="3"/>
  <c r="AN52" i="3"/>
  <c r="AP52" i="3"/>
  <c r="AS52" i="3"/>
  <c r="AU52" i="3"/>
  <c r="AV52" i="3"/>
  <c r="BA52" i="3"/>
  <c r="BD52" i="3"/>
  <c r="BI52" i="3"/>
  <c r="BK52" i="3"/>
  <c r="BM52" i="3"/>
  <c r="BO52" i="3"/>
  <c r="BQ52" i="3"/>
  <c r="BS52" i="3"/>
  <c r="BV52" i="3"/>
  <c r="BY52" i="3"/>
  <c r="CE52" i="3"/>
  <c r="CI52" i="3"/>
  <c r="CJ52" i="3"/>
  <c r="CK52" i="3"/>
  <c r="CL52" i="3"/>
  <c r="CO52" i="3"/>
  <c r="CP52" i="3"/>
  <c r="CQ52" i="3"/>
  <c r="CR52" i="3"/>
  <c r="CS52" i="3"/>
  <c r="CT52" i="3"/>
  <c r="CU52" i="3" s="1"/>
  <c r="CV52" i="3"/>
  <c r="CW52" i="3" s="1"/>
  <c r="CY52" i="3"/>
  <c r="CZ52" i="3"/>
  <c r="DA52" i="3"/>
  <c r="DB52" i="3"/>
  <c r="DC52" i="3"/>
  <c r="E53" i="3"/>
  <c r="G53" i="3"/>
  <c r="M53" i="3"/>
  <c r="O53" i="3"/>
  <c r="R53" i="3"/>
  <c r="AD53" i="3"/>
  <c r="AF53" i="3"/>
  <c r="AH53" i="3"/>
  <c r="AJ53" i="3"/>
  <c r="AK53" i="3"/>
  <c r="AL53" i="3"/>
  <c r="AN53" i="3"/>
  <c r="AP53" i="3"/>
  <c r="AS53" i="3"/>
  <c r="AU53" i="3"/>
  <c r="AV53" i="3"/>
  <c r="BA53" i="3"/>
  <c r="BD53" i="3"/>
  <c r="BI53" i="3"/>
  <c r="BK53" i="3"/>
  <c r="BM53" i="3"/>
  <c r="BO53" i="3"/>
  <c r="BQ53" i="3"/>
  <c r="BS53" i="3"/>
  <c r="BV53" i="3"/>
  <c r="BY53" i="3"/>
  <c r="CE53" i="3"/>
  <c r="CI53" i="3"/>
  <c r="CJ53" i="3"/>
  <c r="CK53" i="3"/>
  <c r="CL53" i="3"/>
  <c r="CO53" i="3"/>
  <c r="CP53" i="3"/>
  <c r="CQ53" i="3"/>
  <c r="CR53" i="3"/>
  <c r="CS53" i="3"/>
  <c r="CT53" i="3"/>
  <c r="CU53" i="3"/>
  <c r="CV53" i="3"/>
  <c r="CW53" i="3"/>
  <c r="CY53" i="3"/>
  <c r="CZ53" i="3"/>
  <c r="DA53" i="3"/>
  <c r="DB53" i="3"/>
  <c r="DC53" i="3"/>
  <c r="E54" i="3"/>
  <c r="G54" i="3"/>
  <c r="M54" i="3"/>
  <c r="O54" i="3"/>
  <c r="R54" i="3"/>
  <c r="AD54" i="3"/>
  <c r="AF54" i="3"/>
  <c r="AH54" i="3"/>
  <c r="AJ54" i="3"/>
  <c r="AK54" i="3"/>
  <c r="AL54" i="3"/>
  <c r="AN54" i="3"/>
  <c r="AP54" i="3"/>
  <c r="AS54" i="3"/>
  <c r="AU54" i="3"/>
  <c r="AV54" i="3"/>
  <c r="BA54" i="3"/>
  <c r="BD54" i="3"/>
  <c r="BI54" i="3"/>
  <c r="BK54" i="3"/>
  <c r="BM54" i="3"/>
  <c r="BO54" i="3"/>
  <c r="BQ54" i="3"/>
  <c r="BS54" i="3"/>
  <c r="BV54" i="3"/>
  <c r="BY54" i="3"/>
  <c r="CE54" i="3"/>
  <c r="CI54" i="3"/>
  <c r="CJ54" i="3"/>
  <c r="CK54" i="3"/>
  <c r="CL54" i="3"/>
  <c r="CO54" i="3"/>
  <c r="CP54" i="3"/>
  <c r="CQ54" i="3"/>
  <c r="CR54" i="3"/>
  <c r="CS54" i="3" s="1"/>
  <c r="CT54" i="3"/>
  <c r="CU54" i="3"/>
  <c r="CV54" i="3"/>
  <c r="CW54" i="3" s="1"/>
  <c r="CY54" i="3"/>
  <c r="CZ54" i="3"/>
  <c r="DA54" i="3"/>
  <c r="DB54" i="3"/>
  <c r="DC54" i="3"/>
  <c r="E55" i="3"/>
  <c r="G55" i="3"/>
  <c r="M55" i="3"/>
  <c r="O55" i="3"/>
  <c r="R55" i="3"/>
  <c r="AD55" i="3"/>
  <c r="AF55" i="3"/>
  <c r="AH55" i="3"/>
  <c r="AJ55" i="3"/>
  <c r="AK55" i="3"/>
  <c r="AL55" i="3" s="1"/>
  <c r="AN55" i="3"/>
  <c r="AP55" i="3"/>
  <c r="AS55" i="3"/>
  <c r="AU55" i="3"/>
  <c r="AV55" i="3"/>
  <c r="BA55" i="3"/>
  <c r="BD55" i="3"/>
  <c r="BI55" i="3"/>
  <c r="BK55" i="3"/>
  <c r="BM55" i="3"/>
  <c r="BO55" i="3"/>
  <c r="BQ55" i="3"/>
  <c r="BS55" i="3"/>
  <c r="BV55" i="3"/>
  <c r="BY55" i="3"/>
  <c r="CE55" i="3"/>
  <c r="CI55" i="3"/>
  <c r="CJ55" i="3"/>
  <c r="CK55" i="3"/>
  <c r="CL55" i="3" s="1"/>
  <c r="CO55" i="3"/>
  <c r="CP55" i="3"/>
  <c r="CQ55" i="3"/>
  <c r="CR55" i="3"/>
  <c r="CS55" i="3"/>
  <c r="CT55" i="3"/>
  <c r="CU55" i="3" s="1"/>
  <c r="CV55" i="3"/>
  <c r="CW55" i="3" s="1"/>
  <c r="CY55" i="3"/>
  <c r="CZ55" i="3"/>
  <c r="DA55" i="3"/>
  <c r="DB55" i="3"/>
  <c r="DC55" i="3"/>
  <c r="E56" i="3"/>
  <c r="G56" i="3"/>
  <c r="M56" i="3"/>
  <c r="O56" i="3"/>
  <c r="R56" i="3"/>
  <c r="AD56" i="3"/>
  <c r="AF56" i="3"/>
  <c r="AH56" i="3"/>
  <c r="AJ56" i="3"/>
  <c r="AK56" i="3"/>
  <c r="AL56" i="3"/>
  <c r="AN56" i="3"/>
  <c r="AP56" i="3"/>
  <c r="AS56" i="3"/>
  <c r="AU56" i="3"/>
  <c r="AV56" i="3"/>
  <c r="BA56" i="3"/>
  <c r="BD56" i="3"/>
  <c r="BI56" i="3"/>
  <c r="BK56" i="3"/>
  <c r="BM56" i="3"/>
  <c r="BO56" i="3"/>
  <c r="BQ56" i="3"/>
  <c r="BS56" i="3"/>
  <c r="BV56" i="3"/>
  <c r="BY56" i="3"/>
  <c r="CE56" i="3"/>
  <c r="CI56" i="3"/>
  <c r="CJ56" i="3"/>
  <c r="CK56" i="3"/>
  <c r="CL56" i="3"/>
  <c r="CO56" i="3"/>
  <c r="CP56" i="3"/>
  <c r="CQ56" i="3"/>
  <c r="CR56" i="3"/>
  <c r="CS56" i="3"/>
  <c r="CT56" i="3"/>
  <c r="CU56" i="3" s="1"/>
  <c r="CV56" i="3"/>
  <c r="CW56" i="3" s="1"/>
  <c r="CY56" i="3"/>
  <c r="CZ56" i="3"/>
  <c r="DA56" i="3"/>
  <c r="DB56" i="3"/>
  <c r="DC56" i="3"/>
  <c r="E57" i="3"/>
  <c r="G57" i="3"/>
  <c r="M57" i="3"/>
  <c r="O57" i="3"/>
  <c r="R57" i="3"/>
  <c r="AD57" i="3"/>
  <c r="AF57" i="3"/>
  <c r="AH57" i="3"/>
  <c r="AJ57" i="3"/>
  <c r="AK57" i="3"/>
  <c r="AL57" i="3"/>
  <c r="AN57" i="3"/>
  <c r="AP57" i="3"/>
  <c r="AS57" i="3"/>
  <c r="AU57" i="3"/>
  <c r="AV57" i="3"/>
  <c r="BA57" i="3"/>
  <c r="BD57" i="3"/>
  <c r="BI57" i="3"/>
  <c r="BK57" i="3"/>
  <c r="BM57" i="3"/>
  <c r="BO57" i="3"/>
  <c r="BQ57" i="3"/>
  <c r="BS57" i="3"/>
  <c r="BV57" i="3"/>
  <c r="BY57" i="3"/>
  <c r="CE57" i="3"/>
  <c r="CI57" i="3"/>
  <c r="CJ57" i="3"/>
  <c r="CK57" i="3"/>
  <c r="CL57" i="3"/>
  <c r="CO57" i="3"/>
  <c r="CP57" i="3"/>
  <c r="CQ57" i="3"/>
  <c r="CR57" i="3"/>
  <c r="CS57" i="3"/>
  <c r="CT57" i="3"/>
  <c r="CU57" i="3"/>
  <c r="CV57" i="3"/>
  <c r="CW57" i="3"/>
  <c r="CY57" i="3"/>
  <c r="CZ57" i="3"/>
  <c r="DA57" i="3"/>
  <c r="DB57" i="3"/>
  <c r="DC57" i="3"/>
  <c r="E58" i="3"/>
  <c r="G58" i="3"/>
  <c r="M58" i="3"/>
  <c r="O58" i="3"/>
  <c r="R58" i="3"/>
  <c r="AD58" i="3"/>
  <c r="AF58" i="3"/>
  <c r="AH58" i="3"/>
  <c r="AJ58" i="3"/>
  <c r="AK58" i="3"/>
  <c r="AL58" i="3"/>
  <c r="AN58" i="3"/>
  <c r="AP58" i="3"/>
  <c r="AS58" i="3"/>
  <c r="AU58" i="3"/>
  <c r="AV58" i="3"/>
  <c r="BA58" i="3"/>
  <c r="BD58" i="3"/>
  <c r="BI58" i="3"/>
  <c r="BK58" i="3"/>
  <c r="BM58" i="3"/>
  <c r="BO58" i="3"/>
  <c r="BQ58" i="3"/>
  <c r="BS58" i="3"/>
  <c r="BV58" i="3"/>
  <c r="BY58" i="3"/>
  <c r="CE58" i="3"/>
  <c r="CI58" i="3"/>
  <c r="CJ58" i="3"/>
  <c r="CK58" i="3"/>
  <c r="CL58" i="3"/>
  <c r="CO58" i="3"/>
  <c r="CP58" i="3"/>
  <c r="CQ58" i="3"/>
  <c r="CR58" i="3"/>
  <c r="CS58" i="3" s="1"/>
  <c r="CT58" i="3"/>
  <c r="CU58" i="3"/>
  <c r="CV58" i="3"/>
  <c r="CW58" i="3" s="1"/>
  <c r="CY58" i="3"/>
  <c r="CZ58" i="3"/>
  <c r="DA58" i="3"/>
  <c r="DB58" i="3"/>
  <c r="DC58" i="3"/>
  <c r="E59" i="3"/>
  <c r="G59" i="3"/>
  <c r="M59" i="3"/>
  <c r="O59" i="3"/>
  <c r="R59" i="3"/>
  <c r="AD59" i="3"/>
  <c r="AF59" i="3"/>
  <c r="AH59" i="3"/>
  <c r="AJ59" i="3"/>
  <c r="AK59" i="3"/>
  <c r="AL59" i="3" s="1"/>
  <c r="AN59" i="3"/>
  <c r="AP59" i="3"/>
  <c r="AS59" i="3"/>
  <c r="AU59" i="3"/>
  <c r="AV59" i="3"/>
  <c r="BA59" i="3"/>
  <c r="BD59" i="3"/>
  <c r="BI59" i="3"/>
  <c r="BK59" i="3"/>
  <c r="BM59" i="3"/>
  <c r="BO59" i="3"/>
  <c r="BQ59" i="3"/>
  <c r="BS59" i="3"/>
  <c r="BV59" i="3"/>
  <c r="BY59" i="3"/>
  <c r="CE59" i="3"/>
  <c r="CI59" i="3"/>
  <c r="CJ59" i="3"/>
  <c r="CK59" i="3"/>
  <c r="CL59" i="3" s="1"/>
  <c r="CO59" i="3"/>
  <c r="CP59" i="3"/>
  <c r="CQ59" i="3"/>
  <c r="CR59" i="3"/>
  <c r="CS59" i="3"/>
  <c r="CT59" i="3"/>
  <c r="CU59" i="3" s="1"/>
  <c r="CV59" i="3"/>
  <c r="CW59" i="3" s="1"/>
  <c r="CY59" i="3"/>
  <c r="CZ59" i="3"/>
  <c r="DA59" i="3"/>
  <c r="DB59" i="3"/>
  <c r="DC59" i="3"/>
  <c r="E60" i="3"/>
  <c r="G60" i="3"/>
  <c r="M60" i="3"/>
  <c r="O60" i="3"/>
  <c r="R60" i="3"/>
  <c r="AD60" i="3"/>
  <c r="AF60" i="3"/>
  <c r="AH60" i="3"/>
  <c r="AJ60" i="3"/>
  <c r="AK60" i="3"/>
  <c r="AL60" i="3"/>
  <c r="AN60" i="3"/>
  <c r="AP60" i="3"/>
  <c r="AS60" i="3"/>
  <c r="AU60" i="3"/>
  <c r="AV60" i="3"/>
  <c r="BA60" i="3"/>
  <c r="BD60" i="3"/>
  <c r="BI60" i="3"/>
  <c r="BK60" i="3"/>
  <c r="BM60" i="3"/>
  <c r="BO60" i="3"/>
  <c r="BQ60" i="3"/>
  <c r="BS60" i="3"/>
  <c r="BV60" i="3"/>
  <c r="BY60" i="3"/>
  <c r="CE60" i="3"/>
  <c r="CI60" i="3"/>
  <c r="CJ60" i="3"/>
  <c r="CK60" i="3"/>
  <c r="CL60" i="3"/>
  <c r="CO60" i="3"/>
  <c r="CP60" i="3"/>
  <c r="CQ60" i="3"/>
  <c r="CR60" i="3"/>
  <c r="CS60" i="3"/>
  <c r="CT60" i="3"/>
  <c r="CU60" i="3" s="1"/>
  <c r="CV60" i="3"/>
  <c r="CW60" i="3" s="1"/>
  <c r="CY60" i="3"/>
  <c r="CZ60" i="3"/>
  <c r="DA60" i="3"/>
  <c r="DB60" i="3"/>
  <c r="DC60" i="3"/>
  <c r="E61" i="3"/>
  <c r="G61" i="3"/>
  <c r="M61" i="3"/>
  <c r="O61" i="3"/>
  <c r="R61" i="3"/>
  <c r="AD61" i="3"/>
  <c r="AF61" i="3"/>
  <c r="AH61" i="3"/>
  <c r="AJ61" i="3"/>
  <c r="AK61" i="3"/>
  <c r="AL61" i="3"/>
  <c r="AN61" i="3"/>
  <c r="AP61" i="3"/>
  <c r="AS61" i="3"/>
  <c r="AU61" i="3"/>
  <c r="AV61" i="3"/>
  <c r="BA61" i="3"/>
  <c r="BD61" i="3"/>
  <c r="BI61" i="3"/>
  <c r="BK61" i="3"/>
  <c r="BM61" i="3"/>
  <c r="BO61" i="3"/>
  <c r="BQ61" i="3"/>
  <c r="BS61" i="3"/>
  <c r="BV61" i="3"/>
  <c r="BY61" i="3"/>
  <c r="CE61" i="3"/>
  <c r="CI61" i="3"/>
  <c r="CJ61" i="3"/>
  <c r="CK61" i="3"/>
  <c r="CL61" i="3"/>
  <c r="CO61" i="3"/>
  <c r="CP61" i="3"/>
  <c r="CQ61" i="3"/>
  <c r="CR61" i="3"/>
  <c r="CS61" i="3"/>
  <c r="CT61" i="3"/>
  <c r="CU61" i="3"/>
  <c r="CV61" i="3"/>
  <c r="CW61" i="3"/>
  <c r="CY61" i="3"/>
  <c r="CZ61" i="3"/>
  <c r="DA61" i="3"/>
  <c r="DB61" i="3"/>
  <c r="DC61" i="3"/>
  <c r="E62" i="3"/>
  <c r="G62" i="3"/>
  <c r="M62" i="3"/>
  <c r="O62" i="3"/>
  <c r="R62" i="3"/>
  <c r="AD62" i="3"/>
  <c r="AF62" i="3"/>
  <c r="AH62" i="3"/>
  <c r="AJ62" i="3"/>
  <c r="AK62" i="3"/>
  <c r="AL62" i="3"/>
  <c r="AN62" i="3"/>
  <c r="AP62" i="3"/>
  <c r="AS62" i="3"/>
  <c r="AU62" i="3"/>
  <c r="AV62" i="3"/>
  <c r="BA62" i="3"/>
  <c r="BD62" i="3"/>
  <c r="BI62" i="3"/>
  <c r="BK62" i="3"/>
  <c r="BM62" i="3"/>
  <c r="BO62" i="3"/>
  <c r="BQ62" i="3"/>
  <c r="BS62" i="3"/>
  <c r="BV62" i="3"/>
  <c r="BY62" i="3"/>
  <c r="CE62" i="3"/>
  <c r="CI62" i="3"/>
  <c r="CJ62" i="3"/>
  <c r="CK62" i="3"/>
  <c r="CL62" i="3"/>
  <c r="CO62" i="3"/>
  <c r="CP62" i="3"/>
  <c r="CQ62" i="3"/>
  <c r="CR62" i="3"/>
  <c r="CS62" i="3" s="1"/>
  <c r="CT62" i="3"/>
  <c r="CU62" i="3"/>
  <c r="CV62" i="3"/>
  <c r="CW62" i="3" s="1"/>
  <c r="CY62" i="3"/>
  <c r="CZ62" i="3"/>
  <c r="DA62" i="3"/>
  <c r="DB62" i="3"/>
  <c r="DC62" i="3"/>
  <c r="E63" i="3"/>
  <c r="G63" i="3"/>
  <c r="M63" i="3"/>
  <c r="O63" i="3"/>
  <c r="R63" i="3"/>
  <c r="AD63" i="3"/>
  <c r="AF63" i="3"/>
  <c r="AH63" i="3"/>
  <c r="AJ63" i="3"/>
  <c r="AK63" i="3"/>
  <c r="AL63" i="3" s="1"/>
  <c r="AN63" i="3"/>
  <c r="AP63" i="3"/>
  <c r="AS63" i="3"/>
  <c r="AU63" i="3"/>
  <c r="AV63" i="3"/>
  <c r="BA63" i="3"/>
  <c r="BD63" i="3"/>
  <c r="BI63" i="3"/>
  <c r="BK63" i="3"/>
  <c r="BM63" i="3"/>
  <c r="BO63" i="3"/>
  <c r="BQ63" i="3"/>
  <c r="BS63" i="3"/>
  <c r="BV63" i="3"/>
  <c r="BY63" i="3"/>
  <c r="CE63" i="3"/>
  <c r="CI63" i="3"/>
  <c r="CJ63" i="3"/>
  <c r="CK63" i="3"/>
  <c r="CL63" i="3" s="1"/>
  <c r="CO63" i="3"/>
  <c r="CP63" i="3"/>
  <c r="CQ63" i="3"/>
  <c r="CR63" i="3"/>
  <c r="CS63" i="3"/>
  <c r="CT63" i="3"/>
  <c r="CU63" i="3" s="1"/>
  <c r="CV63" i="3"/>
  <c r="CW63" i="3" s="1"/>
  <c r="CY63" i="3"/>
  <c r="CZ63" i="3"/>
  <c r="DA63" i="3"/>
  <c r="DB63" i="3"/>
  <c r="DC63" i="3"/>
  <c r="E64" i="3"/>
  <c r="G64" i="3"/>
  <c r="M64" i="3"/>
  <c r="O64" i="3"/>
  <c r="R64" i="3"/>
  <c r="AD64" i="3"/>
  <c r="AF64" i="3"/>
  <c r="AH64" i="3"/>
  <c r="AJ64" i="3"/>
  <c r="AK64" i="3"/>
  <c r="AL64" i="3"/>
  <c r="AN64" i="3"/>
  <c r="AP64" i="3"/>
  <c r="AS64" i="3"/>
  <c r="AU64" i="3"/>
  <c r="AV64" i="3"/>
  <c r="BA64" i="3"/>
  <c r="BD64" i="3"/>
  <c r="BI64" i="3"/>
  <c r="BK64" i="3"/>
  <c r="BM64" i="3"/>
  <c r="BO64" i="3"/>
  <c r="BQ64" i="3"/>
  <c r="BS64" i="3"/>
  <c r="BV64" i="3"/>
  <c r="BY64" i="3"/>
  <c r="CE64" i="3"/>
  <c r="CI64" i="3"/>
  <c r="CJ64" i="3"/>
  <c r="CK64" i="3"/>
  <c r="CL64" i="3"/>
  <c r="CO64" i="3"/>
  <c r="CP64" i="3"/>
  <c r="CQ64" i="3"/>
  <c r="CR64" i="3"/>
  <c r="CS64" i="3"/>
  <c r="CT64" i="3"/>
  <c r="CU64" i="3" s="1"/>
  <c r="CV64" i="3"/>
  <c r="CW64" i="3" s="1"/>
  <c r="CY64" i="3"/>
  <c r="CZ64" i="3"/>
  <c r="DA64" i="3"/>
  <c r="DB64" i="3"/>
  <c r="DC64" i="3"/>
  <c r="E65" i="3"/>
  <c r="G65" i="3"/>
  <c r="M65" i="3"/>
  <c r="O65" i="3"/>
  <c r="R65" i="3"/>
  <c r="AD65" i="3"/>
  <c r="AF65" i="3"/>
  <c r="AH65" i="3"/>
  <c r="AJ65" i="3"/>
  <c r="AK65" i="3"/>
  <c r="AL65" i="3"/>
  <c r="AN65" i="3"/>
  <c r="AP65" i="3"/>
  <c r="AS65" i="3"/>
  <c r="AU65" i="3"/>
  <c r="AV65" i="3"/>
  <c r="BA65" i="3"/>
  <c r="BD65" i="3"/>
  <c r="BI65" i="3"/>
  <c r="BK65" i="3"/>
  <c r="BM65" i="3"/>
  <c r="BO65" i="3"/>
  <c r="BQ65" i="3"/>
  <c r="BS65" i="3"/>
  <c r="BV65" i="3"/>
  <c r="BY65" i="3"/>
  <c r="CE65" i="3"/>
  <c r="CI65" i="3"/>
  <c r="CJ65" i="3"/>
  <c r="CK65" i="3"/>
  <c r="CL65" i="3"/>
  <c r="CO65" i="3"/>
  <c r="CP65" i="3"/>
  <c r="CQ65" i="3"/>
  <c r="CR65" i="3"/>
  <c r="CS65" i="3"/>
  <c r="CT65" i="3"/>
  <c r="CU65" i="3"/>
  <c r="CV65" i="3"/>
  <c r="CW65" i="3"/>
  <c r="CY65" i="3"/>
  <c r="CZ65" i="3"/>
  <c r="DA65" i="3"/>
  <c r="DB65" i="3"/>
  <c r="DC65" i="3"/>
  <c r="E66" i="3"/>
  <c r="G66" i="3"/>
  <c r="M66" i="3"/>
  <c r="O66" i="3"/>
  <c r="R66" i="3"/>
  <c r="AD66" i="3"/>
  <c r="AF66" i="3"/>
  <c r="AH66" i="3"/>
  <c r="AJ66" i="3"/>
  <c r="AK66" i="3"/>
  <c r="AL66" i="3"/>
  <c r="AN66" i="3"/>
  <c r="AP66" i="3"/>
  <c r="AS66" i="3"/>
  <c r="AU66" i="3"/>
  <c r="AV66" i="3"/>
  <c r="BA66" i="3"/>
  <c r="BD66" i="3"/>
  <c r="BI66" i="3"/>
  <c r="BK66" i="3"/>
  <c r="BM66" i="3"/>
  <c r="BO66" i="3"/>
  <c r="BQ66" i="3"/>
  <c r="BS66" i="3"/>
  <c r="BV66" i="3"/>
  <c r="BY66" i="3"/>
  <c r="CE66" i="3"/>
  <c r="CI66" i="3"/>
  <c r="CJ66" i="3"/>
  <c r="CK66" i="3"/>
  <c r="CL66" i="3"/>
  <c r="CO66" i="3"/>
  <c r="CP66" i="3"/>
  <c r="CQ66" i="3"/>
  <c r="CR66" i="3"/>
  <c r="CS66" i="3" s="1"/>
  <c r="CT66" i="3"/>
  <c r="CU66" i="3"/>
  <c r="CV66" i="3"/>
  <c r="CW66" i="3" s="1"/>
  <c r="CY66" i="3"/>
  <c r="CZ66" i="3"/>
  <c r="DA66" i="3"/>
  <c r="DB66" i="3"/>
  <c r="DC66" i="3"/>
  <c r="E67" i="3"/>
  <c r="G67" i="3"/>
  <c r="M67" i="3"/>
  <c r="O67" i="3"/>
  <c r="R67" i="3"/>
  <c r="AD67" i="3"/>
  <c r="AF67" i="3"/>
  <c r="AH67" i="3"/>
  <c r="AJ67" i="3"/>
  <c r="AK67" i="3"/>
  <c r="AL67" i="3" s="1"/>
  <c r="AN67" i="3"/>
  <c r="AP67" i="3"/>
  <c r="AS67" i="3"/>
  <c r="AU67" i="3"/>
  <c r="AV67" i="3"/>
  <c r="BA67" i="3"/>
  <c r="BD67" i="3"/>
  <c r="BI67" i="3"/>
  <c r="BK67" i="3"/>
  <c r="BM67" i="3"/>
  <c r="BO67" i="3"/>
  <c r="BQ67" i="3"/>
  <c r="BS67" i="3"/>
  <c r="BV67" i="3"/>
  <c r="BY67" i="3"/>
  <c r="CE67" i="3"/>
  <c r="CI67" i="3"/>
  <c r="CJ67" i="3"/>
  <c r="CK67" i="3"/>
  <c r="CL67" i="3" s="1"/>
  <c r="CO67" i="3"/>
  <c r="CP67" i="3"/>
  <c r="CQ67" i="3"/>
  <c r="CR67" i="3"/>
  <c r="CS67" i="3"/>
  <c r="CT67" i="3"/>
  <c r="CU67" i="3" s="1"/>
  <c r="CV67" i="3"/>
  <c r="CW67" i="3" s="1"/>
  <c r="CY67" i="3"/>
  <c r="CZ67" i="3"/>
  <c r="DA67" i="3"/>
  <c r="DB67" i="3"/>
  <c r="DC67" i="3"/>
  <c r="E68" i="3"/>
  <c r="G68" i="3"/>
  <c r="M68" i="3"/>
  <c r="O68" i="3"/>
  <c r="R68" i="3"/>
  <c r="AD68" i="3"/>
  <c r="AF68" i="3"/>
  <c r="AH68" i="3"/>
  <c r="AJ68" i="3"/>
  <c r="AK68" i="3"/>
  <c r="AL68" i="3"/>
  <c r="AN68" i="3"/>
  <c r="AP68" i="3"/>
  <c r="AS68" i="3"/>
  <c r="AU68" i="3"/>
  <c r="AV68" i="3"/>
  <c r="BA68" i="3"/>
  <c r="BD68" i="3"/>
  <c r="BI68" i="3"/>
  <c r="BK68" i="3"/>
  <c r="BM68" i="3"/>
  <c r="BO68" i="3"/>
  <c r="BQ68" i="3"/>
  <c r="BS68" i="3"/>
  <c r="BV68" i="3"/>
  <c r="BY68" i="3"/>
  <c r="CE68" i="3"/>
  <c r="CI68" i="3"/>
  <c r="CJ68" i="3"/>
  <c r="CK68" i="3"/>
  <c r="CL68" i="3"/>
  <c r="CO68" i="3"/>
  <c r="CP68" i="3"/>
  <c r="CQ68" i="3"/>
  <c r="CR68" i="3"/>
  <c r="CS68" i="3"/>
  <c r="CT68" i="3"/>
  <c r="CU68" i="3" s="1"/>
  <c r="CV68" i="3"/>
  <c r="CW68" i="3" s="1"/>
  <c r="CY68" i="3"/>
  <c r="CZ68" i="3"/>
  <c r="DA68" i="3"/>
  <c r="DB68" i="3"/>
  <c r="DC68" i="3"/>
  <c r="E69" i="3"/>
  <c r="G69" i="3"/>
  <c r="M69" i="3"/>
  <c r="O69" i="3"/>
  <c r="R69" i="3"/>
  <c r="AD69" i="3"/>
  <c r="AF69" i="3"/>
  <c r="AH69" i="3"/>
  <c r="AJ69" i="3"/>
  <c r="AK69" i="3"/>
  <c r="AL69" i="3"/>
  <c r="AN69" i="3"/>
  <c r="AP69" i="3"/>
  <c r="AS69" i="3"/>
  <c r="AU69" i="3"/>
  <c r="AV69" i="3"/>
  <c r="BA69" i="3"/>
  <c r="BD69" i="3"/>
  <c r="BI69" i="3"/>
  <c r="BK69" i="3"/>
  <c r="BM69" i="3"/>
  <c r="BO69" i="3"/>
  <c r="BQ69" i="3"/>
  <c r="BS69" i="3"/>
  <c r="BV69" i="3"/>
  <c r="BY69" i="3"/>
  <c r="CE69" i="3"/>
  <c r="CI69" i="3"/>
  <c r="CJ69" i="3"/>
  <c r="CK69" i="3"/>
  <c r="CL69" i="3"/>
  <c r="CO69" i="3"/>
  <c r="CP69" i="3"/>
  <c r="CQ69" i="3"/>
  <c r="CR69" i="3"/>
  <c r="CS69" i="3"/>
  <c r="CT69" i="3"/>
  <c r="CU69" i="3"/>
  <c r="CV69" i="3"/>
  <c r="CW69" i="3"/>
  <c r="CY69" i="3"/>
  <c r="CZ69" i="3"/>
  <c r="DA69" i="3"/>
  <c r="DB69" i="3"/>
  <c r="DC69" i="3"/>
  <c r="E70" i="3"/>
  <c r="G70" i="3"/>
  <c r="M70" i="3"/>
  <c r="O70" i="3"/>
  <c r="R70" i="3"/>
  <c r="AD70" i="3"/>
  <c r="AF70" i="3"/>
  <c r="AH70" i="3"/>
  <c r="AJ70" i="3"/>
  <c r="AK70" i="3"/>
  <c r="AL70" i="3"/>
  <c r="AN70" i="3"/>
  <c r="AP70" i="3"/>
  <c r="AS70" i="3"/>
  <c r="AU70" i="3"/>
  <c r="AV70" i="3"/>
  <c r="BA70" i="3"/>
  <c r="BD70" i="3"/>
  <c r="BI70" i="3"/>
  <c r="BK70" i="3"/>
  <c r="BM70" i="3"/>
  <c r="BO70" i="3"/>
  <c r="BQ70" i="3"/>
  <c r="BS70" i="3"/>
  <c r="BV70" i="3"/>
  <c r="BY70" i="3"/>
  <c r="CE70" i="3"/>
  <c r="CI70" i="3"/>
  <c r="CJ70" i="3"/>
  <c r="CK70" i="3"/>
  <c r="CL70" i="3"/>
  <c r="CO70" i="3"/>
  <c r="CP70" i="3"/>
  <c r="CQ70" i="3"/>
  <c r="CR70" i="3"/>
  <c r="CS70" i="3" s="1"/>
  <c r="CT70" i="3"/>
  <c r="CU70" i="3"/>
  <c r="CV70" i="3"/>
  <c r="CW70" i="3" s="1"/>
  <c r="CY70" i="3"/>
  <c r="CZ70" i="3"/>
  <c r="DA70" i="3"/>
  <c r="DB70" i="3"/>
  <c r="DC70" i="3"/>
  <c r="E71" i="3"/>
  <c r="G71" i="3"/>
  <c r="M71" i="3"/>
  <c r="O71" i="3"/>
  <c r="R71" i="3"/>
  <c r="AD71" i="3"/>
  <c r="AF71" i="3"/>
  <c r="AH71" i="3"/>
  <c r="AJ71" i="3"/>
  <c r="AK71" i="3"/>
  <c r="AL71" i="3" s="1"/>
  <c r="AN71" i="3"/>
  <c r="AP71" i="3"/>
  <c r="AS71" i="3"/>
  <c r="AU71" i="3"/>
  <c r="AV71" i="3"/>
  <c r="BA71" i="3"/>
  <c r="BD71" i="3"/>
  <c r="BI71" i="3"/>
  <c r="BK71" i="3"/>
  <c r="BM71" i="3"/>
  <c r="BO71" i="3"/>
  <c r="BQ71" i="3"/>
  <c r="BS71" i="3"/>
  <c r="BV71" i="3"/>
  <c r="BY71" i="3"/>
  <c r="CE71" i="3"/>
  <c r="CI71" i="3"/>
  <c r="CJ71" i="3"/>
  <c r="CK71" i="3"/>
  <c r="CL71" i="3" s="1"/>
  <c r="CO71" i="3"/>
  <c r="CP71" i="3"/>
  <c r="CQ71" i="3"/>
  <c r="CR71" i="3"/>
  <c r="CS71" i="3"/>
  <c r="CT71" i="3"/>
  <c r="CU71" i="3" s="1"/>
  <c r="CV71" i="3"/>
  <c r="CW71" i="3" s="1"/>
  <c r="CY71" i="3"/>
  <c r="CZ71" i="3"/>
  <c r="DA71" i="3"/>
  <c r="DB71" i="3"/>
  <c r="DC71" i="3"/>
  <c r="E72" i="3"/>
  <c r="G72" i="3"/>
  <c r="M72" i="3"/>
  <c r="O72" i="3"/>
  <c r="R72" i="3"/>
  <c r="AD72" i="3"/>
  <c r="AF72" i="3"/>
  <c r="AH72" i="3"/>
  <c r="AJ72" i="3"/>
  <c r="AK72" i="3"/>
  <c r="AL72" i="3"/>
  <c r="AN72" i="3"/>
  <c r="AP72" i="3"/>
  <c r="AS72" i="3"/>
  <c r="AU72" i="3"/>
  <c r="AV72" i="3"/>
  <c r="BA72" i="3"/>
  <c r="BD72" i="3"/>
  <c r="BI72" i="3"/>
  <c r="BK72" i="3"/>
  <c r="BM72" i="3"/>
  <c r="BO72" i="3"/>
  <c r="BQ72" i="3"/>
  <c r="BS72" i="3"/>
  <c r="BV72" i="3"/>
  <c r="BY72" i="3"/>
  <c r="CE72" i="3"/>
  <c r="CI72" i="3"/>
  <c r="CJ72" i="3"/>
  <c r="CK72" i="3"/>
  <c r="CL72" i="3"/>
  <c r="CO72" i="3"/>
  <c r="CP72" i="3"/>
  <c r="CQ72" i="3"/>
  <c r="CR72" i="3"/>
  <c r="CS72" i="3"/>
  <c r="CT72" i="3"/>
  <c r="CU72" i="3" s="1"/>
  <c r="CV72" i="3"/>
  <c r="CW72" i="3" s="1"/>
  <c r="CY72" i="3"/>
  <c r="CZ72" i="3"/>
  <c r="DA72" i="3"/>
  <c r="DB72" i="3"/>
  <c r="DC72" i="3"/>
  <c r="E73" i="3"/>
  <c r="G73" i="3"/>
  <c r="M73" i="3"/>
  <c r="O73" i="3"/>
  <c r="R73" i="3"/>
  <c r="AD73" i="3"/>
  <c r="AF73" i="3"/>
  <c r="AH73" i="3"/>
  <c r="AJ73" i="3"/>
  <c r="AK73" i="3"/>
  <c r="AL73" i="3"/>
  <c r="AN73" i="3"/>
  <c r="AP73" i="3"/>
  <c r="AS73" i="3"/>
  <c r="AU73" i="3"/>
  <c r="AV73" i="3"/>
  <c r="BA73" i="3"/>
  <c r="BD73" i="3"/>
  <c r="BI73" i="3"/>
  <c r="BK73" i="3"/>
  <c r="BM73" i="3"/>
  <c r="BO73" i="3"/>
  <c r="BQ73" i="3"/>
  <c r="BS73" i="3"/>
  <c r="BV73" i="3"/>
  <c r="BY73" i="3"/>
  <c r="CE73" i="3"/>
  <c r="CI73" i="3"/>
  <c r="CJ73" i="3"/>
  <c r="CK73" i="3"/>
  <c r="CL73" i="3"/>
  <c r="CO73" i="3"/>
  <c r="CP73" i="3"/>
  <c r="CQ73" i="3"/>
  <c r="CR73" i="3"/>
  <c r="CS73" i="3"/>
  <c r="CT73" i="3"/>
  <c r="CU73" i="3"/>
  <c r="CV73" i="3"/>
  <c r="CW73" i="3"/>
  <c r="CY73" i="3"/>
  <c r="CZ73" i="3"/>
  <c r="DA73" i="3"/>
  <c r="DB73" i="3"/>
  <c r="DC73" i="3"/>
  <c r="E74" i="3"/>
  <c r="G74" i="3"/>
  <c r="M74" i="3"/>
  <c r="O74" i="3"/>
  <c r="R74" i="3"/>
  <c r="AD74" i="3"/>
  <c r="AF74" i="3"/>
  <c r="AH74" i="3"/>
  <c r="AJ74" i="3"/>
  <c r="AK74" i="3"/>
  <c r="AL74" i="3"/>
  <c r="AN74" i="3"/>
  <c r="AP74" i="3"/>
  <c r="AS74" i="3"/>
  <c r="AU74" i="3"/>
  <c r="AV74" i="3"/>
  <c r="BA74" i="3"/>
  <c r="BD74" i="3"/>
  <c r="BI74" i="3"/>
  <c r="BK74" i="3"/>
  <c r="BM74" i="3"/>
  <c r="BO74" i="3"/>
  <c r="BQ74" i="3"/>
  <c r="BS74" i="3"/>
  <c r="BV74" i="3"/>
  <c r="BY74" i="3"/>
  <c r="CE74" i="3"/>
  <c r="CI74" i="3"/>
  <c r="CJ74" i="3"/>
  <c r="CK74" i="3"/>
  <c r="CL74" i="3"/>
  <c r="CO74" i="3"/>
  <c r="CP74" i="3"/>
  <c r="CQ74" i="3"/>
  <c r="CR74" i="3"/>
  <c r="CS74" i="3" s="1"/>
  <c r="CT74" i="3"/>
  <c r="CU74" i="3"/>
  <c r="CV74" i="3"/>
  <c r="CW74" i="3" s="1"/>
  <c r="CY74" i="3"/>
  <c r="CZ74" i="3"/>
  <c r="DA74" i="3"/>
  <c r="DB74" i="3"/>
  <c r="DC74" i="3"/>
  <c r="E75" i="3"/>
  <c r="G75" i="3"/>
  <c r="M75" i="3"/>
  <c r="O75" i="3"/>
  <c r="R75" i="3"/>
  <c r="AD75" i="3"/>
  <c r="AF75" i="3"/>
  <c r="AH75" i="3"/>
  <c r="AJ75" i="3"/>
  <c r="AK75" i="3"/>
  <c r="AL75" i="3" s="1"/>
  <c r="AN75" i="3"/>
  <c r="AP75" i="3"/>
  <c r="AS75" i="3"/>
  <c r="AU75" i="3"/>
  <c r="AV75" i="3"/>
  <c r="BA75" i="3"/>
  <c r="BD75" i="3"/>
  <c r="BI75" i="3"/>
  <c r="BK75" i="3"/>
  <c r="BM75" i="3"/>
  <c r="BO75" i="3"/>
  <c r="BQ75" i="3"/>
  <c r="BS75" i="3"/>
  <c r="BV75" i="3"/>
  <c r="BY75" i="3"/>
  <c r="CE75" i="3"/>
  <c r="CI75" i="3"/>
  <c r="CJ75" i="3"/>
  <c r="CK75" i="3"/>
  <c r="CL75" i="3" s="1"/>
  <c r="CO75" i="3"/>
  <c r="CP75" i="3"/>
  <c r="CQ75" i="3"/>
  <c r="CR75" i="3"/>
  <c r="CS75" i="3"/>
  <c r="CT75" i="3"/>
  <c r="CU75" i="3" s="1"/>
  <c r="CV75" i="3"/>
  <c r="CW75" i="3" s="1"/>
  <c r="CY75" i="3"/>
  <c r="CZ75" i="3"/>
  <c r="DA75" i="3"/>
  <c r="DB75" i="3"/>
  <c r="DC75" i="3"/>
  <c r="E76" i="3"/>
  <c r="G76" i="3"/>
  <c r="M76" i="3"/>
  <c r="O76" i="3"/>
  <c r="R76" i="3"/>
  <c r="AD76" i="3"/>
  <c r="AF76" i="3"/>
  <c r="AH76" i="3"/>
  <c r="AJ76" i="3"/>
  <c r="AK76" i="3"/>
  <c r="AL76" i="3"/>
  <c r="AN76" i="3"/>
  <c r="AP76" i="3"/>
  <c r="AS76" i="3"/>
  <c r="AU76" i="3"/>
  <c r="AV76" i="3"/>
  <c r="BA76" i="3"/>
  <c r="BD76" i="3"/>
  <c r="BI76" i="3"/>
  <c r="BK76" i="3"/>
  <c r="BM76" i="3"/>
  <c r="BO76" i="3"/>
  <c r="BQ76" i="3"/>
  <c r="BS76" i="3"/>
  <c r="BV76" i="3"/>
  <c r="BY76" i="3"/>
  <c r="CE76" i="3"/>
  <c r="CI76" i="3"/>
  <c r="CJ76" i="3"/>
  <c r="CK76" i="3"/>
  <c r="CL76" i="3"/>
  <c r="CO76" i="3"/>
  <c r="CP76" i="3"/>
  <c r="CQ76" i="3"/>
  <c r="CR76" i="3"/>
  <c r="CS76" i="3"/>
  <c r="CT76" i="3"/>
  <c r="CU76" i="3" s="1"/>
  <c r="CV76" i="3"/>
  <c r="CW76" i="3" s="1"/>
  <c r="CY76" i="3"/>
  <c r="CZ76" i="3"/>
  <c r="DA76" i="3"/>
  <c r="DB76" i="3"/>
  <c r="DC76" i="3"/>
  <c r="E77" i="3"/>
  <c r="G77" i="3"/>
  <c r="M77" i="3"/>
  <c r="O77" i="3"/>
  <c r="R77" i="3"/>
  <c r="AD77" i="3"/>
  <c r="AF77" i="3"/>
  <c r="AH77" i="3"/>
  <c r="AJ77" i="3"/>
  <c r="AK77" i="3"/>
  <c r="AL77" i="3"/>
  <c r="AN77" i="3"/>
  <c r="AP77" i="3"/>
  <c r="AS77" i="3"/>
  <c r="AU77" i="3"/>
  <c r="AV77" i="3"/>
  <c r="BA77" i="3"/>
  <c r="BD77" i="3"/>
  <c r="BI77" i="3"/>
  <c r="BK77" i="3"/>
  <c r="BM77" i="3"/>
  <c r="BO77" i="3"/>
  <c r="BQ77" i="3"/>
  <c r="BS77" i="3"/>
  <c r="BV77" i="3"/>
  <c r="BY77" i="3"/>
  <c r="CE77" i="3"/>
  <c r="CI77" i="3"/>
  <c r="CJ77" i="3"/>
  <c r="CK77" i="3"/>
  <c r="CL77" i="3"/>
  <c r="CO77" i="3"/>
  <c r="CP77" i="3"/>
  <c r="CQ77" i="3"/>
  <c r="CR77" i="3"/>
  <c r="CS77" i="3"/>
  <c r="CT77" i="3"/>
  <c r="CU77" i="3"/>
  <c r="CV77" i="3"/>
  <c r="CW77" i="3"/>
  <c r="CY77" i="3"/>
  <c r="CZ77" i="3"/>
  <c r="DA77" i="3"/>
  <c r="DB77" i="3"/>
  <c r="DC77" i="3"/>
  <c r="E78" i="3"/>
  <c r="G78" i="3"/>
  <c r="M78" i="3"/>
  <c r="O78" i="3"/>
  <c r="R78" i="3"/>
  <c r="AD78" i="3"/>
  <c r="AF78" i="3"/>
  <c r="AH78" i="3"/>
  <c r="AJ78" i="3"/>
  <c r="AK78" i="3"/>
  <c r="AL78" i="3"/>
  <c r="AN78" i="3"/>
  <c r="AP78" i="3"/>
  <c r="AS78" i="3"/>
  <c r="AU78" i="3"/>
  <c r="AV78" i="3"/>
  <c r="BA78" i="3"/>
  <c r="BD78" i="3"/>
  <c r="BI78" i="3"/>
  <c r="BK78" i="3"/>
  <c r="BM78" i="3"/>
  <c r="BO78" i="3"/>
  <c r="BQ78" i="3"/>
  <c r="BS78" i="3"/>
  <c r="BV78" i="3"/>
  <c r="BY78" i="3"/>
  <c r="CE78" i="3"/>
  <c r="CI78" i="3"/>
  <c r="CJ78" i="3"/>
  <c r="CK78" i="3"/>
  <c r="CL78" i="3"/>
  <c r="CO78" i="3"/>
  <c r="CP78" i="3"/>
  <c r="CQ78" i="3"/>
  <c r="CR78" i="3"/>
  <c r="CS78" i="3" s="1"/>
  <c r="CT78" i="3"/>
  <c r="CU78" i="3"/>
  <c r="CV78" i="3"/>
  <c r="CW78" i="3" s="1"/>
  <c r="CY78" i="3"/>
  <c r="CZ78" i="3"/>
  <c r="DA78" i="3"/>
  <c r="DB78" i="3"/>
  <c r="DC78" i="3"/>
  <c r="E79" i="3"/>
  <c r="G79" i="3"/>
  <c r="M79" i="3"/>
  <c r="O79" i="3"/>
  <c r="R79" i="3"/>
  <c r="AD79" i="3"/>
  <c r="AF79" i="3"/>
  <c r="AH79" i="3"/>
  <c r="AJ79" i="3"/>
  <c r="AK79" i="3"/>
  <c r="AL79" i="3" s="1"/>
  <c r="AN79" i="3"/>
  <c r="AP79" i="3"/>
  <c r="AS79" i="3"/>
  <c r="AU79" i="3"/>
  <c r="AV79" i="3"/>
  <c r="BA79" i="3"/>
  <c r="BD79" i="3"/>
  <c r="BI79" i="3"/>
  <c r="BK79" i="3"/>
  <c r="BM79" i="3"/>
  <c r="BO79" i="3"/>
  <c r="BQ79" i="3"/>
  <c r="BS79" i="3"/>
  <c r="BV79" i="3"/>
  <c r="BY79" i="3"/>
  <c r="CE79" i="3"/>
  <c r="CI79" i="3"/>
  <c r="CJ79" i="3"/>
  <c r="CK79" i="3"/>
  <c r="CL79" i="3" s="1"/>
  <c r="CO79" i="3"/>
  <c r="CP79" i="3"/>
  <c r="CQ79" i="3"/>
  <c r="CR79" i="3"/>
  <c r="CS79" i="3"/>
  <c r="CT79" i="3"/>
  <c r="CU79" i="3" s="1"/>
  <c r="CV79" i="3"/>
  <c r="CW79" i="3" s="1"/>
  <c r="CY79" i="3"/>
  <c r="CZ79" i="3"/>
  <c r="DA79" i="3"/>
  <c r="DB79" i="3"/>
  <c r="DC79" i="3"/>
  <c r="E80" i="3"/>
  <c r="G80" i="3"/>
  <c r="M80" i="3"/>
  <c r="O80" i="3"/>
  <c r="R80" i="3"/>
  <c r="AD80" i="3"/>
  <c r="AF80" i="3"/>
  <c r="AH80" i="3"/>
  <c r="AJ80" i="3"/>
  <c r="AK80" i="3"/>
  <c r="AL80" i="3"/>
  <c r="AN80" i="3"/>
  <c r="AP80" i="3"/>
  <c r="AS80" i="3"/>
  <c r="AU80" i="3"/>
  <c r="AV80" i="3"/>
  <c r="BA80" i="3"/>
  <c r="BD80" i="3"/>
  <c r="BI80" i="3"/>
  <c r="BK80" i="3"/>
  <c r="BM80" i="3"/>
  <c r="BO80" i="3"/>
  <c r="BQ80" i="3"/>
  <c r="BS80" i="3"/>
  <c r="BV80" i="3"/>
  <c r="BY80" i="3"/>
  <c r="CE80" i="3"/>
  <c r="CI80" i="3"/>
  <c r="CJ80" i="3"/>
  <c r="CK80" i="3"/>
  <c r="CL80" i="3"/>
  <c r="CO80" i="3"/>
  <c r="CP80" i="3"/>
  <c r="CQ80" i="3"/>
  <c r="CR80" i="3"/>
  <c r="CS80" i="3"/>
  <c r="CT80" i="3"/>
  <c r="CU80" i="3" s="1"/>
  <c r="CV80" i="3"/>
  <c r="CW80" i="3" s="1"/>
  <c r="CY80" i="3"/>
  <c r="CZ80" i="3"/>
  <c r="DA80" i="3"/>
  <c r="DB80" i="3"/>
  <c r="DC80" i="3"/>
  <c r="E81" i="3"/>
  <c r="G81" i="3"/>
  <c r="M81" i="3"/>
  <c r="O81" i="3"/>
  <c r="R81" i="3"/>
  <c r="AD81" i="3"/>
  <c r="AF81" i="3"/>
  <c r="AH81" i="3"/>
  <c r="AJ81" i="3"/>
  <c r="AK81" i="3"/>
  <c r="AL81" i="3"/>
  <c r="AN81" i="3"/>
  <c r="AP81" i="3"/>
  <c r="AS81" i="3"/>
  <c r="AU81" i="3"/>
  <c r="AV81" i="3"/>
  <c r="BA81" i="3"/>
  <c r="BD81" i="3"/>
  <c r="BI81" i="3"/>
  <c r="BK81" i="3"/>
  <c r="BM81" i="3"/>
  <c r="BO81" i="3"/>
  <c r="BQ81" i="3"/>
  <c r="BS81" i="3"/>
  <c r="BV81" i="3"/>
  <c r="BY81" i="3"/>
  <c r="CE81" i="3"/>
  <c r="CI81" i="3"/>
  <c r="CJ81" i="3"/>
  <c r="CK81" i="3"/>
  <c r="CL81" i="3"/>
  <c r="CO81" i="3"/>
  <c r="CP81" i="3"/>
  <c r="CQ81" i="3"/>
  <c r="CR81" i="3"/>
  <c r="CS81" i="3"/>
  <c r="CT81" i="3"/>
  <c r="CU81" i="3"/>
  <c r="CV81" i="3"/>
  <c r="CW81" i="3"/>
  <c r="CY81" i="3"/>
  <c r="CZ81" i="3"/>
  <c r="DA81" i="3"/>
  <c r="DB81" i="3"/>
  <c r="DC81" i="3"/>
  <c r="E82" i="3"/>
  <c r="G82" i="3"/>
  <c r="M82" i="3"/>
  <c r="O82" i="3"/>
  <c r="R82" i="3"/>
  <c r="AD82" i="3"/>
  <c r="AF82" i="3"/>
  <c r="AH82" i="3"/>
  <c r="AJ82" i="3"/>
  <c r="AK82" i="3"/>
  <c r="AL82" i="3"/>
  <c r="AN82" i="3"/>
  <c r="AP82" i="3"/>
  <c r="AS82" i="3"/>
  <c r="AU82" i="3"/>
  <c r="AV82" i="3"/>
  <c r="BA82" i="3"/>
  <c r="BD82" i="3"/>
  <c r="BI82" i="3"/>
  <c r="BK82" i="3"/>
  <c r="BM82" i="3"/>
  <c r="BO82" i="3"/>
  <c r="BQ82" i="3"/>
  <c r="BS82" i="3"/>
  <c r="BV82" i="3"/>
  <c r="BY82" i="3"/>
  <c r="CE82" i="3"/>
  <c r="CI82" i="3"/>
  <c r="CJ82" i="3"/>
  <c r="CK82" i="3"/>
  <c r="CL82" i="3"/>
  <c r="CO82" i="3"/>
  <c r="CP82" i="3"/>
  <c r="CQ82" i="3"/>
  <c r="CR82" i="3"/>
  <c r="CS82" i="3" s="1"/>
  <c r="CT82" i="3"/>
  <c r="CU82" i="3"/>
  <c r="CV82" i="3"/>
  <c r="CW82" i="3" s="1"/>
  <c r="CY82" i="3"/>
  <c r="CZ82" i="3"/>
  <c r="DA82" i="3"/>
  <c r="DB82" i="3"/>
  <c r="DC82" i="3"/>
  <c r="E83" i="3"/>
  <c r="G83" i="3"/>
  <c r="M83" i="3"/>
  <c r="O83" i="3"/>
  <c r="R83" i="3"/>
  <c r="AD83" i="3"/>
  <c r="AF83" i="3"/>
  <c r="AH83" i="3"/>
  <c r="AJ83" i="3"/>
  <c r="AK83" i="3"/>
  <c r="AL83" i="3" s="1"/>
  <c r="AN83" i="3"/>
  <c r="AP83" i="3"/>
  <c r="AS83" i="3"/>
  <c r="AU83" i="3"/>
  <c r="AV83" i="3"/>
  <c r="BA83" i="3"/>
  <c r="BD83" i="3"/>
  <c r="BI83" i="3"/>
  <c r="BK83" i="3"/>
  <c r="BM83" i="3"/>
  <c r="BO83" i="3"/>
  <c r="BQ83" i="3"/>
  <c r="BS83" i="3"/>
  <c r="BV83" i="3"/>
  <c r="BY83" i="3"/>
  <c r="CE83" i="3"/>
  <c r="CI83" i="3"/>
  <c r="CJ83" i="3"/>
  <c r="CK83" i="3"/>
  <c r="CL83" i="3" s="1"/>
  <c r="CO83" i="3"/>
  <c r="CP83" i="3"/>
  <c r="CQ83" i="3"/>
  <c r="CR83" i="3"/>
  <c r="CS83" i="3"/>
  <c r="CT83" i="3"/>
  <c r="CU83" i="3" s="1"/>
  <c r="CV83" i="3"/>
  <c r="CW83" i="3" s="1"/>
  <c r="CY83" i="3"/>
  <c r="CZ83" i="3"/>
  <c r="DA83" i="3"/>
  <c r="DB83" i="3"/>
  <c r="DC83" i="3"/>
  <c r="E84" i="3"/>
  <c r="G84" i="3"/>
  <c r="M84" i="3"/>
  <c r="O84" i="3"/>
  <c r="R84" i="3"/>
  <c r="AD84" i="3"/>
  <c r="AF84" i="3"/>
  <c r="AH84" i="3"/>
  <c r="AJ84" i="3"/>
  <c r="AK84" i="3"/>
  <c r="AL84" i="3"/>
  <c r="AN84" i="3"/>
  <c r="AP84" i="3"/>
  <c r="AS84" i="3"/>
  <c r="AU84" i="3"/>
  <c r="AV84" i="3"/>
  <c r="BA84" i="3"/>
  <c r="BD84" i="3"/>
  <c r="BI84" i="3"/>
  <c r="BK84" i="3"/>
  <c r="BM84" i="3"/>
  <c r="BO84" i="3"/>
  <c r="BQ84" i="3"/>
  <c r="BS84" i="3"/>
  <c r="BV84" i="3"/>
  <c r="BY84" i="3"/>
  <c r="CE84" i="3"/>
  <c r="CI84" i="3"/>
  <c r="CJ84" i="3"/>
  <c r="CK84" i="3"/>
  <c r="CL84" i="3"/>
  <c r="CO84" i="3"/>
  <c r="CP84" i="3"/>
  <c r="CQ84" i="3"/>
  <c r="CR84" i="3"/>
  <c r="CS84" i="3"/>
  <c r="CT84" i="3"/>
  <c r="CU84" i="3" s="1"/>
  <c r="CV84" i="3"/>
  <c r="CW84" i="3" s="1"/>
  <c r="CY84" i="3"/>
  <c r="CZ84" i="3"/>
  <c r="DA84" i="3"/>
  <c r="DB84" i="3"/>
  <c r="DC84" i="3"/>
  <c r="E85" i="3"/>
  <c r="G85" i="3"/>
  <c r="M85" i="3"/>
  <c r="O85" i="3"/>
  <c r="R85" i="3"/>
  <c r="AD85" i="3"/>
  <c r="AF85" i="3"/>
  <c r="AH85" i="3"/>
  <c r="AJ85" i="3"/>
  <c r="AK85" i="3"/>
  <c r="AL85" i="3"/>
  <c r="AN85" i="3"/>
  <c r="AP85" i="3"/>
  <c r="AS85" i="3"/>
  <c r="AU85" i="3"/>
  <c r="AV85" i="3"/>
  <c r="BA85" i="3"/>
  <c r="BD85" i="3"/>
  <c r="BI85" i="3"/>
  <c r="BK85" i="3"/>
  <c r="BM85" i="3"/>
  <c r="BO85" i="3"/>
  <c r="BQ85" i="3"/>
  <c r="BS85" i="3"/>
  <c r="BV85" i="3"/>
  <c r="BY85" i="3"/>
  <c r="CE85" i="3"/>
  <c r="CI85" i="3"/>
  <c r="CJ85" i="3"/>
  <c r="CK85" i="3"/>
  <c r="CL85" i="3"/>
  <c r="CO85" i="3"/>
  <c r="CP85" i="3"/>
  <c r="CQ85" i="3"/>
  <c r="CR85" i="3"/>
  <c r="CS85" i="3"/>
  <c r="CT85" i="3"/>
  <c r="CU85" i="3"/>
  <c r="CV85" i="3"/>
  <c r="CW85" i="3"/>
  <c r="CY85" i="3"/>
  <c r="CZ85" i="3"/>
  <c r="DA85" i="3"/>
  <c r="DB85" i="3"/>
  <c r="DC85" i="3"/>
  <c r="E86" i="3"/>
  <c r="G86" i="3"/>
  <c r="M86" i="3"/>
  <c r="O86" i="3"/>
  <c r="R86" i="3"/>
  <c r="AD86" i="3"/>
  <c r="AF86" i="3"/>
  <c r="AH86" i="3"/>
  <c r="AJ86" i="3"/>
  <c r="AK86" i="3"/>
  <c r="AL86" i="3"/>
  <c r="AN86" i="3"/>
  <c r="AP86" i="3"/>
  <c r="AS86" i="3"/>
  <c r="AU86" i="3"/>
  <c r="AV86" i="3"/>
  <c r="BA86" i="3"/>
  <c r="BD86" i="3"/>
  <c r="BI86" i="3"/>
  <c r="BK86" i="3"/>
  <c r="BM86" i="3"/>
  <c r="BO86" i="3"/>
  <c r="BQ86" i="3"/>
  <c r="BS86" i="3"/>
  <c r="BV86" i="3"/>
  <c r="BY86" i="3"/>
  <c r="CE86" i="3"/>
  <c r="CI86" i="3"/>
  <c r="CJ86" i="3"/>
  <c r="CK86" i="3"/>
  <c r="CL86" i="3"/>
  <c r="CO86" i="3"/>
  <c r="CP86" i="3"/>
  <c r="CQ86" i="3"/>
  <c r="CR86" i="3"/>
  <c r="CS86" i="3" s="1"/>
  <c r="CT86" i="3"/>
  <c r="CU86" i="3"/>
  <c r="CV86" i="3"/>
  <c r="CW86" i="3" s="1"/>
  <c r="CY86" i="3"/>
  <c r="CZ86" i="3"/>
  <c r="DA86" i="3"/>
  <c r="DB86" i="3"/>
  <c r="DC86" i="3"/>
  <c r="E87" i="3"/>
  <c r="G87" i="3"/>
  <c r="M87" i="3"/>
  <c r="O87" i="3"/>
  <c r="R87" i="3"/>
  <c r="AD87" i="3"/>
  <c r="AF87" i="3"/>
  <c r="AH87" i="3"/>
  <c r="AJ87" i="3"/>
  <c r="AK87" i="3"/>
  <c r="AL87" i="3" s="1"/>
  <c r="AN87" i="3"/>
  <c r="AP87" i="3"/>
  <c r="AS87" i="3"/>
  <c r="AU87" i="3"/>
  <c r="AV87" i="3"/>
  <c r="BA87" i="3"/>
  <c r="BD87" i="3"/>
  <c r="BI87" i="3"/>
  <c r="BK87" i="3"/>
  <c r="BM87" i="3"/>
  <c r="BO87" i="3"/>
  <c r="BQ87" i="3"/>
  <c r="BS87" i="3"/>
  <c r="BV87" i="3"/>
  <c r="BY87" i="3"/>
  <c r="CE87" i="3"/>
  <c r="CI87" i="3"/>
  <c r="CJ87" i="3"/>
  <c r="CK87" i="3"/>
  <c r="CL87" i="3" s="1"/>
  <c r="CO87" i="3"/>
  <c r="CP87" i="3"/>
  <c r="CQ87" i="3"/>
  <c r="CR87" i="3"/>
  <c r="CS87" i="3"/>
  <c r="CT87" i="3"/>
  <c r="CU87" i="3" s="1"/>
  <c r="CV87" i="3"/>
  <c r="CW87" i="3" s="1"/>
  <c r="CY87" i="3"/>
  <c r="CZ87" i="3"/>
  <c r="DA87" i="3"/>
  <c r="DB87" i="3"/>
  <c r="DC87" i="3"/>
  <c r="E88" i="3"/>
  <c r="G88" i="3"/>
  <c r="M88" i="3"/>
  <c r="O88" i="3"/>
  <c r="R88" i="3"/>
  <c r="AD88" i="3"/>
  <c r="AF88" i="3"/>
  <c r="AH88" i="3"/>
  <c r="AJ88" i="3"/>
  <c r="AK88" i="3"/>
  <c r="AL88" i="3"/>
  <c r="AN88" i="3"/>
  <c r="AP88" i="3"/>
  <c r="AS88" i="3"/>
  <c r="AU88" i="3"/>
  <c r="AV88" i="3"/>
  <c r="BA88" i="3"/>
  <c r="BD88" i="3"/>
  <c r="BI88" i="3"/>
  <c r="BK88" i="3"/>
  <c r="BM88" i="3"/>
  <c r="BO88" i="3"/>
  <c r="BQ88" i="3"/>
  <c r="BS88" i="3"/>
  <c r="BV88" i="3"/>
  <c r="BY88" i="3"/>
  <c r="CE88" i="3"/>
  <c r="CI88" i="3"/>
  <c r="CJ88" i="3"/>
  <c r="CK88" i="3"/>
  <c r="CL88" i="3"/>
  <c r="CO88" i="3"/>
  <c r="CP88" i="3"/>
  <c r="CQ88" i="3"/>
  <c r="CR88" i="3"/>
  <c r="CS88" i="3"/>
  <c r="CT88" i="3"/>
  <c r="CU88" i="3" s="1"/>
  <c r="CV88" i="3"/>
  <c r="CW88" i="3" s="1"/>
  <c r="CY88" i="3"/>
  <c r="CZ88" i="3"/>
  <c r="DA88" i="3"/>
  <c r="DB88" i="3"/>
  <c r="DC88" i="3"/>
  <c r="E89" i="3"/>
  <c r="G89" i="3"/>
  <c r="M89" i="3"/>
  <c r="O89" i="3"/>
  <c r="R89" i="3"/>
  <c r="AD89" i="3"/>
  <c r="AF89" i="3"/>
  <c r="AH89" i="3"/>
  <c r="AJ89" i="3"/>
  <c r="AK89" i="3"/>
  <c r="AL89" i="3"/>
  <c r="AN89" i="3"/>
  <c r="AP89" i="3"/>
  <c r="AS89" i="3"/>
  <c r="AU89" i="3"/>
  <c r="AV89" i="3"/>
  <c r="BA89" i="3"/>
  <c r="BD89" i="3"/>
  <c r="BI89" i="3"/>
  <c r="BK89" i="3"/>
  <c r="BM89" i="3"/>
  <c r="BO89" i="3"/>
  <c r="BQ89" i="3"/>
  <c r="BS89" i="3"/>
  <c r="BV89" i="3"/>
  <c r="BY89" i="3"/>
  <c r="CE89" i="3"/>
  <c r="CI89" i="3"/>
  <c r="CJ89" i="3"/>
  <c r="CK89" i="3"/>
  <c r="CL89" i="3"/>
  <c r="CO89" i="3"/>
  <c r="CP89" i="3"/>
  <c r="CQ89" i="3"/>
  <c r="CR89" i="3"/>
  <c r="CS89" i="3"/>
  <c r="CT89" i="3"/>
  <c r="CU89" i="3"/>
  <c r="CV89" i="3"/>
  <c r="CW89" i="3"/>
  <c r="CY89" i="3"/>
  <c r="CZ89" i="3"/>
  <c r="DA89" i="3"/>
  <c r="DB89" i="3"/>
  <c r="DC89" i="3"/>
  <c r="E90" i="3"/>
  <c r="G90" i="3"/>
  <c r="M90" i="3"/>
  <c r="O90" i="3"/>
  <c r="R90" i="3"/>
  <c r="AD90" i="3"/>
  <c r="AF90" i="3"/>
  <c r="AH90" i="3"/>
  <c r="AJ90" i="3"/>
  <c r="AK90" i="3"/>
  <c r="AL90" i="3"/>
  <c r="AN90" i="3"/>
  <c r="AP90" i="3"/>
  <c r="AS90" i="3"/>
  <c r="AU90" i="3"/>
  <c r="AV90" i="3"/>
  <c r="BA90" i="3"/>
  <c r="BD90" i="3"/>
  <c r="BI90" i="3"/>
  <c r="BK90" i="3"/>
  <c r="BM90" i="3"/>
  <c r="BO90" i="3"/>
  <c r="BQ90" i="3"/>
  <c r="BS90" i="3"/>
  <c r="BV90" i="3"/>
  <c r="BY90" i="3"/>
  <c r="CE90" i="3"/>
  <c r="CI90" i="3"/>
  <c r="CJ90" i="3"/>
  <c r="CK90" i="3"/>
  <c r="CL90" i="3"/>
  <c r="CO90" i="3"/>
  <c r="CP90" i="3"/>
  <c r="CQ90" i="3"/>
  <c r="CR90" i="3"/>
  <c r="CS90" i="3" s="1"/>
  <c r="CT90" i="3"/>
  <c r="CU90" i="3"/>
  <c r="CV90" i="3"/>
  <c r="CW90" i="3" s="1"/>
  <c r="CY90" i="3"/>
  <c r="CZ90" i="3"/>
  <c r="DA90" i="3"/>
  <c r="DB90" i="3"/>
  <c r="DC90" i="3"/>
  <c r="E91" i="3"/>
  <c r="G91" i="3"/>
  <c r="M91" i="3"/>
  <c r="O91" i="3"/>
  <c r="R91" i="3"/>
  <c r="AD91" i="3"/>
  <c r="AF91" i="3"/>
  <c r="AH91" i="3"/>
  <c r="AJ91" i="3"/>
  <c r="AK91" i="3"/>
  <c r="AL91" i="3" s="1"/>
  <c r="AN91" i="3"/>
  <c r="AP91" i="3"/>
  <c r="AS91" i="3"/>
  <c r="AU91" i="3"/>
  <c r="AV91" i="3"/>
  <c r="BA91" i="3"/>
  <c r="BD91" i="3"/>
  <c r="BI91" i="3"/>
  <c r="BK91" i="3"/>
  <c r="BM91" i="3"/>
  <c r="BO91" i="3"/>
  <c r="BQ91" i="3"/>
  <c r="BS91" i="3"/>
  <c r="BV91" i="3"/>
  <c r="BY91" i="3"/>
  <c r="CE91" i="3"/>
  <c r="CI91" i="3"/>
  <c r="CJ91" i="3"/>
  <c r="CK91" i="3"/>
  <c r="CL91" i="3" s="1"/>
  <c r="CO91" i="3"/>
  <c r="CP91" i="3"/>
  <c r="CQ91" i="3"/>
  <c r="CR91" i="3"/>
  <c r="CS91" i="3"/>
  <c r="CT91" i="3"/>
  <c r="CU91" i="3" s="1"/>
  <c r="CV91" i="3"/>
  <c r="CW91" i="3" s="1"/>
  <c r="CY91" i="3"/>
  <c r="CZ91" i="3"/>
  <c r="DA91" i="3"/>
  <c r="DB91" i="3"/>
  <c r="DC91" i="3"/>
  <c r="E92" i="3"/>
  <c r="G92" i="3"/>
  <c r="M92" i="3"/>
  <c r="O92" i="3"/>
  <c r="R92" i="3"/>
  <c r="AD92" i="3"/>
  <c r="AF92" i="3"/>
  <c r="AH92" i="3"/>
  <c r="AJ92" i="3"/>
  <c r="AK92" i="3"/>
  <c r="AL92" i="3"/>
  <c r="AN92" i="3"/>
  <c r="AP92" i="3"/>
  <c r="AS92" i="3"/>
  <c r="AU92" i="3"/>
  <c r="AV92" i="3"/>
  <c r="BA92" i="3"/>
  <c r="BD92" i="3"/>
  <c r="BI92" i="3"/>
  <c r="BK92" i="3"/>
  <c r="BM92" i="3"/>
  <c r="BO92" i="3"/>
  <c r="BQ92" i="3"/>
  <c r="BS92" i="3"/>
  <c r="BV92" i="3"/>
  <c r="BY92" i="3"/>
  <c r="CE92" i="3"/>
  <c r="CI92" i="3"/>
  <c r="CJ92" i="3"/>
  <c r="CK92" i="3"/>
  <c r="CL92" i="3"/>
  <c r="CO92" i="3"/>
  <c r="CP92" i="3"/>
  <c r="CQ92" i="3"/>
  <c r="CR92" i="3"/>
  <c r="CS92" i="3"/>
  <c r="CT92" i="3"/>
  <c r="CU92" i="3" s="1"/>
  <c r="CV92" i="3"/>
  <c r="CW92" i="3" s="1"/>
  <c r="CY92" i="3"/>
  <c r="CZ92" i="3"/>
  <c r="DA92" i="3"/>
  <c r="DB92" i="3"/>
  <c r="DC92" i="3"/>
  <c r="E93" i="3"/>
  <c r="G93" i="3"/>
  <c r="M93" i="3"/>
  <c r="O93" i="3"/>
  <c r="R93" i="3"/>
  <c r="AD93" i="3"/>
  <c r="AF93" i="3"/>
  <c r="AH93" i="3"/>
  <c r="AJ93" i="3"/>
  <c r="AK93" i="3"/>
  <c r="AL93" i="3"/>
  <c r="AN93" i="3"/>
  <c r="AP93" i="3"/>
  <c r="AS93" i="3"/>
  <c r="AU93" i="3"/>
  <c r="AV93" i="3"/>
  <c r="BA93" i="3"/>
  <c r="BD93" i="3"/>
  <c r="BI93" i="3"/>
  <c r="BK93" i="3"/>
  <c r="BM93" i="3"/>
  <c r="BO93" i="3"/>
  <c r="BQ93" i="3"/>
  <c r="BS93" i="3"/>
  <c r="BV93" i="3"/>
  <c r="BY93" i="3"/>
  <c r="CE93" i="3"/>
  <c r="CI93" i="3"/>
  <c r="CJ93" i="3"/>
  <c r="CK93" i="3"/>
  <c r="CL93" i="3"/>
  <c r="CO93" i="3"/>
  <c r="CP93" i="3"/>
  <c r="CQ93" i="3"/>
  <c r="CR93" i="3"/>
  <c r="CS93" i="3"/>
  <c r="CT93" i="3"/>
  <c r="CU93" i="3"/>
  <c r="CV93" i="3"/>
  <c r="CW93" i="3"/>
  <c r="CY93" i="3"/>
  <c r="CZ93" i="3"/>
  <c r="DA93" i="3"/>
  <c r="DB93" i="3"/>
  <c r="DC93" i="3"/>
  <c r="E94" i="3"/>
  <c r="G94" i="3"/>
  <c r="M94" i="3"/>
  <c r="O94" i="3"/>
  <c r="R94" i="3"/>
  <c r="AD94" i="3"/>
  <c r="AF94" i="3"/>
  <c r="AH94" i="3"/>
  <c r="AJ94" i="3"/>
  <c r="AK94" i="3"/>
  <c r="AL94" i="3"/>
  <c r="AN94" i="3"/>
  <c r="AP94" i="3"/>
  <c r="AS94" i="3"/>
  <c r="AU94" i="3"/>
  <c r="AV94" i="3"/>
  <c r="BA94" i="3"/>
  <c r="BD94" i="3"/>
  <c r="BI94" i="3"/>
  <c r="BK94" i="3"/>
  <c r="BM94" i="3"/>
  <c r="BO94" i="3"/>
  <c r="BQ94" i="3"/>
  <c r="BS94" i="3"/>
  <c r="BV94" i="3"/>
  <c r="BY94" i="3"/>
  <c r="CE94" i="3"/>
  <c r="CI94" i="3"/>
  <c r="CJ94" i="3"/>
  <c r="CK94" i="3"/>
  <c r="CL94" i="3"/>
  <c r="CO94" i="3"/>
  <c r="CP94" i="3"/>
  <c r="CQ94" i="3"/>
  <c r="CR94" i="3"/>
  <c r="CS94" i="3" s="1"/>
  <c r="CT94" i="3"/>
  <c r="CU94" i="3"/>
  <c r="CV94" i="3"/>
  <c r="CW94" i="3" s="1"/>
  <c r="CY94" i="3"/>
  <c r="CZ94" i="3"/>
  <c r="DA94" i="3"/>
  <c r="DB94" i="3"/>
  <c r="DC94" i="3"/>
  <c r="E95" i="3"/>
  <c r="G95" i="3"/>
  <c r="M95" i="3"/>
  <c r="O95" i="3"/>
  <c r="R95" i="3"/>
  <c r="AD95" i="3"/>
  <c r="AF95" i="3"/>
  <c r="AH95" i="3"/>
  <c r="AJ95" i="3"/>
  <c r="AK95" i="3"/>
  <c r="AL95" i="3" s="1"/>
  <c r="AN95" i="3"/>
  <c r="AP95" i="3"/>
  <c r="AS95" i="3"/>
  <c r="AU95" i="3"/>
  <c r="AV95" i="3"/>
  <c r="BA95" i="3"/>
  <c r="BD95" i="3"/>
  <c r="BI95" i="3"/>
  <c r="BK95" i="3"/>
  <c r="BM95" i="3"/>
  <c r="BO95" i="3"/>
  <c r="BQ95" i="3"/>
  <c r="BS95" i="3"/>
  <c r="BV95" i="3"/>
  <c r="BY95" i="3"/>
  <c r="CE95" i="3"/>
  <c r="CI95" i="3"/>
  <c r="CJ95" i="3"/>
  <c r="CK95" i="3"/>
  <c r="CL95" i="3" s="1"/>
  <c r="CO95" i="3"/>
  <c r="CP95" i="3"/>
  <c r="CQ95" i="3"/>
  <c r="CR95" i="3"/>
  <c r="CS95" i="3"/>
  <c r="CT95" i="3"/>
  <c r="CU95" i="3" s="1"/>
  <c r="CV95" i="3"/>
  <c r="CW95" i="3" s="1"/>
  <c r="CY95" i="3"/>
  <c r="CZ95" i="3"/>
  <c r="DA95" i="3"/>
  <c r="DB95" i="3"/>
  <c r="DC95" i="3"/>
  <c r="E96" i="3"/>
  <c r="G96" i="3"/>
  <c r="M96" i="3"/>
  <c r="O96" i="3"/>
  <c r="R96" i="3"/>
  <c r="AD96" i="3"/>
  <c r="AF96" i="3"/>
  <c r="AH96" i="3"/>
  <c r="AJ96" i="3"/>
  <c r="AK96" i="3"/>
  <c r="AL96" i="3"/>
  <c r="AN96" i="3"/>
  <c r="AP96" i="3"/>
  <c r="AS96" i="3"/>
  <c r="AU96" i="3"/>
  <c r="AV96" i="3"/>
  <c r="BA96" i="3"/>
  <c r="BD96" i="3"/>
  <c r="BI96" i="3"/>
  <c r="BK96" i="3"/>
  <c r="BM96" i="3"/>
  <c r="BO96" i="3"/>
  <c r="BQ96" i="3"/>
  <c r="BS96" i="3"/>
  <c r="BV96" i="3"/>
  <c r="BY96" i="3"/>
  <c r="CE96" i="3"/>
  <c r="CI96" i="3"/>
  <c r="CJ96" i="3"/>
  <c r="CK96" i="3"/>
  <c r="CL96" i="3"/>
  <c r="CO96" i="3"/>
  <c r="CP96" i="3"/>
  <c r="CQ96" i="3"/>
  <c r="CR96" i="3"/>
  <c r="CS96" i="3"/>
  <c r="CT96" i="3"/>
  <c r="CU96" i="3" s="1"/>
  <c r="CV96" i="3"/>
  <c r="CW96" i="3" s="1"/>
  <c r="CY96" i="3"/>
  <c r="CZ96" i="3"/>
  <c r="DA96" i="3"/>
  <c r="DB96" i="3"/>
  <c r="DC96" i="3"/>
  <c r="E97" i="3"/>
  <c r="G97" i="3"/>
  <c r="M97" i="3"/>
  <c r="O97" i="3"/>
  <c r="R97" i="3"/>
  <c r="AD97" i="3"/>
  <c r="AF97" i="3"/>
  <c r="AH97" i="3"/>
  <c r="AJ97" i="3"/>
  <c r="AK97" i="3"/>
  <c r="AL97" i="3"/>
  <c r="AN97" i="3"/>
  <c r="AP97" i="3"/>
  <c r="AS97" i="3"/>
  <c r="AU97" i="3"/>
  <c r="AV97" i="3"/>
  <c r="BA97" i="3"/>
  <c r="BD97" i="3"/>
  <c r="BI97" i="3"/>
  <c r="BK97" i="3"/>
  <c r="BM97" i="3"/>
  <c r="BO97" i="3"/>
  <c r="BQ97" i="3"/>
  <c r="BS97" i="3"/>
  <c r="BV97" i="3"/>
  <c r="BY97" i="3"/>
  <c r="CE97" i="3"/>
  <c r="CI97" i="3"/>
  <c r="CJ97" i="3"/>
  <c r="CK97" i="3"/>
  <c r="CL97" i="3"/>
  <c r="CO97" i="3"/>
  <c r="CP97" i="3"/>
  <c r="CQ97" i="3"/>
  <c r="CR97" i="3"/>
  <c r="CS97" i="3"/>
  <c r="CT97" i="3"/>
  <c r="CU97" i="3"/>
  <c r="CV97" i="3"/>
  <c r="CW97" i="3"/>
  <c r="CY97" i="3"/>
  <c r="CZ97" i="3"/>
  <c r="DA97" i="3"/>
  <c r="DB97" i="3"/>
  <c r="DC97" i="3"/>
  <c r="E98" i="3"/>
  <c r="G98" i="3"/>
  <c r="M98" i="3"/>
  <c r="O98" i="3"/>
  <c r="R98" i="3"/>
  <c r="AD98" i="3"/>
  <c r="AF98" i="3"/>
  <c r="AH98" i="3"/>
  <c r="AJ98" i="3"/>
  <c r="AK98" i="3"/>
  <c r="AL98" i="3"/>
  <c r="AN98" i="3"/>
  <c r="AP98" i="3"/>
  <c r="AS98" i="3"/>
  <c r="AU98" i="3"/>
  <c r="AV98" i="3"/>
  <c r="BA98" i="3"/>
  <c r="BD98" i="3"/>
  <c r="BI98" i="3"/>
  <c r="BK98" i="3"/>
  <c r="BM98" i="3"/>
  <c r="BO98" i="3"/>
  <c r="BQ98" i="3"/>
  <c r="BS98" i="3"/>
  <c r="BV98" i="3"/>
  <c r="BY98" i="3"/>
  <c r="CE98" i="3"/>
  <c r="CI98" i="3"/>
  <c r="CJ98" i="3"/>
  <c r="CK98" i="3"/>
  <c r="CL98" i="3"/>
  <c r="CO98" i="3"/>
  <c r="CP98" i="3"/>
  <c r="CQ98" i="3"/>
  <c r="CR98" i="3"/>
  <c r="CS98" i="3" s="1"/>
  <c r="CT98" i="3"/>
  <c r="CU98" i="3"/>
  <c r="CV98" i="3"/>
  <c r="CW98" i="3" s="1"/>
  <c r="CY98" i="3"/>
  <c r="CZ98" i="3"/>
  <c r="DA98" i="3"/>
  <c r="DB98" i="3"/>
  <c r="DC98" i="3"/>
  <c r="E99" i="3"/>
  <c r="G99" i="3"/>
  <c r="M99" i="3"/>
  <c r="O99" i="3"/>
  <c r="R99" i="3"/>
  <c r="AD99" i="3"/>
  <c r="AF99" i="3"/>
  <c r="AH99" i="3"/>
  <c r="AJ99" i="3"/>
  <c r="AK99" i="3"/>
  <c r="AL99" i="3" s="1"/>
  <c r="AN99" i="3"/>
  <c r="AP99" i="3"/>
  <c r="AS99" i="3"/>
  <c r="AU99" i="3"/>
  <c r="AV99" i="3"/>
  <c r="BA99" i="3"/>
  <c r="BD99" i="3"/>
  <c r="BI99" i="3"/>
  <c r="BK99" i="3"/>
  <c r="BM99" i="3"/>
  <c r="BO99" i="3"/>
  <c r="BQ99" i="3"/>
  <c r="BS99" i="3"/>
  <c r="BV99" i="3"/>
  <c r="BY99" i="3"/>
  <c r="CE99" i="3"/>
  <c r="CI99" i="3"/>
  <c r="CJ99" i="3"/>
  <c r="CK99" i="3"/>
  <c r="CL99" i="3" s="1"/>
  <c r="CO99" i="3"/>
  <c r="CP99" i="3"/>
  <c r="CQ99" i="3"/>
  <c r="CR99" i="3"/>
  <c r="CS99" i="3"/>
  <c r="CT99" i="3"/>
  <c r="CU99" i="3" s="1"/>
  <c r="CV99" i="3"/>
  <c r="CW99" i="3" s="1"/>
  <c r="CY99" i="3"/>
  <c r="CZ99" i="3"/>
  <c r="DA99" i="3"/>
  <c r="DB99" i="3"/>
  <c r="DC99" i="3"/>
  <c r="E100" i="3"/>
  <c r="G100" i="3"/>
  <c r="M100" i="3"/>
  <c r="O100" i="3"/>
  <c r="R100" i="3"/>
  <c r="AD100" i="3"/>
  <c r="AF100" i="3"/>
  <c r="AH100" i="3"/>
  <c r="AJ100" i="3"/>
  <c r="AK100" i="3"/>
  <c r="AL100" i="3"/>
  <c r="AN100" i="3"/>
  <c r="AP100" i="3"/>
  <c r="AS100" i="3"/>
  <c r="AU100" i="3"/>
  <c r="AV100" i="3"/>
  <c r="BA100" i="3"/>
  <c r="BD100" i="3"/>
  <c r="BI100" i="3"/>
  <c r="BK100" i="3"/>
  <c r="BM100" i="3"/>
  <c r="BO100" i="3"/>
  <c r="BQ100" i="3"/>
  <c r="BS100" i="3"/>
  <c r="BV100" i="3"/>
  <c r="BY100" i="3"/>
  <c r="CE100" i="3"/>
  <c r="CI100" i="3"/>
  <c r="CJ100" i="3"/>
  <c r="CK100" i="3"/>
  <c r="CL100" i="3"/>
  <c r="CO100" i="3"/>
  <c r="CP100" i="3"/>
  <c r="CQ100" i="3"/>
  <c r="CR100" i="3"/>
  <c r="CS100" i="3"/>
  <c r="CT100" i="3"/>
  <c r="CU100" i="3" s="1"/>
  <c r="CV100" i="3"/>
  <c r="CW100" i="3" s="1"/>
  <c r="CY100" i="3"/>
  <c r="CZ100" i="3"/>
  <c r="DA100" i="3"/>
  <c r="DB100" i="3"/>
  <c r="DC100" i="3"/>
  <c r="E101" i="3"/>
  <c r="G101" i="3"/>
  <c r="M101" i="3"/>
  <c r="O101" i="3"/>
  <c r="R101" i="3"/>
  <c r="AD101" i="3"/>
  <c r="AF101" i="3"/>
  <c r="AH101" i="3"/>
  <c r="AJ101" i="3"/>
  <c r="AK101" i="3"/>
  <c r="AL101" i="3"/>
  <c r="AN101" i="3"/>
  <c r="AP101" i="3"/>
  <c r="AS101" i="3"/>
  <c r="AU101" i="3"/>
  <c r="AV101" i="3"/>
  <c r="BA101" i="3"/>
  <c r="BD101" i="3"/>
  <c r="BI101" i="3"/>
  <c r="BK101" i="3"/>
  <c r="BM101" i="3"/>
  <c r="BO101" i="3"/>
  <c r="BQ101" i="3"/>
  <c r="BS101" i="3"/>
  <c r="BV101" i="3"/>
  <c r="BY101" i="3"/>
  <c r="CE101" i="3"/>
  <c r="CI101" i="3"/>
  <c r="CJ101" i="3"/>
  <c r="CK101" i="3"/>
  <c r="CL101" i="3"/>
  <c r="CO101" i="3"/>
  <c r="CP101" i="3"/>
  <c r="CQ101" i="3"/>
  <c r="CR101" i="3"/>
  <c r="CS101" i="3"/>
  <c r="CT101" i="3"/>
  <c r="CU101" i="3"/>
  <c r="CV101" i="3"/>
  <c r="CW101" i="3"/>
  <c r="CY101" i="3"/>
  <c r="CZ101" i="3"/>
  <c r="DA101" i="3"/>
  <c r="DB101" i="3"/>
  <c r="DC101" i="3"/>
  <c r="E102" i="3"/>
  <c r="G102" i="3"/>
  <c r="M102" i="3"/>
  <c r="O102" i="3"/>
  <c r="R102" i="3"/>
  <c r="AD102" i="3"/>
  <c r="AF102" i="3"/>
  <c r="AH102" i="3"/>
  <c r="AJ102" i="3"/>
  <c r="AK102" i="3"/>
  <c r="AL102" i="3"/>
  <c r="AN102" i="3"/>
  <c r="AP102" i="3"/>
  <c r="AS102" i="3"/>
  <c r="AU102" i="3"/>
  <c r="AV102" i="3"/>
  <c r="BA102" i="3"/>
  <c r="BD102" i="3"/>
  <c r="BI102" i="3"/>
  <c r="BK102" i="3"/>
  <c r="BM102" i="3"/>
  <c r="BO102" i="3"/>
  <c r="BQ102" i="3"/>
  <c r="BS102" i="3"/>
  <c r="BV102" i="3"/>
  <c r="BY102" i="3"/>
  <c r="CE102" i="3"/>
  <c r="CI102" i="3"/>
  <c r="CJ102" i="3"/>
  <c r="CK102" i="3"/>
  <c r="CL102" i="3"/>
  <c r="CO102" i="3"/>
  <c r="CP102" i="3"/>
  <c r="CQ102" i="3"/>
  <c r="CR102" i="3"/>
  <c r="CS102" i="3" s="1"/>
  <c r="CT102" i="3"/>
  <c r="CU102" i="3"/>
  <c r="CV102" i="3"/>
  <c r="CW102" i="3" s="1"/>
  <c r="CY102" i="3"/>
  <c r="CZ102" i="3"/>
  <c r="DA102" i="3"/>
  <c r="DB102" i="3"/>
  <c r="DC102" i="3"/>
  <c r="E103" i="3"/>
  <c r="G103" i="3"/>
  <c r="M103" i="3"/>
  <c r="O103" i="3"/>
  <c r="R103" i="3"/>
  <c r="AD103" i="3"/>
  <c r="AF103" i="3"/>
  <c r="AH103" i="3"/>
  <c r="AJ103" i="3"/>
  <c r="AK103" i="3"/>
  <c r="AL103" i="3" s="1"/>
  <c r="AN103" i="3"/>
  <c r="AP103" i="3"/>
  <c r="AS103" i="3"/>
  <c r="AU103" i="3"/>
  <c r="AV103" i="3"/>
  <c r="BA103" i="3"/>
  <c r="BD103" i="3"/>
  <c r="BI103" i="3"/>
  <c r="BK103" i="3"/>
  <c r="BM103" i="3"/>
  <c r="BO103" i="3"/>
  <c r="BQ103" i="3"/>
  <c r="BS103" i="3"/>
  <c r="BV103" i="3"/>
  <c r="BY103" i="3"/>
  <c r="CE103" i="3"/>
  <c r="CI103" i="3"/>
  <c r="CJ103" i="3"/>
  <c r="CK103" i="3"/>
  <c r="CL103" i="3" s="1"/>
  <c r="CO103" i="3"/>
  <c r="CP103" i="3"/>
  <c r="CQ103" i="3"/>
  <c r="CR103" i="3"/>
  <c r="CS103" i="3"/>
  <c r="CT103" i="3"/>
  <c r="CU103" i="3" s="1"/>
  <c r="CV103" i="3"/>
  <c r="CW103" i="3" s="1"/>
  <c r="CY103" i="3"/>
  <c r="CZ103" i="3"/>
  <c r="DA103" i="3"/>
  <c r="DB103" i="3"/>
  <c r="DC103" i="3"/>
  <c r="E104" i="3"/>
  <c r="G104" i="3"/>
  <c r="M104" i="3"/>
  <c r="O104" i="3"/>
  <c r="R104" i="3"/>
  <c r="AD104" i="3"/>
  <c r="AF104" i="3"/>
  <c r="AH104" i="3"/>
  <c r="AJ104" i="3"/>
  <c r="AK104" i="3"/>
  <c r="AL104" i="3"/>
  <c r="AN104" i="3"/>
  <c r="AP104" i="3"/>
  <c r="AS104" i="3"/>
  <c r="AU104" i="3"/>
  <c r="AV104" i="3"/>
  <c r="BA104" i="3"/>
  <c r="BD104" i="3"/>
  <c r="BI104" i="3"/>
  <c r="BK104" i="3"/>
  <c r="BM104" i="3"/>
  <c r="BO104" i="3"/>
  <c r="BQ104" i="3"/>
  <c r="BS104" i="3"/>
  <c r="BV104" i="3"/>
  <c r="BY104" i="3"/>
  <c r="CE104" i="3"/>
  <c r="CI104" i="3"/>
  <c r="CJ104" i="3"/>
  <c r="CK104" i="3"/>
  <c r="CL104" i="3"/>
  <c r="CO104" i="3"/>
  <c r="CP104" i="3"/>
  <c r="CQ104" i="3"/>
  <c r="CR104" i="3"/>
  <c r="CS104" i="3"/>
  <c r="CT104" i="3"/>
  <c r="CU104" i="3" s="1"/>
  <c r="CV104" i="3"/>
  <c r="CW104" i="3" s="1"/>
  <c r="CY104" i="3"/>
  <c r="CZ104" i="3"/>
  <c r="DA104" i="3"/>
  <c r="DB104" i="3"/>
  <c r="DC104" i="3"/>
  <c r="E105" i="3"/>
  <c r="G105" i="3"/>
  <c r="M105" i="3"/>
  <c r="O105" i="3"/>
  <c r="R105" i="3"/>
  <c r="AD105" i="3"/>
  <c r="AF105" i="3"/>
  <c r="AH105" i="3"/>
  <c r="AJ105" i="3"/>
  <c r="AK105" i="3"/>
  <c r="AL105" i="3"/>
  <c r="AN105" i="3"/>
  <c r="AP105" i="3"/>
  <c r="AS105" i="3"/>
  <c r="AU105" i="3"/>
  <c r="AV105" i="3"/>
  <c r="BA105" i="3"/>
  <c r="BD105" i="3"/>
  <c r="BI105" i="3"/>
  <c r="BK105" i="3"/>
  <c r="BM105" i="3"/>
  <c r="BO105" i="3"/>
  <c r="BQ105" i="3"/>
  <c r="BS105" i="3"/>
  <c r="BV105" i="3"/>
  <c r="BY105" i="3"/>
  <c r="CE105" i="3"/>
  <c r="CI105" i="3"/>
  <c r="CJ105" i="3"/>
  <c r="CK105" i="3"/>
  <c r="CL105" i="3"/>
  <c r="CO105" i="3"/>
  <c r="CP105" i="3"/>
  <c r="CQ105" i="3"/>
  <c r="CR105" i="3"/>
  <c r="CS105" i="3"/>
  <c r="CT105" i="3"/>
  <c r="CU105" i="3"/>
  <c r="CV105" i="3"/>
  <c r="CW105" i="3"/>
  <c r="CY105" i="3"/>
  <c r="CZ105" i="3"/>
  <c r="DA105" i="3"/>
  <c r="DB105" i="3"/>
  <c r="DC105" i="3"/>
  <c r="E106" i="3"/>
  <c r="G106" i="3"/>
  <c r="M106" i="3"/>
  <c r="O106" i="3"/>
  <c r="R106" i="3"/>
  <c r="AD106" i="3"/>
  <c r="AF106" i="3"/>
  <c r="AH106" i="3"/>
  <c r="AJ106" i="3"/>
  <c r="AK106" i="3"/>
  <c r="AL106" i="3"/>
  <c r="AN106" i="3"/>
  <c r="AP106" i="3"/>
  <c r="AS106" i="3"/>
  <c r="AU106" i="3"/>
  <c r="AV106" i="3"/>
  <c r="BA106" i="3"/>
  <c r="BD106" i="3"/>
  <c r="BI106" i="3"/>
  <c r="BK106" i="3"/>
  <c r="BM106" i="3"/>
  <c r="BO106" i="3"/>
  <c r="BQ106" i="3"/>
  <c r="BS106" i="3"/>
  <c r="BV106" i="3"/>
  <c r="BY106" i="3"/>
  <c r="CE106" i="3"/>
  <c r="CI106" i="3"/>
  <c r="CJ106" i="3"/>
  <c r="CK106" i="3"/>
  <c r="CL106" i="3"/>
  <c r="CO106" i="3"/>
  <c r="CP106" i="3"/>
  <c r="CQ106" i="3"/>
  <c r="CR106" i="3"/>
  <c r="CS106" i="3" s="1"/>
  <c r="CT106" i="3"/>
  <c r="CU106" i="3"/>
  <c r="CV106" i="3"/>
  <c r="CW106" i="3" s="1"/>
  <c r="CY106" i="3"/>
  <c r="CZ106" i="3"/>
  <c r="DA106" i="3"/>
  <c r="DB106" i="3"/>
  <c r="DC106" i="3"/>
  <c r="E107" i="3"/>
  <c r="G107" i="3"/>
  <c r="M107" i="3"/>
  <c r="O107" i="3"/>
  <c r="R107" i="3"/>
  <c r="AD107" i="3"/>
  <c r="AF107" i="3"/>
  <c r="AH107" i="3"/>
  <c r="AJ107" i="3"/>
  <c r="AK107" i="3"/>
  <c r="AL107" i="3" s="1"/>
  <c r="AN107" i="3"/>
  <c r="AP107" i="3"/>
  <c r="AS107" i="3"/>
  <c r="AU107" i="3"/>
  <c r="AV107" i="3"/>
  <c r="BA107" i="3"/>
  <c r="BD107" i="3"/>
  <c r="BI107" i="3"/>
  <c r="BK107" i="3"/>
  <c r="BM107" i="3"/>
  <c r="BO107" i="3"/>
  <c r="BQ107" i="3"/>
  <c r="BS107" i="3"/>
  <c r="BV107" i="3"/>
  <c r="BY107" i="3"/>
  <c r="CE107" i="3"/>
  <c r="CI107" i="3"/>
  <c r="CJ107" i="3"/>
  <c r="CK107" i="3"/>
  <c r="CL107" i="3" s="1"/>
  <c r="CO107" i="3"/>
  <c r="CP107" i="3"/>
  <c r="CQ107" i="3"/>
  <c r="CR107" i="3"/>
  <c r="CS107" i="3"/>
  <c r="CT107" i="3"/>
  <c r="CU107" i="3" s="1"/>
  <c r="CV107" i="3"/>
  <c r="CW107" i="3" s="1"/>
  <c r="CY107" i="3"/>
  <c r="CZ107" i="3"/>
  <c r="DA107" i="3"/>
  <c r="DB107" i="3"/>
  <c r="DC107" i="3"/>
  <c r="E108" i="3"/>
  <c r="G108" i="3"/>
  <c r="M108" i="3"/>
  <c r="O108" i="3"/>
  <c r="R108" i="3"/>
  <c r="AD108" i="3"/>
  <c r="AF108" i="3"/>
  <c r="AH108" i="3"/>
  <c r="AJ108" i="3"/>
  <c r="AK108" i="3"/>
  <c r="AL108" i="3"/>
  <c r="AN108" i="3"/>
  <c r="AP108" i="3"/>
  <c r="AS108" i="3"/>
  <c r="AU108" i="3"/>
  <c r="AV108" i="3"/>
  <c r="BA108" i="3"/>
  <c r="BD108" i="3"/>
  <c r="BI108" i="3"/>
  <c r="BK108" i="3"/>
  <c r="BM108" i="3"/>
  <c r="BO108" i="3"/>
  <c r="BQ108" i="3"/>
  <c r="BS108" i="3"/>
  <c r="BV108" i="3"/>
  <c r="BY108" i="3"/>
  <c r="CE108" i="3"/>
  <c r="CI108" i="3"/>
  <c r="CJ108" i="3"/>
  <c r="CK108" i="3"/>
  <c r="CL108" i="3"/>
  <c r="CO108" i="3"/>
  <c r="CP108" i="3"/>
  <c r="CQ108" i="3"/>
  <c r="CR108" i="3"/>
  <c r="CS108" i="3"/>
  <c r="CT108" i="3"/>
  <c r="CU108" i="3" s="1"/>
  <c r="CV108" i="3"/>
  <c r="CW108" i="3" s="1"/>
  <c r="CY108" i="3"/>
  <c r="CZ108" i="3"/>
  <c r="DA108" i="3"/>
  <c r="DB108" i="3"/>
  <c r="DC108" i="3"/>
  <c r="E109" i="3"/>
  <c r="G109" i="3"/>
  <c r="M109" i="3"/>
  <c r="O109" i="3"/>
  <c r="R109" i="3"/>
  <c r="AD109" i="3"/>
  <c r="AF109" i="3"/>
  <c r="AH109" i="3"/>
  <c r="AJ109" i="3"/>
  <c r="AK109" i="3"/>
  <c r="AL109" i="3"/>
  <c r="AN109" i="3"/>
  <c r="AP109" i="3"/>
  <c r="AS109" i="3"/>
  <c r="AU109" i="3"/>
  <c r="AV109" i="3"/>
  <c r="BA109" i="3"/>
  <c r="BD109" i="3"/>
  <c r="BI109" i="3"/>
  <c r="BK109" i="3"/>
  <c r="BM109" i="3"/>
  <c r="BO109" i="3"/>
  <c r="BQ109" i="3"/>
  <c r="BS109" i="3"/>
  <c r="BV109" i="3"/>
  <c r="BY109" i="3"/>
  <c r="CE109" i="3"/>
  <c r="CI109" i="3"/>
  <c r="CJ109" i="3"/>
  <c r="CK109" i="3"/>
  <c r="CL109" i="3"/>
  <c r="CO109" i="3"/>
  <c r="CP109" i="3"/>
  <c r="CQ109" i="3"/>
  <c r="CR109" i="3"/>
  <c r="CS109" i="3"/>
  <c r="CT109" i="3"/>
  <c r="CU109" i="3"/>
  <c r="CV109" i="3"/>
  <c r="CW109" i="3"/>
  <c r="CY109" i="3"/>
  <c r="CZ109" i="3"/>
  <c r="DA109" i="3"/>
  <c r="DB109" i="3"/>
  <c r="DC109" i="3"/>
  <c r="E110" i="3"/>
  <c r="G110" i="3"/>
  <c r="M110" i="3"/>
  <c r="O110" i="3"/>
  <c r="R110" i="3"/>
  <c r="AD110" i="3"/>
  <c r="AF110" i="3"/>
  <c r="AH110" i="3"/>
  <c r="AJ110" i="3"/>
  <c r="AK110" i="3"/>
  <c r="AL110" i="3"/>
  <c r="AN110" i="3"/>
  <c r="AP110" i="3"/>
  <c r="AS110" i="3"/>
  <c r="AU110" i="3"/>
  <c r="AV110" i="3"/>
  <c r="BA110" i="3"/>
  <c r="BD110" i="3"/>
  <c r="BI110" i="3"/>
  <c r="BK110" i="3"/>
  <c r="BM110" i="3"/>
  <c r="BO110" i="3"/>
  <c r="BQ110" i="3"/>
  <c r="BS110" i="3"/>
  <c r="BV110" i="3"/>
  <c r="BY110" i="3"/>
  <c r="CE110" i="3"/>
  <c r="CI110" i="3"/>
  <c r="CJ110" i="3"/>
  <c r="CK110" i="3"/>
  <c r="CL110" i="3"/>
  <c r="CO110" i="3"/>
  <c r="CP110" i="3"/>
  <c r="CQ110" i="3"/>
  <c r="CR110" i="3"/>
  <c r="CS110" i="3" s="1"/>
  <c r="CT110" i="3"/>
  <c r="CU110" i="3"/>
  <c r="CV110" i="3"/>
  <c r="CW110" i="3" s="1"/>
  <c r="CY110" i="3"/>
  <c r="CZ110" i="3"/>
  <c r="DA110" i="3"/>
  <c r="DB110" i="3"/>
  <c r="DC110" i="3"/>
  <c r="E111" i="3"/>
  <c r="G111" i="3"/>
  <c r="M111" i="3"/>
  <c r="O111" i="3"/>
  <c r="R111" i="3"/>
  <c r="AD111" i="3"/>
  <c r="AF111" i="3"/>
  <c r="AH111" i="3"/>
  <c r="AJ111" i="3"/>
  <c r="AK111" i="3"/>
  <c r="AL111" i="3" s="1"/>
  <c r="AN111" i="3"/>
  <c r="AP111" i="3"/>
  <c r="AS111" i="3"/>
  <c r="AU111" i="3"/>
  <c r="AV111" i="3"/>
  <c r="BA111" i="3"/>
  <c r="BD111" i="3"/>
  <c r="BI111" i="3"/>
  <c r="BK111" i="3"/>
  <c r="BM111" i="3"/>
  <c r="BO111" i="3"/>
  <c r="BQ111" i="3"/>
  <c r="BS111" i="3"/>
  <c r="BV111" i="3"/>
  <c r="BY111" i="3"/>
  <c r="CE111" i="3"/>
  <c r="CI111" i="3"/>
  <c r="CJ111" i="3"/>
  <c r="CK111" i="3"/>
  <c r="CL111" i="3" s="1"/>
  <c r="CO111" i="3"/>
  <c r="CP111" i="3"/>
  <c r="CQ111" i="3"/>
  <c r="CR111" i="3"/>
  <c r="CS111" i="3"/>
  <c r="CT111" i="3"/>
  <c r="CU111" i="3" s="1"/>
  <c r="CV111" i="3"/>
  <c r="CW111" i="3" s="1"/>
  <c r="CY111" i="3"/>
  <c r="CZ111" i="3"/>
  <c r="DA111" i="3"/>
  <c r="DB111" i="3"/>
  <c r="DC111" i="3"/>
  <c r="E112" i="3"/>
  <c r="G112" i="3"/>
  <c r="M112" i="3"/>
  <c r="O112" i="3"/>
  <c r="R112" i="3"/>
  <c r="AD112" i="3"/>
  <c r="AF112" i="3"/>
  <c r="AH112" i="3"/>
  <c r="AJ112" i="3"/>
  <c r="AK112" i="3"/>
  <c r="AL112" i="3"/>
  <c r="AN112" i="3"/>
  <c r="AP112" i="3"/>
  <c r="AS112" i="3"/>
  <c r="AU112" i="3"/>
  <c r="AV112" i="3"/>
  <c r="BA112" i="3"/>
  <c r="BD112" i="3"/>
  <c r="BI112" i="3"/>
  <c r="BK112" i="3"/>
  <c r="BM112" i="3"/>
  <c r="BO112" i="3"/>
  <c r="BQ112" i="3"/>
  <c r="BS112" i="3"/>
  <c r="BV112" i="3"/>
  <c r="BY112" i="3"/>
  <c r="CE112" i="3"/>
  <c r="CI112" i="3"/>
  <c r="CJ112" i="3"/>
  <c r="CK112" i="3"/>
  <c r="CL112" i="3"/>
  <c r="CO112" i="3"/>
  <c r="CP112" i="3"/>
  <c r="CQ112" i="3"/>
  <c r="CR112" i="3"/>
  <c r="CS112" i="3"/>
  <c r="CT112" i="3"/>
  <c r="CU112" i="3" s="1"/>
  <c r="CV112" i="3"/>
  <c r="CW112" i="3" s="1"/>
  <c r="CY112" i="3"/>
  <c r="CZ112" i="3"/>
  <c r="DA112" i="3"/>
  <c r="DB112" i="3"/>
  <c r="DC112" i="3"/>
  <c r="E113" i="3"/>
  <c r="G113" i="3"/>
  <c r="M113" i="3"/>
  <c r="O113" i="3"/>
  <c r="R113" i="3"/>
  <c r="AD113" i="3"/>
  <c r="AF113" i="3"/>
  <c r="AH113" i="3"/>
  <c r="AJ113" i="3"/>
  <c r="AK113" i="3"/>
  <c r="AL113" i="3"/>
  <c r="AN113" i="3"/>
  <c r="AP113" i="3"/>
  <c r="AS113" i="3"/>
  <c r="AU113" i="3"/>
  <c r="AV113" i="3"/>
  <c r="BA113" i="3"/>
  <c r="BD113" i="3"/>
  <c r="BI113" i="3"/>
  <c r="BK113" i="3"/>
  <c r="BM113" i="3"/>
  <c r="BO113" i="3"/>
  <c r="BQ113" i="3"/>
  <c r="BS113" i="3"/>
  <c r="BV113" i="3"/>
  <c r="BY113" i="3"/>
  <c r="CE113" i="3"/>
  <c r="CI113" i="3"/>
  <c r="CJ113" i="3"/>
  <c r="CK113" i="3"/>
  <c r="CL113" i="3"/>
  <c r="CO113" i="3"/>
  <c r="CP113" i="3"/>
  <c r="CQ113" i="3"/>
  <c r="CR113" i="3"/>
  <c r="CS113" i="3"/>
  <c r="CT113" i="3"/>
  <c r="CU113" i="3"/>
  <c r="CV113" i="3"/>
  <c r="CW113" i="3"/>
  <c r="CY113" i="3"/>
  <c r="CZ113" i="3"/>
  <c r="DA113" i="3"/>
  <c r="DB113" i="3"/>
  <c r="DC113" i="3"/>
  <c r="E114" i="3"/>
  <c r="G114" i="3"/>
  <c r="M114" i="3"/>
  <c r="O114" i="3"/>
  <c r="R114" i="3"/>
  <c r="AD114" i="3"/>
  <c r="AF114" i="3"/>
  <c r="AH114" i="3"/>
  <c r="AJ114" i="3"/>
  <c r="AK114" i="3"/>
  <c r="AL114" i="3"/>
  <c r="AN114" i="3"/>
  <c r="AP114" i="3"/>
  <c r="AS114" i="3"/>
  <c r="AU114" i="3"/>
  <c r="AV114" i="3"/>
  <c r="BA114" i="3"/>
  <c r="BD114" i="3"/>
  <c r="BI114" i="3"/>
  <c r="BK114" i="3"/>
  <c r="BM114" i="3"/>
  <c r="BO114" i="3"/>
  <c r="BQ114" i="3"/>
  <c r="BS114" i="3"/>
  <c r="BV114" i="3"/>
  <c r="BY114" i="3"/>
  <c r="CE114" i="3"/>
  <c r="CI114" i="3"/>
  <c r="CJ114" i="3"/>
  <c r="CK114" i="3"/>
  <c r="CL114" i="3"/>
  <c r="CO114" i="3"/>
  <c r="CP114" i="3"/>
  <c r="CQ114" i="3" s="1"/>
  <c r="CR114" i="3"/>
  <c r="CS114" i="3" s="1"/>
  <c r="CT114" i="3"/>
  <c r="CU114" i="3"/>
  <c r="CV114" i="3"/>
  <c r="CW114" i="3" s="1"/>
  <c r="CY114" i="3"/>
  <c r="CZ114" i="3"/>
  <c r="DA114" i="3"/>
  <c r="DB114" i="3"/>
  <c r="DC114" i="3"/>
  <c r="E115" i="3"/>
  <c r="G115" i="3"/>
  <c r="M115" i="3"/>
  <c r="O115" i="3"/>
  <c r="R115" i="3"/>
  <c r="AD115" i="3"/>
  <c r="AF115" i="3"/>
  <c r="AH115" i="3"/>
  <c r="AJ115" i="3"/>
  <c r="AK115" i="3"/>
  <c r="AL115" i="3" s="1"/>
  <c r="AN115" i="3"/>
  <c r="AP115" i="3"/>
  <c r="AS115" i="3"/>
  <c r="AU115" i="3"/>
  <c r="AV115" i="3"/>
  <c r="BA115" i="3"/>
  <c r="BD115" i="3"/>
  <c r="BI115" i="3"/>
  <c r="BK115" i="3"/>
  <c r="BM115" i="3"/>
  <c r="BO115" i="3"/>
  <c r="BQ115" i="3"/>
  <c r="BS115" i="3"/>
  <c r="BV115" i="3"/>
  <c r="BY115" i="3"/>
  <c r="CE115" i="3"/>
  <c r="CI115" i="3"/>
  <c r="CJ115" i="3" s="1"/>
  <c r="CK115" i="3"/>
  <c r="CL115" i="3" s="1"/>
  <c r="CO115" i="3"/>
  <c r="CP115" i="3"/>
  <c r="CQ115" i="3"/>
  <c r="CR115" i="3"/>
  <c r="CS115" i="3"/>
  <c r="CT115" i="3"/>
  <c r="CU115" i="3" s="1"/>
  <c r="CV115" i="3"/>
  <c r="CW115" i="3" s="1"/>
  <c r="CY115" i="3"/>
  <c r="CZ115" i="3"/>
  <c r="DA115" i="3"/>
  <c r="DB115" i="3"/>
  <c r="DC115" i="3"/>
  <c r="E116" i="3"/>
  <c r="G116" i="3"/>
  <c r="M116" i="3"/>
  <c r="O116" i="3"/>
  <c r="R116" i="3"/>
  <c r="AD116" i="3"/>
  <c r="AF116" i="3"/>
  <c r="AH116" i="3"/>
  <c r="AJ116" i="3"/>
  <c r="AK116" i="3"/>
  <c r="AL116" i="3"/>
  <c r="AN116" i="3"/>
  <c r="AP116" i="3"/>
  <c r="AS116" i="3"/>
  <c r="AU116" i="3"/>
  <c r="AV116" i="3"/>
  <c r="BA116" i="3"/>
  <c r="BD116" i="3"/>
  <c r="BI116" i="3"/>
  <c r="BK116" i="3"/>
  <c r="BM116" i="3"/>
  <c r="BO116" i="3"/>
  <c r="BQ116" i="3"/>
  <c r="BS116" i="3"/>
  <c r="BV116" i="3"/>
  <c r="BY116" i="3"/>
  <c r="CE116" i="3"/>
  <c r="CI116" i="3"/>
  <c r="CJ116" i="3"/>
  <c r="CK116" i="3"/>
  <c r="CL116" i="3"/>
  <c r="CO116" i="3"/>
  <c r="CP116" i="3"/>
  <c r="CQ116" i="3"/>
  <c r="CR116" i="3"/>
  <c r="CS116" i="3"/>
  <c r="CT116" i="3"/>
  <c r="CU116" i="3" s="1"/>
  <c r="CV116" i="3"/>
  <c r="CW116" i="3" s="1"/>
  <c r="CY116" i="3"/>
  <c r="CZ116" i="3"/>
  <c r="DA116" i="3"/>
  <c r="DB116" i="3" s="1"/>
  <c r="DC116" i="3"/>
  <c r="E117" i="3"/>
  <c r="G117" i="3"/>
  <c r="M117" i="3"/>
  <c r="O117" i="3"/>
  <c r="R117" i="3"/>
  <c r="AD117" i="3"/>
  <c r="AF117" i="3"/>
  <c r="AH117" i="3"/>
  <c r="AJ117" i="3"/>
  <c r="AK117" i="3"/>
  <c r="AL117" i="3"/>
  <c r="AN117" i="3"/>
  <c r="AP117" i="3"/>
  <c r="AS117" i="3"/>
  <c r="AU117" i="3"/>
  <c r="AV117" i="3"/>
  <c r="BA117" i="3"/>
  <c r="BD117" i="3"/>
  <c r="BI117" i="3"/>
  <c r="BK117" i="3"/>
  <c r="BM117" i="3"/>
  <c r="BO117" i="3"/>
  <c r="BQ117" i="3"/>
  <c r="BS117" i="3"/>
  <c r="BV117" i="3"/>
  <c r="BY117" i="3"/>
  <c r="CE117" i="3"/>
  <c r="CI117" i="3"/>
  <c r="CJ117" i="3"/>
  <c r="CK117" i="3"/>
  <c r="CL117" i="3"/>
  <c r="CO117" i="3"/>
  <c r="CP117" i="3"/>
  <c r="CQ117" i="3"/>
  <c r="CR117" i="3"/>
  <c r="CS117" i="3"/>
  <c r="CT117" i="3"/>
  <c r="CU117" i="3"/>
  <c r="CV117" i="3"/>
  <c r="CW117" i="3"/>
  <c r="CY117" i="3"/>
  <c r="CZ117" i="3"/>
  <c r="DA117" i="3"/>
  <c r="DB117" i="3"/>
  <c r="DC117" i="3"/>
  <c r="E118" i="3"/>
  <c r="G118" i="3"/>
  <c r="M118" i="3"/>
  <c r="O118" i="3"/>
  <c r="R118" i="3"/>
  <c r="AD118" i="3"/>
  <c r="AF118" i="3"/>
  <c r="AH118" i="3"/>
  <c r="AJ118" i="3"/>
  <c r="AK118" i="3"/>
  <c r="AL118" i="3"/>
  <c r="AN118" i="3"/>
  <c r="AP118" i="3"/>
  <c r="AS118" i="3"/>
  <c r="AU118" i="3"/>
  <c r="AV118" i="3"/>
  <c r="BA118" i="3"/>
  <c r="BD118" i="3"/>
  <c r="BI118" i="3"/>
  <c r="BK118" i="3"/>
  <c r="BM118" i="3"/>
  <c r="BO118" i="3"/>
  <c r="BQ118" i="3"/>
  <c r="BS118" i="3"/>
  <c r="BV118" i="3"/>
  <c r="BY118" i="3"/>
  <c r="CE118" i="3"/>
  <c r="CI118" i="3"/>
  <c r="CJ118" i="3"/>
  <c r="CK118" i="3"/>
  <c r="CL118" i="3"/>
  <c r="CO118" i="3"/>
  <c r="CP118" i="3"/>
  <c r="CQ118" i="3" s="1"/>
  <c r="CR118" i="3"/>
  <c r="CS118" i="3" s="1"/>
  <c r="CT118" i="3"/>
  <c r="CU118" i="3"/>
  <c r="CV118" i="3"/>
  <c r="CW118" i="3" s="1"/>
  <c r="CY118" i="3"/>
  <c r="CZ118" i="3"/>
  <c r="DA118" i="3"/>
  <c r="DB118" i="3"/>
  <c r="DC118" i="3"/>
  <c r="E119" i="3"/>
  <c r="G119" i="3"/>
  <c r="M119" i="3"/>
  <c r="O119" i="3"/>
  <c r="R119" i="3"/>
  <c r="AD119" i="3"/>
  <c r="AF119" i="3"/>
  <c r="AH119" i="3"/>
  <c r="AJ119" i="3"/>
  <c r="AK119" i="3"/>
  <c r="AL119" i="3" s="1"/>
  <c r="AN119" i="3"/>
  <c r="AP119" i="3"/>
  <c r="AS119" i="3"/>
  <c r="AU119" i="3"/>
  <c r="AV119" i="3"/>
  <c r="BA119" i="3"/>
  <c r="BD119" i="3"/>
  <c r="BI119" i="3"/>
  <c r="BK119" i="3"/>
  <c r="BM119" i="3"/>
  <c r="BO119" i="3"/>
  <c r="BQ119" i="3"/>
  <c r="BS119" i="3"/>
  <c r="BV119" i="3"/>
  <c r="BY119" i="3"/>
  <c r="CE119" i="3"/>
  <c r="CI119" i="3"/>
  <c r="CJ119" i="3" s="1"/>
  <c r="CK119" i="3"/>
  <c r="CL119" i="3" s="1"/>
  <c r="CO119" i="3"/>
  <c r="CP119" i="3"/>
  <c r="CQ119" i="3"/>
  <c r="CR119" i="3"/>
  <c r="CS119" i="3"/>
  <c r="CT119" i="3"/>
  <c r="CU119" i="3" s="1"/>
  <c r="CV119" i="3"/>
  <c r="CW119" i="3" s="1"/>
  <c r="CY119" i="3"/>
  <c r="CZ119" i="3"/>
  <c r="DA119" i="3"/>
  <c r="DB119" i="3"/>
  <c r="DC119" i="3"/>
  <c r="E120" i="3"/>
  <c r="G120" i="3"/>
  <c r="M120" i="3"/>
  <c r="O120" i="3"/>
  <c r="R120" i="3"/>
  <c r="AD120" i="3"/>
  <c r="AF120" i="3"/>
  <c r="AH120" i="3"/>
  <c r="AJ120" i="3"/>
  <c r="AK120" i="3"/>
  <c r="AL120" i="3"/>
  <c r="AN120" i="3"/>
  <c r="AP120" i="3"/>
  <c r="AS120" i="3"/>
  <c r="AU120" i="3"/>
  <c r="AV120" i="3"/>
  <c r="BA120" i="3"/>
  <c r="BD120" i="3"/>
  <c r="BI120" i="3"/>
  <c r="BK120" i="3"/>
  <c r="BM120" i="3"/>
  <c r="BO120" i="3"/>
  <c r="BQ120" i="3"/>
  <c r="BS120" i="3"/>
  <c r="BV120" i="3"/>
  <c r="BY120" i="3"/>
  <c r="CE120" i="3"/>
  <c r="CI120" i="3"/>
  <c r="CJ120" i="3"/>
  <c r="CK120" i="3"/>
  <c r="CL120" i="3"/>
  <c r="CO120" i="3"/>
  <c r="CP120" i="3"/>
  <c r="CQ120" i="3"/>
  <c r="CR120" i="3"/>
  <c r="CS120" i="3"/>
  <c r="CT120" i="3"/>
  <c r="CU120" i="3" s="1"/>
  <c r="CV120" i="3"/>
  <c r="CW120" i="3" s="1"/>
  <c r="CY120" i="3"/>
  <c r="CZ120" i="3"/>
  <c r="DA120" i="3"/>
  <c r="DB120" i="3" s="1"/>
  <c r="DC120" i="3"/>
  <c r="E121" i="3"/>
  <c r="G121" i="3"/>
  <c r="M121" i="3"/>
  <c r="O121" i="3"/>
  <c r="R121" i="3"/>
  <c r="AD121" i="3"/>
  <c r="AF121" i="3"/>
  <c r="AH121" i="3"/>
  <c r="AJ121" i="3"/>
  <c r="AK121" i="3"/>
  <c r="AL121" i="3"/>
  <c r="AN121" i="3"/>
  <c r="AP121" i="3"/>
  <c r="AS121" i="3"/>
  <c r="AU121" i="3"/>
  <c r="AV121" i="3"/>
  <c r="BA121" i="3"/>
  <c r="BD121" i="3"/>
  <c r="BI121" i="3"/>
  <c r="BK121" i="3"/>
  <c r="BM121" i="3"/>
  <c r="BO121" i="3"/>
  <c r="BQ121" i="3"/>
  <c r="BS121" i="3"/>
  <c r="BV121" i="3"/>
  <c r="BY121" i="3"/>
  <c r="CE121" i="3"/>
  <c r="CI121" i="3"/>
  <c r="CJ121" i="3"/>
  <c r="CK121" i="3"/>
  <c r="CL121" i="3"/>
  <c r="CO121" i="3"/>
  <c r="CP121" i="3"/>
  <c r="CQ121" i="3"/>
  <c r="CR121" i="3"/>
  <c r="CS121" i="3"/>
  <c r="CT121" i="3"/>
  <c r="CU121" i="3"/>
  <c r="CV121" i="3"/>
  <c r="CW121" i="3"/>
  <c r="CY121" i="3"/>
  <c r="CZ121" i="3"/>
  <c r="DA121" i="3"/>
  <c r="DB121" i="3"/>
  <c r="DC121" i="3"/>
  <c r="E122" i="3"/>
  <c r="G122" i="3"/>
  <c r="M122" i="3"/>
  <c r="O122" i="3"/>
  <c r="R122" i="3"/>
  <c r="AD122" i="3"/>
  <c r="AF122" i="3"/>
  <c r="AH122" i="3"/>
  <c r="AJ122" i="3"/>
  <c r="AK122" i="3"/>
  <c r="AL122" i="3"/>
  <c r="AN122" i="3"/>
  <c r="AP122" i="3"/>
  <c r="AS122" i="3"/>
  <c r="AU122" i="3"/>
  <c r="AV122" i="3"/>
  <c r="BA122" i="3"/>
  <c r="BD122" i="3"/>
  <c r="BI122" i="3"/>
  <c r="BK122" i="3"/>
  <c r="BM122" i="3"/>
  <c r="BO122" i="3"/>
  <c r="BQ122" i="3"/>
  <c r="BS122" i="3"/>
  <c r="BV122" i="3"/>
  <c r="BY122" i="3"/>
  <c r="CE122" i="3"/>
  <c r="CI122" i="3"/>
  <c r="CJ122" i="3"/>
  <c r="CK122" i="3"/>
  <c r="CL122" i="3"/>
  <c r="CO122" i="3"/>
  <c r="CP122" i="3"/>
  <c r="CQ122" i="3" s="1"/>
  <c r="CR122" i="3"/>
  <c r="CS122" i="3" s="1"/>
  <c r="CT122" i="3"/>
  <c r="CU122" i="3"/>
  <c r="CV122" i="3"/>
  <c r="CW122" i="3" s="1"/>
  <c r="CY122" i="3"/>
  <c r="CZ122" i="3"/>
  <c r="DA122" i="3"/>
  <c r="DB122" i="3"/>
  <c r="DC122" i="3"/>
  <c r="E123" i="3"/>
  <c r="G123" i="3"/>
  <c r="M123" i="3"/>
  <c r="O123" i="3"/>
  <c r="R123" i="3"/>
  <c r="AD123" i="3"/>
  <c r="AF123" i="3"/>
  <c r="AH123" i="3"/>
  <c r="AJ123" i="3"/>
  <c r="AK123" i="3"/>
  <c r="AL123" i="3" s="1"/>
  <c r="AN123" i="3"/>
  <c r="AP123" i="3"/>
  <c r="AS123" i="3"/>
  <c r="AU123" i="3"/>
  <c r="AV123" i="3"/>
  <c r="BA123" i="3"/>
  <c r="BD123" i="3"/>
  <c r="BI123" i="3"/>
  <c r="BK123" i="3"/>
  <c r="BM123" i="3"/>
  <c r="BO123" i="3"/>
  <c r="BQ123" i="3"/>
  <c r="BS123" i="3"/>
  <c r="BV123" i="3"/>
  <c r="BY123" i="3"/>
  <c r="CE123" i="3"/>
  <c r="CI123" i="3"/>
  <c r="CJ123" i="3" s="1"/>
  <c r="CK123" i="3"/>
  <c r="CL123" i="3" s="1"/>
  <c r="CO123" i="3"/>
  <c r="CP123" i="3"/>
  <c r="CQ123" i="3"/>
  <c r="CR123" i="3"/>
  <c r="CS123" i="3"/>
  <c r="CT123" i="3"/>
  <c r="CU123" i="3" s="1"/>
  <c r="CV123" i="3"/>
  <c r="CW123" i="3" s="1"/>
  <c r="CY123" i="3"/>
  <c r="CZ123" i="3"/>
  <c r="DA123" i="3"/>
  <c r="DB123" i="3"/>
  <c r="DC123" i="3"/>
  <c r="E124" i="3"/>
  <c r="G124" i="3"/>
  <c r="M124" i="3"/>
  <c r="O124" i="3"/>
  <c r="R124" i="3"/>
  <c r="AD124" i="3"/>
  <c r="AF124" i="3"/>
  <c r="AH124" i="3"/>
  <c r="AJ124" i="3"/>
  <c r="AK124" i="3"/>
  <c r="AL124" i="3"/>
  <c r="AN124" i="3"/>
  <c r="AP124" i="3"/>
  <c r="AS124" i="3"/>
  <c r="AU124" i="3"/>
  <c r="AV124" i="3"/>
  <c r="BA124" i="3"/>
  <c r="BD124" i="3"/>
  <c r="BI124" i="3"/>
  <c r="BK124" i="3"/>
  <c r="BM124" i="3"/>
  <c r="BO124" i="3"/>
  <c r="BQ124" i="3"/>
  <c r="BS124" i="3"/>
  <c r="BV124" i="3"/>
  <c r="BY124" i="3"/>
  <c r="CE124" i="3"/>
  <c r="CI124" i="3"/>
  <c r="CJ124" i="3"/>
  <c r="CK124" i="3"/>
  <c r="CL124" i="3"/>
  <c r="CO124" i="3"/>
  <c r="CP124" i="3"/>
  <c r="CQ124" i="3"/>
  <c r="CR124" i="3"/>
  <c r="CS124" i="3"/>
  <c r="CT124" i="3"/>
  <c r="CU124" i="3" s="1"/>
  <c r="CV124" i="3"/>
  <c r="CW124" i="3" s="1"/>
  <c r="CY124" i="3"/>
  <c r="CZ124" i="3"/>
  <c r="DA124" i="3"/>
  <c r="DB124" i="3" s="1"/>
  <c r="DC124" i="3"/>
  <c r="E125" i="3"/>
  <c r="G125" i="3"/>
  <c r="M125" i="3"/>
  <c r="O125" i="3"/>
  <c r="R125" i="3"/>
  <c r="AD125" i="3"/>
  <c r="AF125" i="3"/>
  <c r="AH125" i="3"/>
  <c r="AJ125" i="3"/>
  <c r="AK125" i="3"/>
  <c r="AL125" i="3"/>
  <c r="AN125" i="3"/>
  <c r="AP125" i="3"/>
  <c r="AS125" i="3"/>
  <c r="AU125" i="3"/>
  <c r="AV125" i="3"/>
  <c r="BA125" i="3"/>
  <c r="BD125" i="3"/>
  <c r="BI125" i="3"/>
  <c r="BK125" i="3"/>
  <c r="BM125" i="3"/>
  <c r="BO125" i="3"/>
  <c r="BQ125" i="3"/>
  <c r="BS125" i="3"/>
  <c r="BV125" i="3"/>
  <c r="BY125" i="3"/>
  <c r="CE125" i="3"/>
  <c r="CI125" i="3"/>
  <c r="CJ125" i="3"/>
  <c r="CK125" i="3"/>
  <c r="CL125" i="3"/>
  <c r="CO125" i="3"/>
  <c r="CP125" i="3"/>
  <c r="CQ125" i="3"/>
  <c r="CR125" i="3"/>
  <c r="CS125" i="3"/>
  <c r="CT125" i="3"/>
  <c r="CU125" i="3"/>
  <c r="CV125" i="3"/>
  <c r="CW125" i="3"/>
  <c r="CY125" i="3"/>
  <c r="CZ125" i="3"/>
  <c r="DA125" i="3"/>
  <c r="DB125" i="3"/>
  <c r="DC125" i="3"/>
  <c r="E126" i="3"/>
  <c r="G126" i="3"/>
  <c r="M126" i="3"/>
  <c r="O126" i="3"/>
  <c r="R126" i="3"/>
  <c r="AD126" i="3"/>
  <c r="AF126" i="3"/>
  <c r="AH126" i="3"/>
  <c r="AJ126" i="3"/>
  <c r="AK126" i="3"/>
  <c r="AL126" i="3"/>
  <c r="AN126" i="3"/>
  <c r="AP126" i="3"/>
  <c r="AS126" i="3"/>
  <c r="AU126" i="3"/>
  <c r="AV126" i="3"/>
  <c r="BA126" i="3"/>
  <c r="BD126" i="3"/>
  <c r="BI126" i="3"/>
  <c r="BK126" i="3"/>
  <c r="BM126" i="3"/>
  <c r="BO126" i="3"/>
  <c r="BQ126" i="3"/>
  <c r="BS126" i="3"/>
  <c r="BV126" i="3"/>
  <c r="BY126" i="3"/>
  <c r="CE126" i="3"/>
  <c r="CI126" i="3"/>
  <c r="CJ126" i="3"/>
  <c r="CK126" i="3"/>
  <c r="CL126" i="3"/>
  <c r="CO126" i="3"/>
  <c r="CP126" i="3"/>
  <c r="CQ126" i="3" s="1"/>
  <c r="CR126" i="3"/>
  <c r="CS126" i="3"/>
  <c r="CT126" i="3"/>
  <c r="CU126" i="3"/>
  <c r="CV126" i="3"/>
  <c r="CW126" i="3" s="1"/>
  <c r="CY126" i="3"/>
  <c r="CZ126" i="3"/>
  <c r="DA126" i="3"/>
  <c r="DB126" i="3"/>
  <c r="DC126" i="3"/>
  <c r="E127" i="3"/>
  <c r="G127" i="3"/>
  <c r="M127" i="3"/>
  <c r="O127" i="3"/>
  <c r="R127" i="3"/>
  <c r="AD127" i="3"/>
  <c r="AF127" i="3"/>
  <c r="AH127" i="3"/>
  <c r="AJ127" i="3"/>
  <c r="AK127" i="3"/>
  <c r="AL127" i="3" s="1"/>
  <c r="AN127" i="3"/>
  <c r="AP127" i="3"/>
  <c r="AS127" i="3"/>
  <c r="AU127" i="3"/>
  <c r="AV127" i="3"/>
  <c r="BA127" i="3"/>
  <c r="BD127" i="3"/>
  <c r="BI127" i="3"/>
  <c r="BK127" i="3"/>
  <c r="BM127" i="3"/>
  <c r="BO127" i="3"/>
  <c r="BQ127" i="3"/>
  <c r="BS127" i="3"/>
  <c r="BV127" i="3"/>
  <c r="BY127" i="3"/>
  <c r="CE127" i="3"/>
  <c r="CI127" i="3"/>
  <c r="CJ127" i="3" s="1"/>
  <c r="CK127" i="3"/>
  <c r="CL127" i="3"/>
  <c r="CO127" i="3"/>
  <c r="CP127" i="3"/>
  <c r="CQ127" i="3" s="1"/>
  <c r="CR127" i="3"/>
  <c r="CS127" i="3"/>
  <c r="CT127" i="3"/>
  <c r="CU127" i="3" s="1"/>
  <c r="CV127" i="3"/>
  <c r="CW127" i="3" s="1"/>
  <c r="CY127" i="3"/>
  <c r="CZ127" i="3"/>
  <c r="DA127" i="3"/>
  <c r="DB127" i="3"/>
  <c r="DC127" i="3"/>
  <c r="E128" i="3"/>
  <c r="G128" i="3"/>
  <c r="M128" i="3"/>
  <c r="O128" i="3"/>
  <c r="R128" i="3"/>
  <c r="AD128" i="3"/>
  <c r="AF128" i="3"/>
  <c r="AH128" i="3"/>
  <c r="AJ128" i="3"/>
  <c r="AK128" i="3"/>
  <c r="AL128" i="3"/>
  <c r="AN128" i="3"/>
  <c r="AP128" i="3"/>
  <c r="AS128" i="3"/>
  <c r="AU128" i="3"/>
  <c r="AV128" i="3"/>
  <c r="BA128" i="3"/>
  <c r="BD128" i="3"/>
  <c r="BI128" i="3"/>
  <c r="BK128" i="3"/>
  <c r="BM128" i="3"/>
  <c r="BO128" i="3"/>
  <c r="BQ128" i="3"/>
  <c r="BS128" i="3"/>
  <c r="BV128" i="3"/>
  <c r="BY128" i="3"/>
  <c r="CE128" i="3"/>
  <c r="CI128" i="3"/>
  <c r="CJ128" i="3" s="1"/>
  <c r="CK128" i="3"/>
  <c r="CL128" i="3"/>
  <c r="CO128" i="3"/>
  <c r="CP128" i="3"/>
  <c r="CQ128" i="3"/>
  <c r="CR128" i="3"/>
  <c r="CS128" i="3"/>
  <c r="CT128" i="3"/>
  <c r="CU128" i="3" s="1"/>
  <c r="CV128" i="3"/>
  <c r="CW128" i="3" s="1"/>
  <c r="CY128" i="3"/>
  <c r="CZ128" i="3"/>
  <c r="DA128" i="3"/>
  <c r="DB128" i="3" s="1"/>
  <c r="DC128" i="3"/>
  <c r="E129" i="3"/>
  <c r="G129" i="3"/>
  <c r="M129" i="3"/>
  <c r="O129" i="3"/>
  <c r="R129" i="3"/>
  <c r="AD129" i="3"/>
  <c r="AF129" i="3"/>
  <c r="AH129" i="3"/>
  <c r="AJ129" i="3"/>
  <c r="AK129" i="3"/>
  <c r="AL129" i="3"/>
  <c r="AN129" i="3"/>
  <c r="AP129" i="3"/>
  <c r="AS129" i="3"/>
  <c r="AU129" i="3"/>
  <c r="AV129" i="3"/>
  <c r="BA129" i="3"/>
  <c r="BD129" i="3"/>
  <c r="BI129" i="3"/>
  <c r="BK129" i="3"/>
  <c r="BM129" i="3"/>
  <c r="BO129" i="3"/>
  <c r="BQ129" i="3"/>
  <c r="BS129" i="3"/>
  <c r="BV129" i="3"/>
  <c r="BY129" i="3"/>
  <c r="CE129" i="3"/>
  <c r="CI129" i="3"/>
  <c r="CJ129" i="3"/>
  <c r="CK129" i="3"/>
  <c r="CL129" i="3"/>
  <c r="CO129" i="3"/>
  <c r="CP129" i="3"/>
  <c r="CQ129" i="3"/>
  <c r="CR129" i="3"/>
  <c r="CS129" i="3"/>
  <c r="CT129" i="3"/>
  <c r="CU129" i="3"/>
  <c r="CV129" i="3"/>
  <c r="CW129" i="3"/>
  <c r="CY129" i="3"/>
  <c r="CZ129" i="3"/>
  <c r="DA129" i="3"/>
  <c r="DB129" i="3" s="1"/>
  <c r="DC129" i="3"/>
  <c r="E130" i="3"/>
  <c r="G130" i="3"/>
  <c r="M130" i="3"/>
  <c r="O130" i="3"/>
  <c r="R130" i="3"/>
  <c r="AD130" i="3"/>
  <c r="AF130" i="3"/>
  <c r="AH130" i="3"/>
  <c r="AJ130" i="3"/>
  <c r="AK130" i="3"/>
  <c r="AL130" i="3"/>
  <c r="AN130" i="3"/>
  <c r="AP130" i="3"/>
  <c r="AS130" i="3"/>
  <c r="AU130" i="3"/>
  <c r="AV130" i="3"/>
  <c r="BA130" i="3"/>
  <c r="BD130" i="3"/>
  <c r="BI130" i="3"/>
  <c r="BK130" i="3"/>
  <c r="BM130" i="3"/>
  <c r="BO130" i="3"/>
  <c r="BQ130" i="3"/>
  <c r="BS130" i="3"/>
  <c r="BV130" i="3"/>
  <c r="BY130" i="3"/>
  <c r="CE130" i="3"/>
  <c r="CI130" i="3"/>
  <c r="CJ130" i="3"/>
  <c r="CK130" i="3"/>
  <c r="CL130" i="3"/>
  <c r="CO130" i="3"/>
  <c r="CP130" i="3"/>
  <c r="CQ130" i="3" s="1"/>
  <c r="CR130" i="3"/>
  <c r="CS130" i="3" s="1"/>
  <c r="CT130" i="3"/>
  <c r="CU130" i="3"/>
  <c r="CV130" i="3"/>
  <c r="CW130" i="3" s="1"/>
  <c r="CY130" i="3"/>
  <c r="CZ130" i="3"/>
  <c r="DA130" i="3"/>
  <c r="DB130" i="3"/>
  <c r="DC130" i="3"/>
  <c r="E131" i="3"/>
  <c r="G131" i="3"/>
  <c r="M131" i="3"/>
  <c r="O131" i="3"/>
  <c r="R131" i="3"/>
  <c r="AD131" i="3"/>
  <c r="AF131" i="3"/>
  <c r="AH131" i="3"/>
  <c r="AJ131" i="3"/>
  <c r="AK131" i="3"/>
  <c r="AL131" i="3" s="1"/>
  <c r="AN131" i="3"/>
  <c r="AP131" i="3"/>
  <c r="AS131" i="3"/>
  <c r="AU131" i="3"/>
  <c r="AV131" i="3"/>
  <c r="BA131" i="3"/>
  <c r="BD131" i="3"/>
  <c r="BI131" i="3"/>
  <c r="BK131" i="3"/>
  <c r="BM131" i="3"/>
  <c r="BO131" i="3"/>
  <c r="BQ131" i="3"/>
  <c r="BS131" i="3"/>
  <c r="BV131" i="3"/>
  <c r="BY131" i="3"/>
  <c r="CE131" i="3"/>
  <c r="CI131" i="3"/>
  <c r="CJ131" i="3" s="1"/>
  <c r="CK131" i="3"/>
  <c r="CL131" i="3"/>
  <c r="CO131" i="3"/>
  <c r="CP131" i="3"/>
  <c r="CQ131" i="3" s="1"/>
  <c r="CR131" i="3"/>
  <c r="CS131" i="3"/>
  <c r="CT131" i="3"/>
  <c r="CU131" i="3" s="1"/>
  <c r="CV131" i="3"/>
  <c r="CW131" i="3" s="1"/>
  <c r="CY131" i="3"/>
  <c r="CZ131" i="3"/>
  <c r="DA131" i="3"/>
  <c r="DB131" i="3"/>
  <c r="DC131" i="3"/>
  <c r="E132" i="3"/>
  <c r="G132" i="3"/>
  <c r="M132" i="3"/>
  <c r="O132" i="3"/>
  <c r="R132" i="3"/>
  <c r="AD132" i="3"/>
  <c r="AF132" i="3"/>
  <c r="AH132" i="3"/>
  <c r="AJ132" i="3"/>
  <c r="AK132" i="3"/>
  <c r="AL132" i="3"/>
  <c r="AN132" i="3"/>
  <c r="AP132" i="3"/>
  <c r="AS132" i="3"/>
  <c r="AU132" i="3"/>
  <c r="AV132" i="3"/>
  <c r="BA132" i="3"/>
  <c r="BD132" i="3"/>
  <c r="BI132" i="3"/>
  <c r="BK132" i="3"/>
  <c r="BM132" i="3"/>
  <c r="BO132" i="3"/>
  <c r="BQ132" i="3"/>
  <c r="BS132" i="3"/>
  <c r="BV132" i="3"/>
  <c r="BY132" i="3"/>
  <c r="CE132" i="3"/>
  <c r="CI132" i="3"/>
  <c r="CJ132" i="3" s="1"/>
  <c r="CK132" i="3"/>
  <c r="CL132" i="3"/>
  <c r="CO132" i="3"/>
  <c r="CP132" i="3"/>
  <c r="CQ132" i="3"/>
  <c r="CR132" i="3"/>
  <c r="CS132" i="3"/>
  <c r="CT132" i="3"/>
  <c r="CU132" i="3" s="1"/>
  <c r="CV132" i="3"/>
  <c r="CW132" i="3" s="1"/>
  <c r="CY132" i="3"/>
  <c r="CZ132" i="3"/>
  <c r="DA132" i="3"/>
  <c r="DB132" i="3" s="1"/>
  <c r="DC132" i="3"/>
  <c r="E133" i="3"/>
  <c r="G133" i="3"/>
  <c r="M133" i="3"/>
  <c r="O133" i="3"/>
  <c r="R133" i="3"/>
  <c r="AD133" i="3"/>
  <c r="AF133" i="3"/>
  <c r="AH133" i="3"/>
  <c r="AJ133" i="3"/>
  <c r="AK133" i="3"/>
  <c r="AL133" i="3"/>
  <c r="AN133" i="3"/>
  <c r="AP133" i="3"/>
  <c r="AS133" i="3"/>
  <c r="AU133" i="3"/>
  <c r="AV133" i="3"/>
  <c r="BA133" i="3"/>
  <c r="BD133" i="3"/>
  <c r="BI133" i="3"/>
  <c r="BK133" i="3"/>
  <c r="BM133" i="3"/>
  <c r="BO133" i="3"/>
  <c r="BQ133" i="3"/>
  <c r="BS133" i="3"/>
  <c r="BV133" i="3"/>
  <c r="BY133" i="3"/>
  <c r="CE133" i="3"/>
  <c r="CI133" i="3"/>
  <c r="CJ133" i="3"/>
  <c r="CK133" i="3"/>
  <c r="CL133" i="3"/>
  <c r="CO133" i="3"/>
  <c r="CP133" i="3"/>
  <c r="CQ133" i="3"/>
  <c r="CR133" i="3"/>
  <c r="CS133" i="3"/>
  <c r="CT133" i="3"/>
  <c r="CU133" i="3"/>
  <c r="CV133" i="3"/>
  <c r="CW133" i="3"/>
  <c r="CY133" i="3"/>
  <c r="CZ133" i="3"/>
  <c r="DA133" i="3"/>
  <c r="DB133" i="3"/>
  <c r="DC133" i="3"/>
  <c r="E134" i="3"/>
  <c r="G134" i="3"/>
  <c r="M134" i="3"/>
  <c r="O134" i="3"/>
  <c r="R134" i="3"/>
  <c r="AD134" i="3"/>
  <c r="AF134" i="3"/>
  <c r="AH134" i="3"/>
  <c r="AJ134" i="3"/>
  <c r="AK134" i="3"/>
  <c r="AL134" i="3"/>
  <c r="AN134" i="3"/>
  <c r="AP134" i="3"/>
  <c r="AS134" i="3"/>
  <c r="AU134" i="3"/>
  <c r="AV134" i="3"/>
  <c r="BA134" i="3"/>
  <c r="BD134" i="3"/>
  <c r="BI134" i="3"/>
  <c r="BK134" i="3"/>
  <c r="BM134" i="3"/>
  <c r="BO134" i="3"/>
  <c r="BQ134" i="3"/>
  <c r="BS134" i="3"/>
  <c r="BV134" i="3"/>
  <c r="BY134" i="3"/>
  <c r="CE134" i="3"/>
  <c r="CI134" i="3"/>
  <c r="CJ134" i="3"/>
  <c r="CK134" i="3"/>
  <c r="CL134" i="3"/>
  <c r="CO134" i="3"/>
  <c r="CP134" i="3"/>
  <c r="CQ134" i="3" s="1"/>
  <c r="CR134" i="3"/>
  <c r="CS134" i="3" s="1"/>
  <c r="CT134" i="3"/>
  <c r="CU134" i="3" s="1"/>
  <c r="CV134" i="3"/>
  <c r="CW134" i="3" s="1"/>
  <c r="CY134" i="3"/>
  <c r="CZ134" i="3"/>
  <c r="DA134" i="3"/>
  <c r="DB134" i="3"/>
  <c r="DC134" i="3"/>
  <c r="E135" i="3"/>
  <c r="G135" i="3"/>
  <c r="M135" i="3"/>
  <c r="O135" i="3"/>
  <c r="R135" i="3"/>
  <c r="AD135" i="3"/>
  <c r="AF135" i="3"/>
  <c r="AH135" i="3"/>
  <c r="AJ135" i="3"/>
  <c r="AK135" i="3"/>
  <c r="AL135" i="3"/>
  <c r="AN135" i="3"/>
  <c r="AP135" i="3"/>
  <c r="AS135" i="3"/>
  <c r="AU135" i="3"/>
  <c r="AV135" i="3"/>
  <c r="BA135" i="3"/>
  <c r="BD135" i="3"/>
  <c r="BI135" i="3"/>
  <c r="BK135" i="3"/>
  <c r="BM135" i="3"/>
  <c r="BO135" i="3"/>
  <c r="BQ135" i="3"/>
  <c r="BS135" i="3"/>
  <c r="BV135" i="3"/>
  <c r="BY135" i="3"/>
  <c r="CE135" i="3"/>
  <c r="CI135" i="3"/>
  <c r="CJ135" i="3" s="1"/>
  <c r="CK135" i="3"/>
  <c r="CL135" i="3"/>
  <c r="CO135" i="3"/>
  <c r="CP135" i="3"/>
  <c r="CQ135" i="3" s="1"/>
  <c r="CR135" i="3"/>
  <c r="CS135" i="3"/>
  <c r="CT135" i="3"/>
  <c r="CU135" i="3" s="1"/>
  <c r="CV135" i="3"/>
  <c r="CW135" i="3" s="1"/>
  <c r="CY135" i="3"/>
  <c r="CZ135" i="3"/>
  <c r="DA135" i="3"/>
  <c r="DB135" i="3"/>
  <c r="DC135" i="3"/>
  <c r="E136" i="3"/>
  <c r="G136" i="3"/>
  <c r="M136" i="3"/>
  <c r="O136" i="3"/>
  <c r="R136" i="3"/>
  <c r="AD136" i="3"/>
  <c r="AF136" i="3"/>
  <c r="AH136" i="3"/>
  <c r="AJ136" i="3"/>
  <c r="AK136" i="3"/>
  <c r="AL136" i="3"/>
  <c r="AN136" i="3"/>
  <c r="AP136" i="3"/>
  <c r="AS136" i="3"/>
  <c r="AU136" i="3"/>
  <c r="AV136" i="3"/>
  <c r="BA136" i="3"/>
  <c r="BD136" i="3"/>
  <c r="BI136" i="3"/>
  <c r="BK136" i="3"/>
  <c r="BM136" i="3"/>
  <c r="BO136" i="3"/>
  <c r="BQ136" i="3"/>
  <c r="BS136" i="3"/>
  <c r="BV136" i="3"/>
  <c r="BY136" i="3"/>
  <c r="CE136" i="3"/>
  <c r="CI136" i="3"/>
  <c r="CJ136" i="3"/>
  <c r="CK136" i="3"/>
  <c r="CL136" i="3"/>
  <c r="CO136" i="3"/>
  <c r="CP136" i="3"/>
  <c r="CQ136" i="3"/>
  <c r="CR136" i="3"/>
  <c r="CS136" i="3"/>
  <c r="CT136" i="3"/>
  <c r="CU136" i="3" s="1"/>
  <c r="CV136" i="3"/>
  <c r="CW136" i="3" s="1"/>
  <c r="CY136" i="3"/>
  <c r="CZ136" i="3"/>
  <c r="DA136" i="3"/>
  <c r="DB136" i="3" s="1"/>
  <c r="DC136" i="3"/>
  <c r="E137" i="3"/>
  <c r="G137" i="3"/>
  <c r="M137" i="3"/>
  <c r="O137" i="3"/>
  <c r="R137" i="3"/>
  <c r="AD137" i="3"/>
  <c r="AF137" i="3"/>
  <c r="AH137" i="3"/>
  <c r="AJ137" i="3"/>
  <c r="AK137" i="3"/>
  <c r="AL137" i="3"/>
  <c r="AN137" i="3"/>
  <c r="AP137" i="3"/>
  <c r="AS137" i="3"/>
  <c r="AU137" i="3"/>
  <c r="AV137" i="3"/>
  <c r="BA137" i="3"/>
  <c r="BD137" i="3"/>
  <c r="BI137" i="3"/>
  <c r="BK137" i="3"/>
  <c r="BM137" i="3"/>
  <c r="BO137" i="3"/>
  <c r="BQ137" i="3"/>
  <c r="BS137" i="3"/>
  <c r="BV137" i="3"/>
  <c r="BY137" i="3"/>
  <c r="CE137" i="3"/>
  <c r="CI137" i="3"/>
  <c r="CJ137" i="3"/>
  <c r="CK137" i="3"/>
  <c r="CL137" i="3"/>
  <c r="CO137" i="3"/>
  <c r="CP137" i="3"/>
  <c r="CQ137" i="3"/>
  <c r="CR137" i="3"/>
  <c r="CS137" i="3"/>
  <c r="CT137" i="3"/>
  <c r="CU137" i="3"/>
  <c r="CV137" i="3"/>
  <c r="CW137" i="3"/>
  <c r="CY137" i="3"/>
  <c r="CZ137" i="3"/>
  <c r="DA137" i="3"/>
  <c r="DB137" i="3"/>
  <c r="DC137" i="3"/>
  <c r="E138" i="3"/>
  <c r="G138" i="3"/>
  <c r="M138" i="3"/>
  <c r="O138" i="3"/>
  <c r="R138" i="3"/>
  <c r="AD138" i="3"/>
  <c r="AF138" i="3"/>
  <c r="AH138" i="3"/>
  <c r="AJ138" i="3"/>
  <c r="AK138" i="3"/>
  <c r="AL138" i="3"/>
  <c r="AN138" i="3"/>
  <c r="AP138" i="3"/>
  <c r="AS138" i="3"/>
  <c r="AU138" i="3"/>
  <c r="AV138" i="3"/>
  <c r="BA138" i="3"/>
  <c r="BD138" i="3"/>
  <c r="BI138" i="3"/>
  <c r="BK138" i="3"/>
  <c r="BM138" i="3"/>
  <c r="BO138" i="3"/>
  <c r="BQ138" i="3"/>
  <c r="BS138" i="3"/>
  <c r="BV138" i="3"/>
  <c r="BY138" i="3"/>
  <c r="CE138" i="3"/>
  <c r="CI138" i="3"/>
  <c r="CJ138" i="3"/>
  <c r="CK138" i="3"/>
  <c r="CL138" i="3"/>
  <c r="CO138" i="3"/>
  <c r="CP138" i="3"/>
  <c r="CQ138" i="3" s="1"/>
  <c r="CR138" i="3"/>
  <c r="CS138" i="3" s="1"/>
  <c r="CT138" i="3"/>
  <c r="CU138" i="3"/>
  <c r="CV138" i="3"/>
  <c r="CW138" i="3" s="1"/>
  <c r="CY138" i="3"/>
  <c r="CZ138" i="3"/>
  <c r="DA138" i="3"/>
  <c r="DB138" i="3"/>
  <c r="DC138" i="3"/>
  <c r="E139" i="3"/>
  <c r="G139" i="3"/>
  <c r="M139" i="3"/>
  <c r="O139" i="3"/>
  <c r="R139" i="3"/>
  <c r="AD139" i="3"/>
  <c r="AF139" i="3"/>
  <c r="AH139" i="3"/>
  <c r="AJ139" i="3"/>
  <c r="AK139" i="3"/>
  <c r="AL139" i="3"/>
  <c r="AN139" i="3"/>
  <c r="AP139" i="3"/>
  <c r="AS139" i="3"/>
  <c r="AU139" i="3"/>
  <c r="AV139" i="3"/>
  <c r="BA139" i="3"/>
  <c r="BD139" i="3"/>
  <c r="BI139" i="3"/>
  <c r="BK139" i="3"/>
  <c r="BM139" i="3"/>
  <c r="BO139" i="3"/>
  <c r="BQ139" i="3"/>
  <c r="BS139" i="3"/>
  <c r="BV139" i="3"/>
  <c r="BY139" i="3"/>
  <c r="CE139" i="3"/>
  <c r="CI139" i="3"/>
  <c r="CJ139" i="3" s="1"/>
  <c r="CK139" i="3"/>
  <c r="CL139" i="3"/>
  <c r="CO139" i="3"/>
  <c r="CP139" i="3"/>
  <c r="CQ139" i="3"/>
  <c r="CR139" i="3"/>
  <c r="CS139" i="3"/>
  <c r="CT139" i="3"/>
  <c r="CU139" i="3" s="1"/>
  <c r="CV139" i="3"/>
  <c r="CW139" i="3" s="1"/>
  <c r="CY139" i="3"/>
  <c r="CZ139" i="3"/>
  <c r="DA139" i="3"/>
  <c r="DB139" i="3"/>
  <c r="DC139" i="3"/>
  <c r="E140" i="3"/>
  <c r="G140" i="3"/>
  <c r="M140" i="3"/>
  <c r="O140" i="3"/>
  <c r="R140" i="3"/>
  <c r="AD140" i="3"/>
  <c r="AF140" i="3"/>
  <c r="AH140" i="3"/>
  <c r="AJ140" i="3"/>
  <c r="AK140" i="3"/>
  <c r="AL140" i="3"/>
  <c r="AN140" i="3"/>
  <c r="AP140" i="3"/>
  <c r="AS140" i="3"/>
  <c r="AU140" i="3"/>
  <c r="AV140" i="3"/>
  <c r="BA140" i="3"/>
  <c r="BD140" i="3"/>
  <c r="BI140" i="3"/>
  <c r="BK140" i="3"/>
  <c r="BM140" i="3"/>
  <c r="BO140" i="3"/>
  <c r="BQ140" i="3"/>
  <c r="BS140" i="3"/>
  <c r="BV140" i="3"/>
  <c r="BY140" i="3"/>
  <c r="CE140" i="3"/>
  <c r="CI140" i="3"/>
  <c r="CJ140" i="3"/>
  <c r="CK140" i="3"/>
  <c r="CL140" i="3"/>
  <c r="CO140" i="3"/>
  <c r="CP140" i="3"/>
  <c r="CQ140" i="3"/>
  <c r="CR140" i="3"/>
  <c r="CS140" i="3"/>
  <c r="CT140" i="3"/>
  <c r="CU140" i="3" s="1"/>
  <c r="CV140" i="3"/>
  <c r="CW140" i="3" s="1"/>
  <c r="CY140" i="3"/>
  <c r="CZ140" i="3"/>
  <c r="DA140" i="3"/>
  <c r="DB140" i="3" s="1"/>
  <c r="DC140" i="3"/>
  <c r="E141" i="3"/>
  <c r="G141" i="3"/>
  <c r="M141" i="3"/>
  <c r="O141" i="3"/>
  <c r="R141" i="3"/>
  <c r="AD141" i="3"/>
  <c r="AF141" i="3"/>
  <c r="AH141" i="3"/>
  <c r="AJ141" i="3"/>
  <c r="AK141" i="3"/>
  <c r="AL141" i="3"/>
  <c r="AN141" i="3"/>
  <c r="AP141" i="3"/>
  <c r="AS141" i="3"/>
  <c r="AU141" i="3"/>
  <c r="AV141" i="3"/>
  <c r="BA141" i="3"/>
  <c r="BD141" i="3"/>
  <c r="BI141" i="3"/>
  <c r="BK141" i="3"/>
  <c r="BM141" i="3"/>
  <c r="BO141" i="3"/>
  <c r="BQ141" i="3"/>
  <c r="BS141" i="3"/>
  <c r="BV141" i="3"/>
  <c r="BY141" i="3"/>
  <c r="CE141" i="3"/>
  <c r="CI141" i="3"/>
  <c r="CJ141" i="3"/>
  <c r="CK141" i="3"/>
  <c r="CL141" i="3"/>
  <c r="CO141" i="3"/>
  <c r="CP141" i="3"/>
  <c r="CQ141" i="3"/>
  <c r="CR141" i="3"/>
  <c r="CS141" i="3"/>
  <c r="CT141" i="3"/>
  <c r="CU141" i="3"/>
  <c r="CV141" i="3"/>
  <c r="CW141" i="3"/>
  <c r="CY141" i="3"/>
  <c r="CZ141" i="3"/>
  <c r="DA141" i="3"/>
  <c r="DB141" i="3" s="1"/>
  <c r="DC141" i="3"/>
  <c r="E142" i="3"/>
  <c r="G142" i="3"/>
  <c r="M142" i="3"/>
  <c r="O142" i="3"/>
  <c r="R142" i="3"/>
  <c r="AD142" i="3"/>
  <c r="AF142" i="3"/>
  <c r="AH142" i="3"/>
  <c r="AJ142" i="3"/>
  <c r="AK142" i="3"/>
  <c r="AL142" i="3"/>
  <c r="AN142" i="3"/>
  <c r="AP142" i="3"/>
  <c r="AS142" i="3"/>
  <c r="AU142" i="3"/>
  <c r="AV142" i="3"/>
  <c r="BA142" i="3"/>
  <c r="BD142" i="3"/>
  <c r="BI142" i="3"/>
  <c r="BK142" i="3"/>
  <c r="BM142" i="3"/>
  <c r="BO142" i="3"/>
  <c r="BQ142" i="3"/>
  <c r="BS142" i="3"/>
  <c r="BV142" i="3"/>
  <c r="BY142" i="3"/>
  <c r="CE142" i="3"/>
  <c r="CI142" i="3"/>
  <c r="CJ142" i="3"/>
  <c r="CK142" i="3"/>
  <c r="CL142" i="3"/>
  <c r="CO142" i="3"/>
  <c r="CP142" i="3"/>
  <c r="CQ142" i="3" s="1"/>
  <c r="CR142" i="3"/>
  <c r="CS142" i="3"/>
  <c r="CT142" i="3"/>
  <c r="CU142" i="3"/>
  <c r="CV142" i="3"/>
  <c r="CW142" i="3" s="1"/>
  <c r="CY142" i="3"/>
  <c r="CZ142" i="3"/>
  <c r="DA142" i="3"/>
  <c r="DB142" i="3"/>
  <c r="DC142" i="3"/>
  <c r="E143" i="3"/>
  <c r="G143" i="3"/>
  <c r="M143" i="3"/>
  <c r="O143" i="3"/>
  <c r="R143" i="3"/>
  <c r="AD143" i="3"/>
  <c r="AF143" i="3"/>
  <c r="AH143" i="3"/>
  <c r="AJ143" i="3"/>
  <c r="AK143" i="3"/>
  <c r="AL143" i="3"/>
  <c r="AN143" i="3"/>
  <c r="AP143" i="3"/>
  <c r="AS143" i="3"/>
  <c r="AU143" i="3"/>
  <c r="AV143" i="3"/>
  <c r="BA143" i="3"/>
  <c r="BD143" i="3"/>
  <c r="BI143" i="3"/>
  <c r="BK143" i="3"/>
  <c r="BM143" i="3"/>
  <c r="BO143" i="3"/>
  <c r="BQ143" i="3"/>
  <c r="BS143" i="3"/>
  <c r="BV143" i="3"/>
  <c r="BY143" i="3"/>
  <c r="CE143" i="3"/>
  <c r="CI143" i="3"/>
  <c r="CJ143" i="3" s="1"/>
  <c r="CK143" i="3"/>
  <c r="CL143" i="3" s="1"/>
  <c r="CO143" i="3"/>
  <c r="CP143" i="3"/>
  <c r="CQ143" i="3"/>
  <c r="CR143" i="3"/>
  <c r="CS143" i="3"/>
  <c r="CT143" i="3"/>
  <c r="CU143" i="3" s="1"/>
  <c r="CV143" i="3"/>
  <c r="CW143" i="3" s="1"/>
  <c r="CY143" i="3"/>
  <c r="CZ143" i="3"/>
  <c r="DA143" i="3"/>
  <c r="DB143" i="3"/>
  <c r="DC143" i="3"/>
  <c r="E144" i="3"/>
  <c r="G144" i="3"/>
  <c r="M144" i="3"/>
  <c r="O144" i="3"/>
  <c r="R144" i="3"/>
  <c r="AD144" i="3"/>
  <c r="AF144" i="3"/>
  <c r="AH144" i="3"/>
  <c r="AJ144" i="3"/>
  <c r="AK144" i="3"/>
  <c r="AL144" i="3"/>
  <c r="AN144" i="3"/>
  <c r="AP144" i="3"/>
  <c r="AS144" i="3"/>
  <c r="AU144" i="3"/>
  <c r="AV144" i="3"/>
  <c r="BA144" i="3"/>
  <c r="BD144" i="3"/>
  <c r="BI144" i="3"/>
  <c r="BK144" i="3"/>
  <c r="BM144" i="3"/>
  <c r="BO144" i="3"/>
  <c r="BQ144" i="3"/>
  <c r="BS144" i="3"/>
  <c r="BV144" i="3"/>
  <c r="BY144" i="3"/>
  <c r="CE144" i="3"/>
  <c r="CI144" i="3"/>
  <c r="CJ144" i="3"/>
  <c r="CK144" i="3"/>
  <c r="CL144" i="3"/>
  <c r="CO144" i="3"/>
  <c r="CP144" i="3"/>
  <c r="CQ144" i="3"/>
  <c r="CR144" i="3"/>
  <c r="CS144" i="3"/>
  <c r="CT144" i="3"/>
  <c r="CU144" i="3" s="1"/>
  <c r="CV144" i="3"/>
  <c r="CW144" i="3" s="1"/>
  <c r="CY144" i="3"/>
  <c r="CZ144" i="3"/>
  <c r="DA144" i="3"/>
  <c r="DB144" i="3" s="1"/>
  <c r="DC144" i="3"/>
  <c r="E145" i="3"/>
  <c r="G145" i="3"/>
  <c r="M145" i="3"/>
  <c r="O145" i="3"/>
  <c r="R145" i="3"/>
  <c r="AD145" i="3"/>
  <c r="AF145" i="3"/>
  <c r="AH145" i="3"/>
  <c r="AJ145" i="3"/>
  <c r="AK145" i="3"/>
  <c r="AL145" i="3"/>
  <c r="AN145" i="3"/>
  <c r="AP145" i="3"/>
  <c r="AS145" i="3"/>
  <c r="AU145" i="3"/>
  <c r="AV145" i="3"/>
  <c r="BA145" i="3"/>
  <c r="BD145" i="3"/>
  <c r="BI145" i="3"/>
  <c r="BK145" i="3"/>
  <c r="BM145" i="3"/>
  <c r="BO145" i="3"/>
  <c r="BQ145" i="3"/>
  <c r="BS145" i="3"/>
  <c r="BV145" i="3"/>
  <c r="BY145" i="3"/>
  <c r="CE145" i="3"/>
  <c r="CI145" i="3"/>
  <c r="CJ145" i="3"/>
  <c r="CK145" i="3"/>
  <c r="CL145" i="3"/>
  <c r="CO145" i="3"/>
  <c r="CP145" i="3"/>
  <c r="CQ145" i="3"/>
  <c r="CR145" i="3"/>
  <c r="CS145" i="3"/>
  <c r="CT145" i="3"/>
  <c r="CU145" i="3"/>
  <c r="CV145" i="3"/>
  <c r="CW145" i="3"/>
  <c r="CY145" i="3"/>
  <c r="CZ145" i="3"/>
  <c r="DA145" i="3"/>
  <c r="DB145" i="3" s="1"/>
  <c r="DC145" i="3"/>
  <c r="E146" i="3"/>
  <c r="G146" i="3"/>
  <c r="M146" i="3"/>
  <c r="O146" i="3"/>
  <c r="R146" i="3"/>
  <c r="AD146" i="3"/>
  <c r="AF146" i="3"/>
  <c r="AH146" i="3"/>
  <c r="AJ146" i="3"/>
  <c r="AK146" i="3"/>
  <c r="AL146" i="3"/>
  <c r="AN146" i="3"/>
  <c r="AP146" i="3"/>
  <c r="AS146" i="3"/>
  <c r="AU146" i="3"/>
  <c r="AV146" i="3"/>
  <c r="BA146" i="3"/>
  <c r="BD146" i="3"/>
  <c r="BI146" i="3"/>
  <c r="BK146" i="3"/>
  <c r="BM146" i="3"/>
  <c r="BO146" i="3"/>
  <c r="BQ146" i="3"/>
  <c r="BS146" i="3"/>
  <c r="BV146" i="3"/>
  <c r="BY146" i="3"/>
  <c r="CE146" i="3"/>
  <c r="CI146" i="3"/>
  <c r="CJ146" i="3"/>
  <c r="CK146" i="3"/>
  <c r="CL146" i="3"/>
  <c r="CO146" i="3"/>
  <c r="CP146" i="3"/>
  <c r="CQ146" i="3" s="1"/>
  <c r="CR146" i="3"/>
  <c r="CS146" i="3"/>
  <c r="CT146" i="3"/>
  <c r="CU146" i="3"/>
  <c r="CV146" i="3"/>
  <c r="CW146" i="3" s="1"/>
  <c r="CY146" i="3"/>
  <c r="CZ146" i="3"/>
  <c r="DA146" i="3"/>
  <c r="DB146" i="3"/>
  <c r="DC146" i="3"/>
  <c r="E147" i="3"/>
  <c r="G147" i="3"/>
  <c r="M147" i="3"/>
  <c r="O147" i="3"/>
  <c r="R147" i="3"/>
  <c r="AD147" i="3"/>
  <c r="AF147" i="3"/>
  <c r="AH147" i="3"/>
  <c r="AJ147" i="3"/>
  <c r="AK147" i="3"/>
  <c r="AL147" i="3" s="1"/>
  <c r="AN147" i="3"/>
  <c r="AP147" i="3"/>
  <c r="AS147" i="3"/>
  <c r="AU147" i="3"/>
  <c r="AV147" i="3"/>
  <c r="BA147" i="3"/>
  <c r="BD147" i="3"/>
  <c r="BI147" i="3"/>
  <c r="BK147" i="3"/>
  <c r="BM147" i="3"/>
  <c r="BO147" i="3"/>
  <c r="BQ147" i="3"/>
  <c r="BS147" i="3"/>
  <c r="BV147" i="3"/>
  <c r="BY147" i="3"/>
  <c r="CE147" i="3"/>
  <c r="CI147" i="3"/>
  <c r="CJ147" i="3" s="1"/>
  <c r="CK147" i="3"/>
  <c r="CL147" i="3"/>
  <c r="CO147" i="3"/>
  <c r="CP147" i="3"/>
  <c r="CQ147" i="3" s="1"/>
  <c r="CR147" i="3"/>
  <c r="CS147" i="3"/>
  <c r="CT147" i="3"/>
  <c r="CU147" i="3" s="1"/>
  <c r="CV147" i="3"/>
  <c r="CW147" i="3" s="1"/>
  <c r="CY147" i="3"/>
  <c r="CZ147" i="3"/>
  <c r="DA147" i="3"/>
  <c r="DB147" i="3"/>
  <c r="DC147" i="3"/>
  <c r="E148" i="3"/>
  <c r="G148" i="3"/>
  <c r="M148" i="3"/>
  <c r="O148" i="3"/>
  <c r="R148" i="3"/>
  <c r="AD148" i="3"/>
  <c r="AF148" i="3"/>
  <c r="AH148" i="3"/>
  <c r="AJ148" i="3"/>
  <c r="AK148" i="3"/>
  <c r="AL148" i="3"/>
  <c r="AN148" i="3"/>
  <c r="AP148" i="3"/>
  <c r="AS148" i="3"/>
  <c r="AU148" i="3"/>
  <c r="AV148" i="3"/>
  <c r="BA148" i="3"/>
  <c r="BD148" i="3"/>
  <c r="BI148" i="3"/>
  <c r="BK148" i="3"/>
  <c r="BM148" i="3"/>
  <c r="BO148" i="3"/>
  <c r="BQ148" i="3"/>
  <c r="BS148" i="3"/>
  <c r="BV148" i="3"/>
  <c r="BY148" i="3"/>
  <c r="CE148" i="3"/>
  <c r="CI148" i="3"/>
  <c r="CJ148" i="3" s="1"/>
  <c r="CK148" i="3"/>
  <c r="CL148" i="3"/>
  <c r="CO148" i="3"/>
  <c r="CP148" i="3"/>
  <c r="CQ148" i="3"/>
  <c r="CR148" i="3"/>
  <c r="CS148" i="3"/>
  <c r="CT148" i="3"/>
  <c r="CU148" i="3" s="1"/>
  <c r="CV148" i="3"/>
  <c r="CW148" i="3" s="1"/>
  <c r="CY148" i="3"/>
  <c r="CZ148" i="3"/>
  <c r="DA148" i="3"/>
  <c r="DB148" i="3" s="1"/>
  <c r="DC148" i="3"/>
  <c r="E149" i="3"/>
  <c r="G149" i="3"/>
  <c r="M149" i="3"/>
  <c r="O149" i="3"/>
  <c r="R149" i="3"/>
  <c r="AD149" i="3"/>
  <c r="AF149" i="3"/>
  <c r="AH149" i="3"/>
  <c r="AJ149" i="3"/>
  <c r="AK149" i="3"/>
  <c r="AL149" i="3"/>
  <c r="AN149" i="3"/>
  <c r="AP149" i="3"/>
  <c r="AS149" i="3"/>
  <c r="AU149" i="3"/>
  <c r="AV149" i="3"/>
  <c r="BA149" i="3"/>
  <c r="BD149" i="3"/>
  <c r="BI149" i="3"/>
  <c r="BK149" i="3"/>
  <c r="BM149" i="3"/>
  <c r="BO149" i="3"/>
  <c r="BQ149" i="3"/>
  <c r="BS149" i="3"/>
  <c r="BV149" i="3"/>
  <c r="BY149" i="3"/>
  <c r="CE149" i="3"/>
  <c r="CI149" i="3"/>
  <c r="CJ149" i="3"/>
  <c r="CK149" i="3"/>
  <c r="CL149" i="3"/>
  <c r="CO149" i="3"/>
  <c r="CP149" i="3"/>
  <c r="CQ149" i="3"/>
  <c r="CR149" i="3"/>
  <c r="CS149" i="3"/>
  <c r="CT149" i="3"/>
  <c r="CU149" i="3"/>
  <c r="CV149" i="3"/>
  <c r="CW149" i="3"/>
  <c r="CY149" i="3"/>
  <c r="CZ149" i="3"/>
  <c r="DA149" i="3"/>
  <c r="DB149" i="3" s="1"/>
  <c r="DC149" i="3"/>
  <c r="E150" i="3"/>
  <c r="G150" i="3"/>
  <c r="M150" i="3"/>
  <c r="O150" i="3"/>
  <c r="R150" i="3"/>
  <c r="AD150" i="3"/>
  <c r="AF150" i="3"/>
  <c r="AH150" i="3"/>
  <c r="AJ150" i="3"/>
  <c r="AK150" i="3"/>
  <c r="AL150" i="3"/>
  <c r="AN150" i="3"/>
  <c r="AP150" i="3"/>
  <c r="AS150" i="3"/>
  <c r="AU150" i="3"/>
  <c r="AV150" i="3"/>
  <c r="BA150" i="3"/>
  <c r="BD150" i="3"/>
  <c r="BI150" i="3"/>
  <c r="BK150" i="3"/>
  <c r="BM150" i="3"/>
  <c r="BO150" i="3"/>
  <c r="BQ150" i="3"/>
  <c r="BS150" i="3"/>
  <c r="BV150" i="3"/>
  <c r="BY150" i="3"/>
  <c r="CE150" i="3"/>
  <c r="CI150" i="3"/>
  <c r="CJ150" i="3"/>
  <c r="CK150" i="3"/>
  <c r="CL150" i="3"/>
  <c r="CO150" i="3"/>
  <c r="CP150" i="3"/>
  <c r="CQ150" i="3" s="1"/>
  <c r="CR150" i="3"/>
  <c r="CS150" i="3"/>
  <c r="CT150" i="3"/>
  <c r="CU150" i="3"/>
  <c r="CV150" i="3"/>
  <c r="CW150" i="3" s="1"/>
  <c r="CY150" i="3"/>
  <c r="CZ150" i="3"/>
  <c r="DA150" i="3"/>
  <c r="DB150" i="3"/>
  <c r="DC150" i="3"/>
  <c r="E151" i="3"/>
  <c r="G151" i="3"/>
  <c r="M151" i="3"/>
  <c r="O151" i="3"/>
  <c r="R151" i="3"/>
  <c r="AD151" i="3"/>
  <c r="AF151" i="3"/>
  <c r="AH151" i="3"/>
  <c r="AJ151" i="3"/>
  <c r="AK151" i="3"/>
  <c r="AL151" i="3" s="1"/>
  <c r="AN151" i="3"/>
  <c r="AP151" i="3"/>
  <c r="AS151" i="3"/>
  <c r="AU151" i="3"/>
  <c r="AV151" i="3"/>
  <c r="BA151" i="3"/>
  <c r="BD151" i="3"/>
  <c r="BI151" i="3"/>
  <c r="BK151" i="3"/>
  <c r="BM151" i="3"/>
  <c r="BO151" i="3"/>
  <c r="BQ151" i="3"/>
  <c r="BS151" i="3"/>
  <c r="BV151" i="3"/>
  <c r="BY151" i="3"/>
  <c r="CE151" i="3"/>
  <c r="CI151" i="3"/>
  <c r="CJ151" i="3" s="1"/>
  <c r="CK151" i="3"/>
  <c r="CL151" i="3"/>
  <c r="CO151" i="3"/>
  <c r="CP151" i="3"/>
  <c r="CQ151" i="3" s="1"/>
  <c r="CR151" i="3"/>
  <c r="CS151" i="3"/>
  <c r="CT151" i="3"/>
  <c r="CU151" i="3" s="1"/>
  <c r="CV151" i="3"/>
  <c r="CW151" i="3" s="1"/>
  <c r="CY151" i="3"/>
  <c r="CZ151" i="3"/>
  <c r="DA151" i="3"/>
  <c r="DB151" i="3"/>
  <c r="DC151" i="3"/>
  <c r="E152" i="3"/>
  <c r="G152" i="3"/>
  <c r="M152" i="3"/>
  <c r="O152" i="3"/>
  <c r="R152" i="3"/>
  <c r="AD152" i="3"/>
  <c r="AF152" i="3"/>
  <c r="AH152" i="3"/>
  <c r="AJ152" i="3"/>
  <c r="AK152" i="3"/>
  <c r="AL152" i="3"/>
  <c r="AN152" i="3"/>
  <c r="AP152" i="3"/>
  <c r="AS152" i="3"/>
  <c r="AU152" i="3"/>
  <c r="AV152" i="3"/>
  <c r="BA152" i="3"/>
  <c r="BD152" i="3"/>
  <c r="BI152" i="3"/>
  <c r="BK152" i="3"/>
  <c r="BM152" i="3"/>
  <c r="BO152" i="3"/>
  <c r="BQ152" i="3"/>
  <c r="BS152" i="3"/>
  <c r="BV152" i="3"/>
  <c r="BY152" i="3"/>
  <c r="CE152" i="3"/>
  <c r="CI152" i="3"/>
  <c r="CJ152" i="3" s="1"/>
  <c r="CK152" i="3"/>
  <c r="CL152" i="3"/>
  <c r="CO152" i="3"/>
  <c r="CP152" i="3"/>
  <c r="CQ152" i="3"/>
  <c r="CR152" i="3"/>
  <c r="CS152" i="3"/>
  <c r="CT152" i="3"/>
  <c r="CU152" i="3" s="1"/>
  <c r="CV152" i="3"/>
  <c r="CW152" i="3" s="1"/>
  <c r="CY152" i="3"/>
  <c r="CZ152" i="3"/>
  <c r="DA152" i="3"/>
  <c r="DB152" i="3" s="1"/>
  <c r="DC152" i="3"/>
  <c r="E153" i="3"/>
  <c r="G153" i="3"/>
  <c r="M153" i="3"/>
  <c r="O153" i="3"/>
  <c r="R153" i="3"/>
  <c r="AD153" i="3"/>
  <c r="AF153" i="3"/>
  <c r="AH153" i="3"/>
  <c r="AJ153" i="3"/>
  <c r="AK153" i="3"/>
  <c r="AL153" i="3"/>
  <c r="AN153" i="3"/>
  <c r="AP153" i="3"/>
  <c r="AS153" i="3"/>
  <c r="AU153" i="3"/>
  <c r="AV153" i="3"/>
  <c r="BA153" i="3"/>
  <c r="BD153" i="3"/>
  <c r="BI153" i="3"/>
  <c r="BK153" i="3"/>
  <c r="BM153" i="3"/>
  <c r="BO153" i="3"/>
  <c r="BQ153" i="3"/>
  <c r="BS153" i="3"/>
  <c r="BV153" i="3"/>
  <c r="BY153" i="3"/>
  <c r="CE153" i="3"/>
  <c r="CI153" i="3"/>
  <c r="CJ153" i="3"/>
  <c r="CK153" i="3"/>
  <c r="CL153" i="3"/>
  <c r="CO153" i="3"/>
  <c r="CP153" i="3"/>
  <c r="CQ153" i="3"/>
  <c r="CR153" i="3"/>
  <c r="CS153" i="3"/>
  <c r="CT153" i="3"/>
  <c r="CU153" i="3"/>
  <c r="CV153" i="3"/>
  <c r="CW153" i="3"/>
  <c r="CY153" i="3"/>
  <c r="CZ153" i="3"/>
  <c r="DA153" i="3"/>
  <c r="DB153" i="3"/>
  <c r="DC153" i="3"/>
  <c r="E154" i="3"/>
  <c r="G154" i="3"/>
  <c r="M154" i="3"/>
  <c r="O154" i="3"/>
  <c r="R154" i="3"/>
  <c r="AD154" i="3"/>
  <c r="AF154" i="3"/>
  <c r="AH154" i="3"/>
  <c r="AJ154" i="3"/>
  <c r="AK154" i="3"/>
  <c r="AL154" i="3"/>
  <c r="AN154" i="3"/>
  <c r="AP154" i="3"/>
  <c r="AS154" i="3"/>
  <c r="AU154" i="3"/>
  <c r="AV154" i="3"/>
  <c r="BA154" i="3"/>
  <c r="BD154" i="3"/>
  <c r="BI154" i="3"/>
  <c r="BK154" i="3"/>
  <c r="BM154" i="3"/>
  <c r="BO154" i="3"/>
  <c r="BQ154" i="3"/>
  <c r="BS154" i="3"/>
  <c r="BV154" i="3"/>
  <c r="BY154" i="3"/>
  <c r="CE154" i="3"/>
  <c r="CI154" i="3"/>
  <c r="CJ154" i="3"/>
  <c r="CK154" i="3"/>
  <c r="CL154" i="3"/>
  <c r="CO154" i="3"/>
  <c r="CP154" i="3"/>
  <c r="CQ154" i="3" s="1"/>
  <c r="CR154" i="3"/>
  <c r="CS154" i="3" s="1"/>
  <c r="CT154" i="3"/>
  <c r="CU154" i="3" s="1"/>
  <c r="CV154" i="3"/>
  <c r="CW154" i="3" s="1"/>
  <c r="CY154" i="3"/>
  <c r="CZ154" i="3"/>
  <c r="DA154" i="3"/>
  <c r="DB154" i="3"/>
  <c r="DC154" i="3"/>
  <c r="E155" i="3"/>
  <c r="G155" i="3"/>
  <c r="M155" i="3"/>
  <c r="O155" i="3"/>
  <c r="R155" i="3"/>
  <c r="AD155" i="3"/>
  <c r="AF155" i="3"/>
  <c r="AH155" i="3"/>
  <c r="AJ155" i="3"/>
  <c r="AK155" i="3"/>
  <c r="AL155" i="3"/>
  <c r="AN155" i="3"/>
  <c r="AP155" i="3"/>
  <c r="AS155" i="3"/>
  <c r="AU155" i="3"/>
  <c r="AV155" i="3"/>
  <c r="BA155" i="3"/>
  <c r="BD155" i="3"/>
  <c r="BI155" i="3"/>
  <c r="BK155" i="3"/>
  <c r="BM155" i="3"/>
  <c r="BO155" i="3"/>
  <c r="BQ155" i="3"/>
  <c r="BS155" i="3"/>
  <c r="BV155" i="3"/>
  <c r="BY155" i="3"/>
  <c r="CE155" i="3"/>
  <c r="CI155" i="3"/>
  <c r="CJ155" i="3" s="1"/>
  <c r="CK155" i="3"/>
  <c r="CL155" i="3"/>
  <c r="CO155" i="3"/>
  <c r="CP155" i="3"/>
  <c r="CQ155" i="3" s="1"/>
  <c r="CR155" i="3"/>
  <c r="CS155" i="3"/>
  <c r="CT155" i="3"/>
  <c r="CU155" i="3" s="1"/>
  <c r="CV155" i="3"/>
  <c r="CW155" i="3" s="1"/>
  <c r="CY155" i="3"/>
  <c r="CZ155" i="3"/>
  <c r="DA155" i="3"/>
  <c r="DB155" i="3"/>
  <c r="DC155" i="3"/>
  <c r="E156" i="3"/>
  <c r="G156" i="3"/>
  <c r="M156" i="3"/>
  <c r="O156" i="3"/>
  <c r="R156" i="3"/>
  <c r="AD156" i="3"/>
  <c r="AF156" i="3"/>
  <c r="AH156" i="3"/>
  <c r="AJ156" i="3"/>
  <c r="AK156" i="3"/>
  <c r="AL156" i="3"/>
  <c r="AN156" i="3"/>
  <c r="AP156" i="3"/>
  <c r="AS156" i="3"/>
  <c r="AU156" i="3"/>
  <c r="AV156" i="3"/>
  <c r="BA156" i="3"/>
  <c r="BD156" i="3"/>
  <c r="BI156" i="3"/>
  <c r="BK156" i="3"/>
  <c r="BM156" i="3"/>
  <c r="BO156" i="3"/>
  <c r="BQ156" i="3"/>
  <c r="BS156" i="3"/>
  <c r="BV156" i="3"/>
  <c r="BY156" i="3"/>
  <c r="CE156" i="3"/>
  <c r="CI156" i="3"/>
  <c r="CJ156" i="3"/>
  <c r="CK156" i="3"/>
  <c r="CL156" i="3"/>
  <c r="CO156" i="3"/>
  <c r="CP156" i="3"/>
  <c r="CQ156" i="3"/>
  <c r="CR156" i="3"/>
  <c r="CS156" i="3"/>
  <c r="CT156" i="3"/>
  <c r="CU156" i="3" s="1"/>
  <c r="CV156" i="3"/>
  <c r="CW156" i="3" s="1"/>
  <c r="CY156" i="3"/>
  <c r="CZ156" i="3"/>
  <c r="DA156" i="3"/>
  <c r="DB156" i="3" s="1"/>
  <c r="DC156" i="3"/>
  <c r="E157" i="3"/>
  <c r="G157" i="3"/>
  <c r="M157" i="3"/>
  <c r="O157" i="3"/>
  <c r="R157" i="3"/>
  <c r="AD157" i="3"/>
  <c r="AF157" i="3"/>
  <c r="AH157" i="3"/>
  <c r="AJ157" i="3"/>
  <c r="AK157" i="3"/>
  <c r="AL157" i="3"/>
  <c r="AN157" i="3"/>
  <c r="AP157" i="3"/>
  <c r="AS157" i="3"/>
  <c r="AU157" i="3"/>
  <c r="AV157" i="3"/>
  <c r="BA157" i="3"/>
  <c r="BD157" i="3"/>
  <c r="BI157" i="3"/>
  <c r="BK157" i="3"/>
  <c r="BM157" i="3"/>
  <c r="BO157" i="3"/>
  <c r="BQ157" i="3"/>
  <c r="BS157" i="3"/>
  <c r="BV157" i="3"/>
  <c r="BY157" i="3"/>
  <c r="CE157" i="3"/>
  <c r="CI157" i="3"/>
  <c r="CJ157" i="3"/>
  <c r="CK157" i="3"/>
  <c r="CL157" i="3"/>
  <c r="CO157" i="3"/>
  <c r="CP157" i="3"/>
  <c r="CQ157" i="3"/>
  <c r="CR157" i="3"/>
  <c r="CS157" i="3"/>
  <c r="CT157" i="3"/>
  <c r="CU157" i="3"/>
  <c r="CV157" i="3"/>
  <c r="CW157" i="3"/>
  <c r="CY157" i="3"/>
  <c r="CZ157" i="3"/>
  <c r="DA157" i="3"/>
  <c r="DB157" i="3"/>
  <c r="DC157" i="3"/>
  <c r="E158" i="3"/>
  <c r="G158" i="3"/>
  <c r="M158" i="3"/>
  <c r="O158" i="3"/>
  <c r="R158" i="3"/>
  <c r="AD158" i="3"/>
  <c r="AF158" i="3"/>
  <c r="AH158" i="3"/>
  <c r="AJ158" i="3"/>
  <c r="AK158" i="3"/>
  <c r="AL158" i="3"/>
  <c r="AN158" i="3"/>
  <c r="AP158" i="3"/>
  <c r="AS158" i="3"/>
  <c r="AU158" i="3"/>
  <c r="AV158" i="3"/>
  <c r="BA158" i="3"/>
  <c r="BD158" i="3"/>
  <c r="BI158" i="3"/>
  <c r="BK158" i="3"/>
  <c r="BM158" i="3"/>
  <c r="BO158" i="3"/>
  <c r="BQ158" i="3"/>
  <c r="BS158" i="3"/>
  <c r="BV158" i="3"/>
  <c r="BY158" i="3"/>
  <c r="CE158" i="3"/>
  <c r="CI158" i="3"/>
  <c r="CJ158" i="3"/>
  <c r="CK158" i="3"/>
  <c r="CL158" i="3"/>
  <c r="CO158" i="3"/>
  <c r="CP158" i="3"/>
  <c r="CQ158" i="3" s="1"/>
  <c r="CR158" i="3"/>
  <c r="CS158" i="3" s="1"/>
  <c r="CT158" i="3"/>
  <c r="CU158" i="3"/>
  <c r="CV158" i="3"/>
  <c r="CW158" i="3" s="1"/>
  <c r="CY158" i="3"/>
  <c r="CZ158" i="3"/>
  <c r="DA158" i="3"/>
  <c r="DB158" i="3"/>
  <c r="DC158" i="3"/>
  <c r="E159" i="3"/>
  <c r="G159" i="3"/>
  <c r="M159" i="3"/>
  <c r="O159" i="3"/>
  <c r="R159" i="3"/>
  <c r="AD159" i="3"/>
  <c r="AF159" i="3"/>
  <c r="AH159" i="3"/>
  <c r="AJ159" i="3"/>
  <c r="AK159" i="3"/>
  <c r="AL159" i="3"/>
  <c r="AN159" i="3"/>
  <c r="AP159" i="3"/>
  <c r="AS159" i="3"/>
  <c r="AU159" i="3"/>
  <c r="AV159" i="3"/>
  <c r="BA159" i="3"/>
  <c r="BD159" i="3"/>
  <c r="BI159" i="3"/>
  <c r="BK159" i="3"/>
  <c r="BM159" i="3"/>
  <c r="BO159" i="3"/>
  <c r="BQ159" i="3"/>
  <c r="BS159" i="3"/>
  <c r="BV159" i="3"/>
  <c r="BY159" i="3"/>
  <c r="CE159" i="3"/>
  <c r="CI159" i="3"/>
  <c r="CJ159" i="3" s="1"/>
  <c r="CK159" i="3"/>
  <c r="CL159" i="3"/>
  <c r="CO159" i="3"/>
  <c r="CP159" i="3"/>
  <c r="CQ159" i="3"/>
  <c r="CR159" i="3"/>
  <c r="CS159" i="3"/>
  <c r="CT159" i="3"/>
  <c r="CU159" i="3" s="1"/>
  <c r="CV159" i="3"/>
  <c r="CW159" i="3" s="1"/>
  <c r="CY159" i="3"/>
  <c r="CZ159" i="3"/>
  <c r="DA159" i="3"/>
  <c r="DB159" i="3"/>
  <c r="DC159" i="3"/>
  <c r="E160" i="3"/>
  <c r="G160" i="3"/>
  <c r="M160" i="3"/>
  <c r="O160" i="3"/>
  <c r="R160" i="3"/>
  <c r="AD160" i="3"/>
  <c r="AF160" i="3"/>
  <c r="AH160" i="3"/>
  <c r="AJ160" i="3"/>
  <c r="AK160" i="3"/>
  <c r="AL160" i="3"/>
  <c r="AN160" i="3"/>
  <c r="AP160" i="3"/>
  <c r="AS160" i="3"/>
  <c r="AU160" i="3"/>
  <c r="AV160" i="3"/>
  <c r="BA160" i="3"/>
  <c r="BD160" i="3"/>
  <c r="BI160" i="3"/>
  <c r="BK160" i="3"/>
  <c r="BM160" i="3"/>
  <c r="BO160" i="3"/>
  <c r="BQ160" i="3"/>
  <c r="BS160" i="3"/>
  <c r="BV160" i="3"/>
  <c r="BY160" i="3"/>
  <c r="CE160" i="3"/>
  <c r="CI160" i="3"/>
  <c r="CJ160" i="3"/>
  <c r="CK160" i="3"/>
  <c r="CL160" i="3"/>
  <c r="CO160" i="3"/>
  <c r="CP160" i="3"/>
  <c r="CQ160" i="3"/>
  <c r="CR160" i="3"/>
  <c r="CS160" i="3"/>
  <c r="CT160" i="3"/>
  <c r="CU160" i="3" s="1"/>
  <c r="CV160" i="3"/>
  <c r="CW160" i="3" s="1"/>
  <c r="CY160" i="3"/>
  <c r="CZ160" i="3"/>
  <c r="DA160" i="3"/>
  <c r="DB160" i="3" s="1"/>
  <c r="DC160" i="3"/>
  <c r="E161" i="3"/>
  <c r="G161" i="3"/>
  <c r="M161" i="3"/>
  <c r="O161" i="3"/>
  <c r="R161" i="3"/>
  <c r="AD161" i="3"/>
  <c r="AF161" i="3"/>
  <c r="AH161" i="3"/>
  <c r="AJ161" i="3"/>
  <c r="AK161" i="3"/>
  <c r="AL161" i="3"/>
  <c r="AN161" i="3"/>
  <c r="AP161" i="3"/>
  <c r="AS161" i="3"/>
  <c r="AU161" i="3"/>
  <c r="AV161" i="3"/>
  <c r="BA161" i="3"/>
  <c r="BD161" i="3"/>
  <c r="BI161" i="3"/>
  <c r="BK161" i="3"/>
  <c r="BM161" i="3"/>
  <c r="BO161" i="3"/>
  <c r="BQ161" i="3"/>
  <c r="BS161" i="3"/>
  <c r="BV161" i="3"/>
  <c r="BY161" i="3"/>
  <c r="CE161" i="3"/>
  <c r="CI161" i="3"/>
  <c r="CJ161" i="3"/>
  <c r="CK161" i="3"/>
  <c r="CL161" i="3"/>
  <c r="CO161" i="3"/>
  <c r="CP161" i="3"/>
  <c r="CQ161" i="3"/>
  <c r="CR161" i="3"/>
  <c r="CS161" i="3"/>
  <c r="CT161" i="3"/>
  <c r="CU161" i="3"/>
  <c r="CV161" i="3"/>
  <c r="CW161" i="3"/>
  <c r="CY161" i="3"/>
  <c r="CZ161" i="3"/>
  <c r="DA161" i="3"/>
  <c r="DB161" i="3"/>
  <c r="DC161" i="3"/>
  <c r="E162" i="3"/>
  <c r="G162" i="3"/>
  <c r="M162" i="3"/>
  <c r="O162" i="3"/>
  <c r="R162" i="3"/>
  <c r="AD162" i="3"/>
  <c r="AF162" i="3"/>
  <c r="AH162" i="3"/>
  <c r="AJ162" i="3"/>
  <c r="AK162" i="3"/>
  <c r="AL162" i="3"/>
  <c r="AN162" i="3"/>
  <c r="AP162" i="3"/>
  <c r="AS162" i="3"/>
  <c r="AU162" i="3"/>
  <c r="AV162" i="3"/>
  <c r="BA162" i="3"/>
  <c r="BD162" i="3"/>
  <c r="BI162" i="3"/>
  <c r="BK162" i="3"/>
  <c r="BM162" i="3"/>
  <c r="BO162" i="3"/>
  <c r="BQ162" i="3"/>
  <c r="BS162" i="3"/>
  <c r="BV162" i="3"/>
  <c r="BY162" i="3"/>
  <c r="CE162" i="3"/>
  <c r="CI162" i="3"/>
  <c r="CJ162" i="3"/>
  <c r="CK162" i="3"/>
  <c r="CL162" i="3"/>
  <c r="CO162" i="3"/>
  <c r="CP162" i="3"/>
  <c r="CQ162" i="3" s="1"/>
  <c r="CR162" i="3"/>
  <c r="CS162" i="3"/>
  <c r="CT162" i="3"/>
  <c r="CU162" i="3"/>
  <c r="CV162" i="3"/>
  <c r="CW162" i="3" s="1"/>
  <c r="CY162" i="3"/>
  <c r="CZ162" i="3"/>
  <c r="DA162" i="3"/>
  <c r="DB162" i="3"/>
  <c r="DC162" i="3"/>
  <c r="E163" i="3"/>
  <c r="G163" i="3"/>
  <c r="M163" i="3"/>
  <c r="O163" i="3"/>
  <c r="R163" i="3"/>
  <c r="AD163" i="3"/>
  <c r="AF163" i="3"/>
  <c r="AH163" i="3"/>
  <c r="AJ163" i="3"/>
  <c r="AK163" i="3"/>
  <c r="AL163" i="3"/>
  <c r="AN163" i="3"/>
  <c r="AP163" i="3"/>
  <c r="AS163" i="3"/>
  <c r="AU163" i="3"/>
  <c r="AV163" i="3"/>
  <c r="BA163" i="3"/>
  <c r="BD163" i="3"/>
  <c r="BI163" i="3"/>
  <c r="BK163" i="3"/>
  <c r="BM163" i="3"/>
  <c r="BO163" i="3"/>
  <c r="BQ163" i="3"/>
  <c r="BS163" i="3"/>
  <c r="BV163" i="3"/>
  <c r="BY163" i="3"/>
  <c r="CE163" i="3"/>
  <c r="CI163" i="3"/>
  <c r="CJ163" i="3" s="1"/>
  <c r="CK163" i="3"/>
  <c r="CL163" i="3" s="1"/>
  <c r="CO163" i="3"/>
  <c r="CP163" i="3"/>
  <c r="CQ163" i="3"/>
  <c r="CR163" i="3"/>
  <c r="CS163" i="3"/>
  <c r="CT163" i="3"/>
  <c r="CU163" i="3" s="1"/>
  <c r="CV163" i="3"/>
  <c r="CW163" i="3" s="1"/>
  <c r="CY163" i="3"/>
  <c r="CZ163" i="3"/>
  <c r="DA163" i="3"/>
  <c r="DB163" i="3"/>
  <c r="DC163" i="3"/>
  <c r="E164" i="3"/>
  <c r="G164" i="3"/>
  <c r="M164" i="3"/>
  <c r="O164" i="3"/>
  <c r="R164" i="3"/>
  <c r="AD164" i="3"/>
  <c r="AF164" i="3"/>
  <c r="AH164" i="3"/>
  <c r="AJ164" i="3"/>
  <c r="AK164" i="3"/>
  <c r="AL164" i="3"/>
  <c r="AN164" i="3"/>
  <c r="AP164" i="3"/>
  <c r="AS164" i="3"/>
  <c r="AU164" i="3"/>
  <c r="AV164" i="3"/>
  <c r="BA164" i="3"/>
  <c r="BD164" i="3"/>
  <c r="BI164" i="3"/>
  <c r="BK164" i="3"/>
  <c r="BM164" i="3"/>
  <c r="BO164" i="3"/>
  <c r="BQ164" i="3"/>
  <c r="BS164" i="3"/>
  <c r="BV164" i="3"/>
  <c r="BY164" i="3"/>
  <c r="CE164" i="3"/>
  <c r="CI164" i="3"/>
  <c r="CJ164" i="3"/>
  <c r="CK164" i="3"/>
  <c r="CL164" i="3"/>
  <c r="CO164" i="3"/>
  <c r="CP164" i="3"/>
  <c r="CQ164" i="3"/>
  <c r="CR164" i="3"/>
  <c r="CS164" i="3"/>
  <c r="CT164" i="3"/>
  <c r="CU164" i="3" s="1"/>
  <c r="CV164" i="3"/>
  <c r="CW164" i="3" s="1"/>
  <c r="CY164" i="3"/>
  <c r="CZ164" i="3"/>
  <c r="DA164" i="3"/>
  <c r="DB164" i="3" s="1"/>
  <c r="DC164" i="3"/>
  <c r="E165" i="3"/>
  <c r="G165" i="3"/>
  <c r="M165" i="3"/>
  <c r="O165" i="3"/>
  <c r="R165" i="3"/>
  <c r="AD165" i="3"/>
  <c r="AF165" i="3"/>
  <c r="AH165" i="3"/>
  <c r="AJ165" i="3"/>
  <c r="AK165" i="3"/>
  <c r="AL165" i="3"/>
  <c r="AN165" i="3"/>
  <c r="AP165" i="3"/>
  <c r="AS165" i="3"/>
  <c r="AU165" i="3"/>
  <c r="AV165" i="3"/>
  <c r="BA165" i="3"/>
  <c r="BD165" i="3"/>
  <c r="BI165" i="3"/>
  <c r="BK165" i="3"/>
  <c r="BM165" i="3"/>
  <c r="BO165" i="3"/>
  <c r="BQ165" i="3"/>
  <c r="BS165" i="3"/>
  <c r="BV165" i="3"/>
  <c r="BY165" i="3"/>
  <c r="CE165" i="3"/>
  <c r="CI165" i="3"/>
  <c r="CJ165" i="3"/>
  <c r="CK165" i="3"/>
  <c r="CL165" i="3"/>
  <c r="CO165" i="3"/>
  <c r="CP165" i="3"/>
  <c r="CQ165" i="3"/>
  <c r="CR165" i="3"/>
  <c r="CS165" i="3"/>
  <c r="CT165" i="3"/>
  <c r="CU165" i="3"/>
  <c r="CV165" i="3"/>
  <c r="CW165" i="3"/>
  <c r="CY165" i="3"/>
  <c r="CZ165" i="3"/>
  <c r="DA165" i="3"/>
  <c r="DB165" i="3" s="1"/>
  <c r="DC165" i="3"/>
  <c r="E166" i="3"/>
  <c r="G166" i="3"/>
  <c r="M166" i="3"/>
  <c r="O166" i="3"/>
  <c r="R166" i="3"/>
  <c r="AD166" i="3"/>
  <c r="AF166" i="3"/>
  <c r="AH166" i="3"/>
  <c r="AJ166" i="3"/>
  <c r="AK166" i="3"/>
  <c r="AL166" i="3"/>
  <c r="AN166" i="3"/>
  <c r="AP166" i="3"/>
  <c r="AS166" i="3"/>
  <c r="AU166" i="3"/>
  <c r="AV166" i="3"/>
  <c r="BA166" i="3"/>
  <c r="BD166" i="3"/>
  <c r="BI166" i="3"/>
  <c r="BK166" i="3"/>
  <c r="BM166" i="3"/>
  <c r="BO166" i="3"/>
  <c r="BQ166" i="3"/>
  <c r="BS166" i="3"/>
  <c r="BV166" i="3"/>
  <c r="BY166" i="3"/>
  <c r="CE166" i="3"/>
  <c r="CI166" i="3"/>
  <c r="CJ166" i="3"/>
  <c r="CK166" i="3"/>
  <c r="CL166" i="3"/>
  <c r="CO166" i="3"/>
  <c r="CP166" i="3"/>
  <c r="CQ166" i="3" s="1"/>
  <c r="CR166" i="3"/>
  <c r="CS166" i="3"/>
  <c r="CT166" i="3"/>
  <c r="CU166" i="3"/>
  <c r="CV166" i="3"/>
  <c r="CW166" i="3" s="1"/>
  <c r="CY166" i="3"/>
  <c r="CZ166" i="3"/>
  <c r="DA166" i="3"/>
  <c r="DB166" i="3"/>
  <c r="DC166" i="3"/>
  <c r="E167" i="3"/>
  <c r="G167" i="3"/>
  <c r="M167" i="3"/>
  <c r="O167" i="3"/>
  <c r="R167" i="3"/>
  <c r="AD167" i="3"/>
  <c r="AF167" i="3"/>
  <c r="AH167" i="3"/>
  <c r="AJ167" i="3"/>
  <c r="AK167" i="3"/>
  <c r="AL167" i="3" s="1"/>
  <c r="AN167" i="3"/>
  <c r="AP167" i="3"/>
  <c r="AS167" i="3"/>
  <c r="AU167" i="3"/>
  <c r="AV167" i="3"/>
  <c r="BA167" i="3"/>
  <c r="BD167" i="3"/>
  <c r="BI167" i="3"/>
  <c r="BK167" i="3"/>
  <c r="BM167" i="3"/>
  <c r="BO167" i="3"/>
  <c r="BQ167" i="3"/>
  <c r="BS167" i="3"/>
  <c r="BV167" i="3"/>
  <c r="BY167" i="3"/>
  <c r="CE167" i="3"/>
  <c r="CI167" i="3"/>
  <c r="CJ167" i="3" s="1"/>
  <c r="CK167" i="3"/>
  <c r="CL167" i="3"/>
  <c r="CO167" i="3"/>
  <c r="CP167" i="3"/>
  <c r="CQ167" i="3" s="1"/>
  <c r="CR167" i="3"/>
  <c r="CS167" i="3"/>
  <c r="CT167" i="3"/>
  <c r="CU167" i="3" s="1"/>
  <c r="CV167" i="3"/>
  <c r="CW167" i="3" s="1"/>
  <c r="CY167" i="3"/>
  <c r="CZ167" i="3"/>
  <c r="DA167" i="3"/>
  <c r="DB167" i="3"/>
  <c r="DC167" i="3"/>
  <c r="E168" i="3"/>
  <c r="G168" i="3"/>
  <c r="M168" i="3"/>
  <c r="O168" i="3"/>
  <c r="R168" i="3"/>
  <c r="AD168" i="3"/>
  <c r="AF168" i="3"/>
  <c r="AH168" i="3"/>
  <c r="AJ168" i="3"/>
  <c r="AK168" i="3"/>
  <c r="AL168" i="3"/>
  <c r="AN168" i="3"/>
  <c r="AP168" i="3"/>
  <c r="AS168" i="3"/>
  <c r="AU168" i="3"/>
  <c r="AV168" i="3"/>
  <c r="BA168" i="3"/>
  <c r="BD168" i="3"/>
  <c r="BI168" i="3"/>
  <c r="BK168" i="3"/>
  <c r="BM168" i="3"/>
  <c r="BO168" i="3"/>
  <c r="BQ168" i="3"/>
  <c r="BS168" i="3"/>
  <c r="BV168" i="3"/>
  <c r="BY168" i="3"/>
  <c r="CE168" i="3"/>
  <c r="CI168" i="3"/>
  <c r="CJ168" i="3" s="1"/>
  <c r="CK168" i="3"/>
  <c r="CL168" i="3"/>
  <c r="CO168" i="3"/>
  <c r="CP168" i="3"/>
  <c r="CQ168" i="3"/>
  <c r="CR168" i="3"/>
  <c r="CS168" i="3"/>
  <c r="CT168" i="3"/>
  <c r="CU168" i="3" s="1"/>
  <c r="CV168" i="3"/>
  <c r="CW168" i="3" s="1"/>
  <c r="CY168" i="3"/>
  <c r="CZ168" i="3"/>
  <c r="DA168" i="3"/>
  <c r="DB168" i="3" s="1"/>
  <c r="DC168" i="3"/>
  <c r="E169" i="3"/>
  <c r="G169" i="3"/>
  <c r="M169" i="3"/>
  <c r="O169" i="3"/>
  <c r="R169" i="3"/>
  <c r="AD169" i="3"/>
  <c r="AF169" i="3"/>
  <c r="AH169" i="3"/>
  <c r="AJ169" i="3"/>
  <c r="AK169" i="3"/>
  <c r="AL169" i="3"/>
  <c r="AN169" i="3"/>
  <c r="AP169" i="3"/>
  <c r="AS169" i="3"/>
  <c r="AU169" i="3"/>
  <c r="AV169" i="3"/>
  <c r="BA169" i="3"/>
  <c r="BD169" i="3"/>
  <c r="BI169" i="3"/>
  <c r="BK169" i="3"/>
  <c r="BM169" i="3"/>
  <c r="BO169" i="3"/>
  <c r="BQ169" i="3"/>
  <c r="BS169" i="3"/>
  <c r="BV169" i="3"/>
  <c r="BY169" i="3"/>
  <c r="CE169" i="3"/>
  <c r="CI169" i="3"/>
  <c r="CJ169" i="3"/>
  <c r="CK169" i="3"/>
  <c r="CL169" i="3"/>
  <c r="CO169" i="3"/>
  <c r="CP169" i="3"/>
  <c r="CQ169" i="3"/>
  <c r="CR169" i="3"/>
  <c r="CS169" i="3"/>
  <c r="CT169" i="3"/>
  <c r="CU169" i="3"/>
  <c r="CV169" i="3"/>
  <c r="CW169" i="3"/>
  <c r="CY169" i="3"/>
  <c r="CZ169" i="3"/>
  <c r="DA169" i="3"/>
  <c r="DB169" i="3" s="1"/>
  <c r="DC169" i="3"/>
  <c r="E170" i="3"/>
  <c r="G170" i="3"/>
  <c r="M170" i="3"/>
  <c r="O170" i="3"/>
  <c r="R170" i="3"/>
  <c r="AD170" i="3"/>
  <c r="AF170" i="3"/>
  <c r="AH170" i="3"/>
  <c r="AJ170" i="3"/>
  <c r="AK170" i="3"/>
  <c r="AL170" i="3"/>
  <c r="AN170" i="3"/>
  <c r="AP170" i="3"/>
  <c r="AS170" i="3"/>
  <c r="AU170" i="3"/>
  <c r="AV170" i="3"/>
  <c r="BA170" i="3"/>
  <c r="BD170" i="3"/>
  <c r="BI170" i="3"/>
  <c r="BK170" i="3"/>
  <c r="BM170" i="3"/>
  <c r="BO170" i="3"/>
  <c r="BQ170" i="3"/>
  <c r="BS170" i="3"/>
  <c r="BV170" i="3"/>
  <c r="BY170" i="3"/>
  <c r="CE170" i="3"/>
  <c r="CI170" i="3"/>
  <c r="CJ170" i="3"/>
  <c r="CK170" i="3"/>
  <c r="CL170" i="3"/>
  <c r="CO170" i="3"/>
  <c r="CP170" i="3"/>
  <c r="CQ170" i="3" s="1"/>
  <c r="CR170" i="3"/>
  <c r="CS170" i="3"/>
  <c r="CT170" i="3"/>
  <c r="CU170" i="3"/>
  <c r="CV170" i="3"/>
  <c r="CW170" i="3" s="1"/>
  <c r="CY170" i="3"/>
  <c r="CZ170" i="3"/>
  <c r="DA170" i="3"/>
  <c r="DB170" i="3"/>
  <c r="DC170" i="3"/>
  <c r="E171" i="3"/>
  <c r="G171" i="3"/>
  <c r="M171" i="3"/>
  <c r="O171" i="3"/>
  <c r="R171" i="3"/>
  <c r="AD171" i="3"/>
  <c r="AF171" i="3"/>
  <c r="AH171" i="3"/>
  <c r="AJ171" i="3"/>
  <c r="AK171" i="3"/>
  <c r="AL171" i="3" s="1"/>
  <c r="AN171" i="3"/>
  <c r="AP171" i="3"/>
  <c r="AS171" i="3"/>
  <c r="AU171" i="3"/>
  <c r="AV171" i="3"/>
  <c r="BA171" i="3"/>
  <c r="BD171" i="3"/>
  <c r="BI171" i="3"/>
  <c r="BK171" i="3"/>
  <c r="BM171" i="3"/>
  <c r="BO171" i="3"/>
  <c r="BQ171" i="3"/>
  <c r="BS171" i="3"/>
  <c r="BV171" i="3"/>
  <c r="BY171" i="3"/>
  <c r="CE171" i="3"/>
  <c r="CI171" i="3"/>
  <c r="CJ171" i="3" s="1"/>
  <c r="CK171" i="3"/>
  <c r="CL171" i="3"/>
  <c r="CO171" i="3"/>
  <c r="CP171" i="3"/>
  <c r="CQ171" i="3" s="1"/>
  <c r="CR171" i="3"/>
  <c r="CS171" i="3"/>
  <c r="CT171" i="3"/>
  <c r="CU171" i="3" s="1"/>
  <c r="CV171" i="3"/>
  <c r="CW171" i="3" s="1"/>
  <c r="CY171" i="3"/>
  <c r="CZ171" i="3"/>
  <c r="DA171" i="3"/>
  <c r="DB171" i="3"/>
  <c r="DC171" i="3"/>
  <c r="E172" i="3"/>
  <c r="G172" i="3"/>
  <c r="M172" i="3"/>
  <c r="O172" i="3"/>
  <c r="R172" i="3"/>
  <c r="AD172" i="3"/>
  <c r="AF172" i="3"/>
  <c r="AH172" i="3"/>
  <c r="AJ172" i="3"/>
  <c r="AK172" i="3"/>
  <c r="AL172" i="3"/>
  <c r="AN172" i="3"/>
  <c r="AP172" i="3"/>
  <c r="AS172" i="3"/>
  <c r="AU172" i="3"/>
  <c r="AV172" i="3"/>
  <c r="BA172" i="3"/>
  <c r="BD172" i="3"/>
  <c r="BI172" i="3"/>
  <c r="BK172" i="3"/>
  <c r="BM172" i="3"/>
  <c r="BO172" i="3"/>
  <c r="BQ172" i="3"/>
  <c r="BS172" i="3"/>
  <c r="BV172" i="3"/>
  <c r="BY172" i="3"/>
  <c r="CE172" i="3"/>
  <c r="CI172" i="3"/>
  <c r="CJ172" i="3" s="1"/>
  <c r="CK172" i="3"/>
  <c r="CL172" i="3"/>
  <c r="CO172" i="3"/>
  <c r="CP172" i="3"/>
  <c r="CQ172" i="3"/>
  <c r="CR172" i="3"/>
  <c r="CS172" i="3"/>
  <c r="CT172" i="3"/>
  <c r="CU172" i="3" s="1"/>
  <c r="CV172" i="3"/>
  <c r="CW172" i="3" s="1"/>
  <c r="CY172" i="3"/>
  <c r="CZ172" i="3"/>
  <c r="DA172" i="3"/>
  <c r="DB172" i="3" s="1"/>
  <c r="DC172" i="3"/>
  <c r="E173" i="3"/>
  <c r="G173" i="3"/>
  <c r="M173" i="3"/>
  <c r="O173" i="3"/>
  <c r="R173" i="3"/>
  <c r="AD173" i="3"/>
  <c r="AF173" i="3"/>
  <c r="AH173" i="3"/>
  <c r="AJ173" i="3"/>
  <c r="AK173" i="3"/>
  <c r="AL173" i="3"/>
  <c r="AN173" i="3"/>
  <c r="AP173" i="3"/>
  <c r="AS173" i="3"/>
  <c r="AU173" i="3"/>
  <c r="AV173" i="3"/>
  <c r="BA173" i="3"/>
  <c r="BD173" i="3"/>
  <c r="BI173" i="3"/>
  <c r="BK173" i="3"/>
  <c r="BM173" i="3"/>
  <c r="BO173" i="3"/>
  <c r="BQ173" i="3"/>
  <c r="BS173" i="3"/>
  <c r="BV173" i="3"/>
  <c r="BY173" i="3"/>
  <c r="CE173" i="3"/>
  <c r="CI173" i="3"/>
  <c r="CJ173" i="3"/>
  <c r="CK173" i="3"/>
  <c r="CL173" i="3"/>
  <c r="CO173" i="3"/>
  <c r="CP173" i="3"/>
  <c r="CQ173" i="3"/>
  <c r="CR173" i="3"/>
  <c r="CS173" i="3" s="1"/>
  <c r="CT173" i="3"/>
  <c r="CU173" i="3"/>
  <c r="CV173" i="3"/>
  <c r="CW173" i="3"/>
  <c r="CY173" i="3"/>
  <c r="CZ173" i="3"/>
  <c r="DA173" i="3"/>
  <c r="DB173" i="3"/>
  <c r="DC173" i="3"/>
  <c r="E174" i="3"/>
  <c r="G174" i="3"/>
  <c r="M174" i="3"/>
  <c r="O174" i="3"/>
  <c r="R174" i="3"/>
  <c r="AD174" i="3"/>
  <c r="AF174" i="3"/>
  <c r="AH174" i="3"/>
  <c r="AJ174" i="3"/>
  <c r="AK174" i="3"/>
  <c r="AL174" i="3" s="1"/>
  <c r="AN174" i="3"/>
  <c r="AP174" i="3"/>
  <c r="AS174" i="3"/>
  <c r="AU174" i="3"/>
  <c r="AV174" i="3"/>
  <c r="BA174" i="3"/>
  <c r="BD174" i="3"/>
  <c r="BI174" i="3"/>
  <c r="BK174" i="3"/>
  <c r="BM174" i="3"/>
  <c r="BO174" i="3"/>
  <c r="BQ174" i="3"/>
  <c r="BS174" i="3"/>
  <c r="BV174" i="3"/>
  <c r="BY174" i="3"/>
  <c r="CE174" i="3"/>
  <c r="CI174" i="3"/>
  <c r="CJ174" i="3"/>
  <c r="CK174" i="3"/>
  <c r="CL174" i="3" s="1"/>
  <c r="CO174" i="3"/>
  <c r="CP174" i="3"/>
  <c r="CQ174" i="3" s="1"/>
  <c r="CR174" i="3"/>
  <c r="CS174" i="3" s="1"/>
  <c r="CT174" i="3"/>
  <c r="CU174" i="3"/>
  <c r="CV174" i="3"/>
  <c r="CW174" i="3" s="1"/>
  <c r="CY174" i="3"/>
  <c r="CZ174" i="3"/>
  <c r="DA174" i="3"/>
  <c r="DB174" i="3"/>
  <c r="DC174" i="3"/>
  <c r="E175" i="3"/>
  <c r="G175" i="3"/>
  <c r="M175" i="3"/>
  <c r="O175" i="3"/>
  <c r="R175" i="3"/>
  <c r="AD175" i="3"/>
  <c r="AF175" i="3"/>
  <c r="AH175" i="3"/>
  <c r="AJ175" i="3"/>
  <c r="AK175" i="3"/>
  <c r="AL175" i="3" s="1"/>
  <c r="AN175" i="3"/>
  <c r="AP175" i="3"/>
  <c r="AS175" i="3"/>
  <c r="AU175" i="3"/>
  <c r="AV175" i="3"/>
  <c r="BA175" i="3"/>
  <c r="BD175" i="3"/>
  <c r="BI175" i="3"/>
  <c r="BK175" i="3"/>
  <c r="BM175" i="3"/>
  <c r="BO175" i="3"/>
  <c r="BQ175" i="3"/>
  <c r="BS175" i="3"/>
  <c r="BV175" i="3"/>
  <c r="BY175" i="3"/>
  <c r="CE175" i="3"/>
  <c r="CI175" i="3"/>
  <c r="CJ175" i="3" s="1"/>
  <c r="CK175" i="3"/>
  <c r="CL175" i="3"/>
  <c r="CO175" i="3"/>
  <c r="CP175" i="3"/>
  <c r="CQ175" i="3" s="1"/>
  <c r="CR175" i="3"/>
  <c r="CS175" i="3"/>
  <c r="CT175" i="3"/>
  <c r="CU175" i="3" s="1"/>
  <c r="CV175" i="3"/>
  <c r="CW175" i="3" s="1"/>
  <c r="CY175" i="3"/>
  <c r="CZ175" i="3"/>
  <c r="DA175" i="3"/>
  <c r="DB175" i="3"/>
  <c r="DC175" i="3"/>
  <c r="E176" i="3"/>
  <c r="G176" i="3"/>
  <c r="M176" i="3"/>
  <c r="O176" i="3"/>
  <c r="R176" i="3"/>
  <c r="AD176" i="3"/>
  <c r="AF176" i="3"/>
  <c r="AH176" i="3"/>
  <c r="AJ176" i="3"/>
  <c r="AK176" i="3"/>
  <c r="AL176" i="3"/>
  <c r="AN176" i="3"/>
  <c r="AP176" i="3"/>
  <c r="AS176" i="3"/>
  <c r="AU176" i="3"/>
  <c r="AV176" i="3"/>
  <c r="BA176" i="3"/>
  <c r="BD176" i="3"/>
  <c r="BI176" i="3"/>
  <c r="BK176" i="3"/>
  <c r="BM176" i="3"/>
  <c r="BO176" i="3"/>
  <c r="BQ176" i="3"/>
  <c r="BS176" i="3"/>
  <c r="BV176" i="3"/>
  <c r="BY176" i="3"/>
  <c r="CE176" i="3"/>
  <c r="CI176" i="3"/>
  <c r="CJ176" i="3" s="1"/>
  <c r="CK176" i="3"/>
  <c r="CL176" i="3"/>
  <c r="CO176" i="3"/>
  <c r="CP176" i="3"/>
  <c r="CQ176" i="3"/>
  <c r="CR176" i="3"/>
  <c r="CS176" i="3"/>
  <c r="CT176" i="3"/>
  <c r="CU176" i="3" s="1"/>
  <c r="CV176" i="3"/>
  <c r="CW176" i="3"/>
  <c r="CY176" i="3"/>
  <c r="CZ176" i="3"/>
  <c r="DA176" i="3"/>
  <c r="DB176" i="3" s="1"/>
  <c r="DC176" i="3"/>
  <c r="E177" i="3"/>
  <c r="G177" i="3"/>
  <c r="M177" i="3"/>
  <c r="O177" i="3"/>
  <c r="R177" i="3"/>
  <c r="AD177" i="3"/>
  <c r="AF177" i="3"/>
  <c r="AH177" i="3"/>
  <c r="AJ177" i="3"/>
  <c r="AK177" i="3"/>
  <c r="AL177" i="3"/>
  <c r="AN177" i="3"/>
  <c r="AP177" i="3"/>
  <c r="AS177" i="3"/>
  <c r="AU177" i="3"/>
  <c r="AV177" i="3"/>
  <c r="BA177" i="3"/>
  <c r="BD177" i="3"/>
  <c r="BI177" i="3"/>
  <c r="BK177" i="3"/>
  <c r="BM177" i="3"/>
  <c r="BO177" i="3"/>
  <c r="BQ177" i="3"/>
  <c r="BS177" i="3"/>
  <c r="BV177" i="3"/>
  <c r="BY177" i="3"/>
  <c r="CE177" i="3"/>
  <c r="CI177" i="3"/>
  <c r="CJ177" i="3"/>
  <c r="CK177" i="3"/>
  <c r="CL177" i="3"/>
  <c r="CO177" i="3"/>
  <c r="CP177" i="3"/>
  <c r="CQ177" i="3"/>
  <c r="CR177" i="3"/>
  <c r="CS177" i="3"/>
  <c r="CT177" i="3"/>
  <c r="CU177" i="3" s="1"/>
  <c r="CV177" i="3"/>
  <c r="CW177" i="3"/>
  <c r="CY177" i="3"/>
  <c r="CZ177" i="3"/>
  <c r="DA177" i="3"/>
  <c r="DB177" i="3"/>
  <c r="DC177" i="3"/>
  <c r="E178" i="3"/>
  <c r="G178" i="3"/>
  <c r="M178" i="3"/>
  <c r="O178" i="3"/>
  <c r="R178" i="3"/>
  <c r="AD178" i="3"/>
  <c r="AF178" i="3"/>
  <c r="AH178" i="3"/>
  <c r="AJ178" i="3"/>
  <c r="AK178" i="3"/>
  <c r="AL178" i="3"/>
  <c r="AN178" i="3"/>
  <c r="AP178" i="3"/>
  <c r="AS178" i="3"/>
  <c r="AU178" i="3"/>
  <c r="AV178" i="3"/>
  <c r="BA178" i="3"/>
  <c r="BD178" i="3"/>
  <c r="BI178" i="3"/>
  <c r="BK178" i="3"/>
  <c r="BM178" i="3"/>
  <c r="BO178" i="3"/>
  <c r="BQ178" i="3"/>
  <c r="BS178" i="3"/>
  <c r="BV178" i="3"/>
  <c r="BY178" i="3"/>
  <c r="CE178" i="3"/>
  <c r="CI178" i="3"/>
  <c r="CJ178" i="3"/>
  <c r="CK178" i="3"/>
  <c r="CL178" i="3"/>
  <c r="CO178" i="3"/>
  <c r="CP178" i="3"/>
  <c r="CQ178" i="3" s="1"/>
  <c r="CR178" i="3"/>
  <c r="CS178" i="3"/>
  <c r="CT178" i="3"/>
  <c r="CU178" i="3"/>
  <c r="CV178" i="3"/>
  <c r="CW178" i="3" s="1"/>
  <c r="CY178" i="3"/>
  <c r="CZ178" i="3"/>
  <c r="DA178" i="3"/>
  <c r="DB178" i="3"/>
  <c r="DC178" i="3"/>
  <c r="E179" i="3"/>
  <c r="G179" i="3"/>
  <c r="M179" i="3"/>
  <c r="O179" i="3"/>
  <c r="R179" i="3"/>
  <c r="AD179" i="3"/>
  <c r="AF179" i="3"/>
  <c r="AH179" i="3"/>
  <c r="AJ179" i="3"/>
  <c r="AK179" i="3"/>
  <c r="AL179" i="3"/>
  <c r="AN179" i="3"/>
  <c r="AP179" i="3"/>
  <c r="AS179" i="3"/>
  <c r="AU179" i="3"/>
  <c r="AV179" i="3"/>
  <c r="BA179" i="3"/>
  <c r="BD179" i="3"/>
  <c r="BI179" i="3"/>
  <c r="BK179" i="3"/>
  <c r="BM179" i="3"/>
  <c r="BO179" i="3"/>
  <c r="BQ179" i="3"/>
  <c r="BS179" i="3"/>
  <c r="BV179" i="3"/>
  <c r="BY179" i="3"/>
  <c r="CE179" i="3"/>
  <c r="CI179" i="3"/>
  <c r="CJ179" i="3" s="1"/>
  <c r="CK179" i="3"/>
  <c r="CL179" i="3" s="1"/>
  <c r="CO179" i="3"/>
  <c r="CP179" i="3"/>
  <c r="CQ179" i="3" s="1"/>
  <c r="CR179" i="3"/>
  <c r="CS179" i="3"/>
  <c r="CT179" i="3"/>
  <c r="CU179" i="3" s="1"/>
  <c r="CV179" i="3"/>
  <c r="CW179" i="3" s="1"/>
  <c r="CY179" i="3"/>
  <c r="CZ179" i="3"/>
  <c r="DA179" i="3"/>
  <c r="DB179" i="3"/>
  <c r="DC179" i="3"/>
  <c r="E180" i="3"/>
  <c r="G180" i="3"/>
  <c r="M180" i="3"/>
  <c r="O180" i="3"/>
  <c r="R180" i="3"/>
  <c r="AD180" i="3"/>
  <c r="AF180" i="3"/>
  <c r="AH180" i="3"/>
  <c r="AJ180" i="3"/>
  <c r="AK180" i="3"/>
  <c r="AL180" i="3"/>
  <c r="AN180" i="3"/>
  <c r="AP180" i="3"/>
  <c r="AS180" i="3"/>
  <c r="AU180" i="3"/>
  <c r="AV180" i="3"/>
  <c r="BA180" i="3"/>
  <c r="BD180" i="3"/>
  <c r="BI180" i="3"/>
  <c r="BK180" i="3"/>
  <c r="BM180" i="3"/>
  <c r="BO180" i="3"/>
  <c r="BQ180" i="3"/>
  <c r="BS180" i="3"/>
  <c r="BV180" i="3"/>
  <c r="BY180" i="3"/>
  <c r="CE180" i="3"/>
  <c r="CI180" i="3"/>
  <c r="CJ180" i="3"/>
  <c r="CK180" i="3"/>
  <c r="CL180" i="3"/>
  <c r="CO180" i="3"/>
  <c r="CP180" i="3"/>
  <c r="CQ180" i="3"/>
  <c r="CR180" i="3"/>
  <c r="CS180" i="3"/>
  <c r="CT180" i="3"/>
  <c r="CU180" i="3" s="1"/>
  <c r="CV180" i="3"/>
  <c r="CW180" i="3"/>
  <c r="CY180" i="3"/>
  <c r="CZ180" i="3"/>
  <c r="DA180" i="3"/>
  <c r="DB180" i="3" s="1"/>
  <c r="DC180" i="3"/>
  <c r="E181" i="3"/>
  <c r="G181" i="3"/>
  <c r="M181" i="3"/>
  <c r="O181" i="3"/>
  <c r="R181" i="3"/>
  <c r="AD181" i="3"/>
  <c r="AF181" i="3"/>
  <c r="AH181" i="3"/>
  <c r="AJ181" i="3"/>
  <c r="AK181" i="3"/>
  <c r="AL181" i="3"/>
  <c r="AN181" i="3"/>
  <c r="AP181" i="3"/>
  <c r="AS181" i="3"/>
  <c r="AU181" i="3"/>
  <c r="AV181" i="3"/>
  <c r="BA181" i="3"/>
  <c r="BD181" i="3"/>
  <c r="BI181" i="3"/>
  <c r="BK181" i="3"/>
  <c r="BM181" i="3"/>
  <c r="BO181" i="3"/>
  <c r="BQ181" i="3"/>
  <c r="BS181" i="3"/>
  <c r="BV181" i="3"/>
  <c r="BY181" i="3"/>
  <c r="CE181" i="3"/>
  <c r="CI181" i="3"/>
  <c r="CJ181" i="3"/>
  <c r="CK181" i="3"/>
  <c r="CL181" i="3"/>
  <c r="CO181" i="3"/>
  <c r="CP181" i="3"/>
  <c r="CQ181" i="3"/>
  <c r="CR181" i="3"/>
  <c r="CS181" i="3"/>
  <c r="CT181" i="3"/>
  <c r="CU181" i="3"/>
  <c r="CV181" i="3"/>
  <c r="CW181" i="3"/>
  <c r="CY181" i="3"/>
  <c r="CZ181" i="3"/>
  <c r="DA181" i="3"/>
  <c r="DB181" i="3" s="1"/>
  <c r="DC181" i="3"/>
  <c r="E182" i="3"/>
  <c r="G182" i="3"/>
  <c r="M182" i="3"/>
  <c r="O182" i="3"/>
  <c r="R182" i="3"/>
  <c r="AD182" i="3"/>
  <c r="AF182" i="3"/>
  <c r="AH182" i="3"/>
  <c r="AJ182" i="3"/>
  <c r="AK182" i="3"/>
  <c r="AL182" i="3"/>
  <c r="AN182" i="3"/>
  <c r="AP182" i="3"/>
  <c r="AS182" i="3"/>
  <c r="AU182" i="3"/>
  <c r="AV182" i="3"/>
  <c r="BA182" i="3"/>
  <c r="BD182" i="3"/>
  <c r="BI182" i="3"/>
  <c r="BK182" i="3"/>
  <c r="BM182" i="3"/>
  <c r="BO182" i="3"/>
  <c r="BQ182" i="3"/>
  <c r="BS182" i="3"/>
  <c r="BV182" i="3"/>
  <c r="BY182" i="3"/>
  <c r="CE182" i="3"/>
  <c r="CI182" i="3"/>
  <c r="CJ182" i="3"/>
  <c r="CK182" i="3"/>
  <c r="CL182" i="3"/>
  <c r="CO182" i="3"/>
  <c r="CP182" i="3"/>
  <c r="CQ182" i="3" s="1"/>
  <c r="CR182" i="3"/>
  <c r="CS182" i="3" s="1"/>
  <c r="CT182" i="3"/>
  <c r="CU182" i="3" s="1"/>
  <c r="CV182" i="3"/>
  <c r="CW182" i="3" s="1"/>
  <c r="CY182" i="3"/>
  <c r="CZ182" i="3"/>
  <c r="DA182" i="3"/>
  <c r="DB182" i="3"/>
  <c r="DC182" i="3"/>
  <c r="E183" i="3"/>
  <c r="G183" i="3"/>
  <c r="M183" i="3"/>
  <c r="O183" i="3"/>
  <c r="R183" i="3"/>
  <c r="AD183" i="3"/>
  <c r="AF183" i="3"/>
  <c r="AH183" i="3"/>
  <c r="AJ183" i="3"/>
  <c r="AK183" i="3"/>
  <c r="AL183" i="3"/>
  <c r="AN183" i="3"/>
  <c r="AP183" i="3"/>
  <c r="AS183" i="3"/>
  <c r="AU183" i="3"/>
  <c r="AV183" i="3"/>
  <c r="BA183" i="3"/>
  <c r="BD183" i="3"/>
  <c r="BI183" i="3"/>
  <c r="BK183" i="3"/>
  <c r="BM183" i="3"/>
  <c r="BO183" i="3"/>
  <c r="BQ183" i="3"/>
  <c r="BS183" i="3"/>
  <c r="BV183" i="3"/>
  <c r="BY183" i="3"/>
  <c r="CE183" i="3"/>
  <c r="CI183" i="3"/>
  <c r="CJ183" i="3" s="1"/>
  <c r="CK183" i="3"/>
  <c r="CL183" i="3"/>
  <c r="CO183" i="3"/>
  <c r="CP183" i="3"/>
  <c r="CQ183" i="3"/>
  <c r="CR183" i="3"/>
  <c r="CS183" i="3"/>
  <c r="CT183" i="3"/>
  <c r="CU183" i="3" s="1"/>
  <c r="CV183" i="3"/>
  <c r="CW183" i="3" s="1"/>
  <c r="CY183" i="3"/>
  <c r="CZ183" i="3"/>
  <c r="DA183" i="3"/>
  <c r="DB183" i="3"/>
  <c r="DC183" i="3"/>
  <c r="E184" i="3"/>
  <c r="G184" i="3"/>
  <c r="M184" i="3"/>
  <c r="O184" i="3"/>
  <c r="R184" i="3"/>
  <c r="AD184" i="3"/>
  <c r="AF184" i="3"/>
  <c r="AH184" i="3"/>
  <c r="AJ184" i="3"/>
  <c r="AK184" i="3"/>
  <c r="AL184" i="3"/>
  <c r="AN184" i="3"/>
  <c r="AP184" i="3"/>
  <c r="AS184" i="3"/>
  <c r="AU184" i="3"/>
  <c r="AV184" i="3"/>
  <c r="BA184" i="3"/>
  <c r="BD184" i="3"/>
  <c r="BI184" i="3"/>
  <c r="BK184" i="3"/>
  <c r="BM184" i="3"/>
  <c r="BO184" i="3"/>
  <c r="BQ184" i="3"/>
  <c r="BS184" i="3"/>
  <c r="BV184" i="3"/>
  <c r="BY184" i="3"/>
  <c r="CE184" i="3"/>
  <c r="CI184" i="3"/>
  <c r="CJ184" i="3" s="1"/>
  <c r="CK184" i="3"/>
  <c r="CL184" i="3"/>
  <c r="CO184" i="3"/>
  <c r="CP184" i="3"/>
  <c r="CQ184" i="3" s="1"/>
  <c r="CR184" i="3"/>
  <c r="CS184" i="3"/>
  <c r="CT184" i="3"/>
  <c r="CU184" i="3" s="1"/>
  <c r="CV184" i="3"/>
  <c r="CW184" i="3" s="1"/>
  <c r="CY184" i="3"/>
  <c r="CZ184" i="3"/>
  <c r="DA184" i="3"/>
  <c r="DB184" i="3" s="1"/>
  <c r="DC184" i="3"/>
  <c r="E185" i="3"/>
  <c r="G185" i="3"/>
  <c r="M185" i="3"/>
  <c r="O185" i="3"/>
  <c r="R185" i="3"/>
  <c r="AD185" i="3"/>
  <c r="AF185" i="3"/>
  <c r="AH185" i="3"/>
  <c r="AJ185" i="3"/>
  <c r="AK185" i="3"/>
  <c r="AL185" i="3"/>
  <c r="AN185" i="3"/>
  <c r="AP185" i="3"/>
  <c r="AS185" i="3"/>
  <c r="AU185" i="3"/>
  <c r="AV185" i="3"/>
  <c r="BA185" i="3"/>
  <c r="BD185" i="3"/>
  <c r="BI185" i="3"/>
  <c r="BK185" i="3"/>
  <c r="BM185" i="3"/>
  <c r="BO185" i="3"/>
  <c r="BQ185" i="3"/>
  <c r="BS185" i="3"/>
  <c r="BV185" i="3"/>
  <c r="BY185" i="3"/>
  <c r="CE185" i="3"/>
  <c r="CI185" i="3"/>
  <c r="CJ185" i="3"/>
  <c r="CK185" i="3"/>
  <c r="CL185" i="3"/>
  <c r="CO185" i="3"/>
  <c r="CP185" i="3"/>
  <c r="CQ185" i="3"/>
  <c r="CR185" i="3"/>
  <c r="CS185" i="3" s="1"/>
  <c r="CT185" i="3"/>
  <c r="CU185" i="3"/>
  <c r="CV185" i="3"/>
  <c r="CW185" i="3"/>
  <c r="CY185" i="3"/>
  <c r="CZ185" i="3"/>
  <c r="DA185" i="3"/>
  <c r="DB185" i="3"/>
  <c r="DC185" i="3"/>
  <c r="E186" i="3"/>
  <c r="G186" i="3"/>
  <c r="M186" i="3"/>
  <c r="O186" i="3"/>
  <c r="R186" i="3"/>
  <c r="AD186" i="3"/>
  <c r="AF186" i="3"/>
  <c r="AH186" i="3"/>
  <c r="AJ186" i="3"/>
  <c r="AK186" i="3"/>
  <c r="AL186" i="3" s="1"/>
  <c r="AN186" i="3"/>
  <c r="AP186" i="3"/>
  <c r="AS186" i="3"/>
  <c r="AU186" i="3"/>
  <c r="AV186" i="3"/>
  <c r="BA186" i="3"/>
  <c r="BD186" i="3"/>
  <c r="BI186" i="3"/>
  <c r="BK186" i="3"/>
  <c r="BM186" i="3"/>
  <c r="BO186" i="3"/>
  <c r="BQ186" i="3"/>
  <c r="BS186" i="3"/>
  <c r="BV186" i="3"/>
  <c r="BY186" i="3"/>
  <c r="CE186" i="3"/>
  <c r="CI186" i="3"/>
  <c r="CJ186" i="3"/>
  <c r="CK186" i="3"/>
  <c r="CL186" i="3" s="1"/>
  <c r="CO186" i="3"/>
  <c r="CP186" i="3"/>
  <c r="CQ186" i="3" s="1"/>
  <c r="CR186" i="3"/>
  <c r="CS186" i="3" s="1"/>
  <c r="CT186" i="3"/>
  <c r="CU186" i="3"/>
  <c r="CV186" i="3"/>
  <c r="CW186" i="3" s="1"/>
  <c r="CY186" i="3"/>
  <c r="CZ186" i="3"/>
  <c r="DA186" i="3"/>
  <c r="DB186" i="3"/>
  <c r="DC186" i="3"/>
  <c r="E187" i="3"/>
  <c r="G187" i="3"/>
  <c r="M187" i="3"/>
  <c r="O187" i="3"/>
  <c r="R187" i="3"/>
  <c r="AD187" i="3"/>
  <c r="AF187" i="3"/>
  <c r="AH187" i="3"/>
  <c r="AJ187" i="3"/>
  <c r="AK187" i="3"/>
  <c r="AL187" i="3"/>
  <c r="AN187" i="3"/>
  <c r="AP187" i="3"/>
  <c r="AS187" i="3"/>
  <c r="AU187" i="3"/>
  <c r="AV187" i="3"/>
  <c r="BA187" i="3"/>
  <c r="BD187" i="3"/>
  <c r="BI187" i="3"/>
  <c r="BK187" i="3"/>
  <c r="BM187" i="3"/>
  <c r="BO187" i="3"/>
  <c r="BQ187" i="3"/>
  <c r="BS187" i="3"/>
  <c r="BV187" i="3"/>
  <c r="BY187" i="3"/>
  <c r="CE187" i="3"/>
  <c r="CI187" i="3"/>
  <c r="CJ187" i="3" s="1"/>
  <c r="CK187" i="3"/>
  <c r="CL187" i="3"/>
  <c r="CO187" i="3"/>
  <c r="CP187" i="3"/>
  <c r="CQ187" i="3" s="1"/>
  <c r="CR187" i="3"/>
  <c r="CS187" i="3"/>
  <c r="CT187" i="3"/>
  <c r="CU187" i="3"/>
  <c r="CV187" i="3"/>
  <c r="CW187" i="3" s="1"/>
  <c r="CY187" i="3"/>
  <c r="CZ187" i="3"/>
  <c r="DA187" i="3"/>
  <c r="DB187" i="3"/>
  <c r="DC187" i="3"/>
  <c r="E188" i="3"/>
  <c r="G188" i="3"/>
  <c r="M188" i="3"/>
  <c r="O188" i="3"/>
  <c r="R188" i="3"/>
  <c r="AD188" i="3"/>
  <c r="AF188" i="3"/>
  <c r="AH188" i="3"/>
  <c r="AJ188" i="3"/>
  <c r="AK188" i="3"/>
  <c r="AL188" i="3"/>
  <c r="AN188" i="3"/>
  <c r="AP188" i="3"/>
  <c r="AS188" i="3"/>
  <c r="AU188" i="3"/>
  <c r="AV188" i="3"/>
  <c r="BA188" i="3"/>
  <c r="BD188" i="3"/>
  <c r="BI188" i="3"/>
  <c r="BK188" i="3"/>
  <c r="BM188" i="3"/>
  <c r="BO188" i="3"/>
  <c r="BQ188" i="3"/>
  <c r="BS188" i="3"/>
  <c r="BV188" i="3"/>
  <c r="BY188" i="3"/>
  <c r="CE188" i="3"/>
  <c r="CI188" i="3"/>
  <c r="CJ188" i="3" s="1"/>
  <c r="CK188" i="3"/>
  <c r="CL188" i="3"/>
  <c r="CO188" i="3"/>
  <c r="CP188" i="3"/>
  <c r="CQ188" i="3"/>
  <c r="CR188" i="3"/>
  <c r="CS188" i="3"/>
  <c r="CT188" i="3"/>
  <c r="CU188" i="3" s="1"/>
  <c r="CV188" i="3"/>
  <c r="CW188" i="3" s="1"/>
  <c r="CY188" i="3"/>
  <c r="CZ188" i="3"/>
  <c r="DA188" i="3"/>
  <c r="DB188" i="3" s="1"/>
  <c r="DC188" i="3"/>
  <c r="E189" i="3"/>
  <c r="G189" i="3"/>
  <c r="M189" i="3"/>
  <c r="O189" i="3"/>
  <c r="R189" i="3"/>
  <c r="AD189" i="3"/>
  <c r="AF189" i="3"/>
  <c r="AH189" i="3"/>
  <c r="AJ189" i="3"/>
  <c r="AK189" i="3"/>
  <c r="AL189" i="3"/>
  <c r="AN189" i="3"/>
  <c r="AP189" i="3"/>
  <c r="AS189" i="3"/>
  <c r="AU189" i="3"/>
  <c r="AV189" i="3"/>
  <c r="BA189" i="3"/>
  <c r="BD189" i="3"/>
  <c r="BI189" i="3"/>
  <c r="BK189" i="3"/>
  <c r="BM189" i="3"/>
  <c r="BO189" i="3"/>
  <c r="BQ189" i="3"/>
  <c r="BS189" i="3"/>
  <c r="BV189" i="3"/>
  <c r="BY189" i="3"/>
  <c r="CE189" i="3"/>
  <c r="CI189" i="3"/>
  <c r="CJ189" i="3"/>
  <c r="CK189" i="3"/>
  <c r="CL189" i="3"/>
  <c r="CO189" i="3"/>
  <c r="CP189" i="3"/>
  <c r="CQ189" i="3"/>
  <c r="CR189" i="3"/>
  <c r="CS189" i="3" s="1"/>
  <c r="CT189" i="3"/>
  <c r="CU189" i="3"/>
  <c r="CV189" i="3"/>
  <c r="CW189" i="3"/>
  <c r="CY189" i="3"/>
  <c r="CZ189" i="3"/>
  <c r="DA189" i="3"/>
  <c r="DB189" i="3"/>
  <c r="DC189" i="3"/>
  <c r="E190" i="3"/>
  <c r="G190" i="3"/>
  <c r="M190" i="3"/>
  <c r="O190" i="3"/>
  <c r="R190" i="3"/>
  <c r="AD190" i="3"/>
  <c r="AF190" i="3"/>
  <c r="AH190" i="3"/>
  <c r="AJ190" i="3"/>
  <c r="AK190" i="3"/>
  <c r="AL190" i="3" s="1"/>
  <c r="AN190" i="3"/>
  <c r="AP190" i="3"/>
  <c r="AS190" i="3"/>
  <c r="AU190" i="3"/>
  <c r="AV190" i="3"/>
  <c r="BA190" i="3"/>
  <c r="BD190" i="3"/>
  <c r="BI190" i="3"/>
  <c r="BK190" i="3"/>
  <c r="BM190" i="3"/>
  <c r="BO190" i="3"/>
  <c r="BQ190" i="3"/>
  <c r="BS190" i="3"/>
  <c r="BV190" i="3"/>
  <c r="BY190" i="3"/>
  <c r="CE190" i="3"/>
  <c r="CI190" i="3"/>
  <c r="CJ190" i="3"/>
  <c r="CK190" i="3"/>
  <c r="CL190" i="3" s="1"/>
  <c r="CO190" i="3"/>
  <c r="CP190" i="3"/>
  <c r="CQ190" i="3" s="1"/>
  <c r="CR190" i="3"/>
  <c r="CS190" i="3" s="1"/>
  <c r="CT190" i="3"/>
  <c r="CU190" i="3" s="1"/>
  <c r="CV190" i="3"/>
  <c r="CW190" i="3" s="1"/>
  <c r="CY190" i="3"/>
  <c r="CZ190" i="3"/>
  <c r="DA190" i="3"/>
  <c r="DB190" i="3" s="1"/>
  <c r="DC190" i="3"/>
  <c r="E191" i="3"/>
  <c r="G191" i="3"/>
  <c r="M191" i="3"/>
  <c r="O191" i="3"/>
  <c r="R191" i="3"/>
  <c r="AD191" i="3"/>
  <c r="AF191" i="3"/>
  <c r="AH191" i="3"/>
  <c r="AJ191" i="3"/>
  <c r="AK191" i="3"/>
  <c r="AL191" i="3"/>
  <c r="AN191" i="3"/>
  <c r="AP191" i="3"/>
  <c r="AS191" i="3"/>
  <c r="AU191" i="3"/>
  <c r="AV191" i="3"/>
  <c r="BA191" i="3"/>
  <c r="BD191" i="3"/>
  <c r="BI191" i="3"/>
  <c r="BK191" i="3"/>
  <c r="BM191" i="3"/>
  <c r="BO191" i="3"/>
  <c r="BQ191" i="3"/>
  <c r="BS191" i="3"/>
  <c r="BV191" i="3"/>
  <c r="BY191" i="3"/>
  <c r="CE191" i="3"/>
  <c r="CI191" i="3"/>
  <c r="CJ191" i="3" s="1"/>
  <c r="CK191" i="3"/>
  <c r="CL191" i="3"/>
  <c r="CO191" i="3"/>
  <c r="CP191" i="3"/>
  <c r="CQ191" i="3"/>
  <c r="CR191" i="3"/>
  <c r="CS191" i="3"/>
  <c r="CT191" i="3"/>
  <c r="CU191" i="3"/>
  <c r="CV191" i="3"/>
  <c r="CW191" i="3" s="1"/>
  <c r="CY191" i="3"/>
  <c r="CZ191" i="3"/>
  <c r="DA191" i="3"/>
  <c r="DB191" i="3"/>
  <c r="DC191" i="3"/>
  <c r="E192" i="3"/>
  <c r="G192" i="3"/>
  <c r="M192" i="3"/>
  <c r="O192" i="3"/>
  <c r="R192" i="3"/>
  <c r="AD192" i="3"/>
  <c r="AF192" i="3"/>
  <c r="AH192" i="3"/>
  <c r="AJ192" i="3"/>
  <c r="AK192" i="3"/>
  <c r="AL192" i="3"/>
  <c r="AN192" i="3"/>
  <c r="AP192" i="3"/>
  <c r="AS192" i="3"/>
  <c r="AU192" i="3"/>
  <c r="AV192" i="3"/>
  <c r="BA192" i="3"/>
  <c r="BD192" i="3"/>
  <c r="BI192" i="3"/>
  <c r="BK192" i="3"/>
  <c r="BM192" i="3"/>
  <c r="BO192" i="3"/>
  <c r="BQ192" i="3"/>
  <c r="BS192" i="3"/>
  <c r="BV192" i="3"/>
  <c r="BY192" i="3"/>
  <c r="CE192" i="3"/>
  <c r="CI192" i="3"/>
  <c r="CJ192" i="3" s="1"/>
  <c r="CK192" i="3"/>
  <c r="CL192" i="3"/>
  <c r="CO192" i="3"/>
  <c r="CP192" i="3"/>
  <c r="CQ192" i="3"/>
  <c r="CR192" i="3"/>
  <c r="CS192" i="3"/>
  <c r="CT192" i="3"/>
  <c r="CU192" i="3" s="1"/>
  <c r="CV192" i="3"/>
  <c r="CW192" i="3"/>
  <c r="CY192" i="3"/>
  <c r="CZ192" i="3"/>
  <c r="DA192" i="3"/>
  <c r="DB192" i="3" s="1"/>
  <c r="DC192" i="3"/>
  <c r="E193" i="3"/>
  <c r="G193" i="3"/>
  <c r="M193" i="3"/>
  <c r="O193" i="3"/>
  <c r="R193" i="3"/>
  <c r="AD193" i="3"/>
  <c r="AF193" i="3"/>
  <c r="AH193" i="3"/>
  <c r="AJ193" i="3"/>
  <c r="AK193" i="3"/>
  <c r="AL193" i="3"/>
  <c r="AN193" i="3"/>
  <c r="AP193" i="3"/>
  <c r="AS193" i="3"/>
  <c r="AU193" i="3"/>
  <c r="AV193" i="3"/>
  <c r="BA193" i="3"/>
  <c r="BD193" i="3"/>
  <c r="BI193" i="3"/>
  <c r="BK193" i="3"/>
  <c r="BM193" i="3"/>
  <c r="BO193" i="3"/>
  <c r="BQ193" i="3"/>
  <c r="BS193" i="3"/>
  <c r="BV193" i="3"/>
  <c r="BY193" i="3"/>
  <c r="CE193" i="3"/>
  <c r="CI193" i="3"/>
  <c r="CJ193" i="3"/>
  <c r="CK193" i="3"/>
  <c r="CL193" i="3"/>
  <c r="CO193" i="3"/>
  <c r="CP193" i="3"/>
  <c r="CQ193" i="3"/>
  <c r="CR193" i="3"/>
  <c r="CS193" i="3"/>
  <c r="CT193" i="3"/>
  <c r="CU193" i="3" s="1"/>
  <c r="CV193" i="3"/>
  <c r="CW193" i="3"/>
  <c r="CY193" i="3"/>
  <c r="CZ193" i="3"/>
  <c r="DA193" i="3"/>
  <c r="DB193" i="3"/>
  <c r="DC193" i="3"/>
  <c r="E194" i="3"/>
  <c r="G194" i="3"/>
  <c r="M194" i="3"/>
  <c r="O194" i="3"/>
  <c r="R194" i="3"/>
  <c r="AD194" i="3"/>
  <c r="AF194" i="3"/>
  <c r="AH194" i="3"/>
  <c r="AJ194" i="3"/>
  <c r="AK194" i="3"/>
  <c r="AL194" i="3"/>
  <c r="AN194" i="3"/>
  <c r="AP194" i="3"/>
  <c r="AS194" i="3"/>
  <c r="AU194" i="3"/>
  <c r="AV194" i="3"/>
  <c r="BA194" i="3"/>
  <c r="BD194" i="3"/>
  <c r="BI194" i="3"/>
  <c r="BK194" i="3"/>
  <c r="BM194" i="3"/>
  <c r="BO194" i="3"/>
  <c r="BQ194" i="3"/>
  <c r="BS194" i="3"/>
  <c r="BV194" i="3"/>
  <c r="BY194" i="3"/>
  <c r="CE194" i="3"/>
  <c r="CI194" i="3"/>
  <c r="CJ194" i="3"/>
  <c r="CK194" i="3"/>
  <c r="CL194" i="3"/>
  <c r="CO194" i="3"/>
  <c r="CP194" i="3"/>
  <c r="CQ194" i="3" s="1"/>
  <c r="CR194" i="3"/>
  <c r="CS194" i="3" s="1"/>
  <c r="CT194" i="3"/>
  <c r="CU194" i="3" s="1"/>
  <c r="CV194" i="3"/>
  <c r="CW194" i="3" s="1"/>
  <c r="CY194" i="3"/>
  <c r="CZ194" i="3"/>
  <c r="DA194" i="3"/>
  <c r="DB194" i="3"/>
  <c r="DC194" i="3"/>
  <c r="E195" i="3"/>
  <c r="G195" i="3"/>
  <c r="M195" i="3"/>
  <c r="O195" i="3"/>
  <c r="R195" i="3"/>
  <c r="AD195" i="3"/>
  <c r="AF195" i="3"/>
  <c r="AH195" i="3"/>
  <c r="AJ195" i="3"/>
  <c r="AK195" i="3"/>
  <c r="AL195" i="3"/>
  <c r="AN195" i="3"/>
  <c r="AP195" i="3"/>
  <c r="AS195" i="3"/>
  <c r="AU195" i="3"/>
  <c r="AV195" i="3"/>
  <c r="BA195" i="3"/>
  <c r="BD195" i="3"/>
  <c r="BI195" i="3"/>
  <c r="BK195" i="3"/>
  <c r="BM195" i="3"/>
  <c r="BO195" i="3"/>
  <c r="BQ195" i="3"/>
  <c r="BS195" i="3"/>
  <c r="BV195" i="3"/>
  <c r="BY195" i="3"/>
  <c r="CE195" i="3"/>
  <c r="CI195" i="3"/>
  <c r="CJ195" i="3" s="1"/>
  <c r="CK195" i="3"/>
  <c r="CL195" i="3" s="1"/>
  <c r="CO195" i="3"/>
  <c r="CP195" i="3"/>
  <c r="CQ195" i="3"/>
  <c r="CR195" i="3"/>
  <c r="CS195" i="3"/>
  <c r="CT195" i="3"/>
  <c r="CU195" i="3"/>
  <c r="CV195" i="3"/>
  <c r="CW195" i="3" s="1"/>
  <c r="CY195" i="3"/>
  <c r="CZ195" i="3"/>
  <c r="DA195" i="3"/>
  <c r="DB195" i="3"/>
  <c r="DC195" i="3"/>
  <c r="E196" i="3"/>
  <c r="G196" i="3"/>
  <c r="M196" i="3"/>
  <c r="O196" i="3"/>
  <c r="R196" i="3"/>
  <c r="AD196" i="3"/>
  <c r="AF196" i="3"/>
  <c r="AH196" i="3"/>
  <c r="AJ196" i="3"/>
  <c r="AK196" i="3"/>
  <c r="AL196" i="3"/>
  <c r="AN196" i="3"/>
  <c r="AP196" i="3"/>
  <c r="AS196" i="3"/>
  <c r="AU196" i="3"/>
  <c r="AV196" i="3"/>
  <c r="BA196" i="3"/>
  <c r="BD196" i="3"/>
  <c r="BI196" i="3"/>
  <c r="BK196" i="3"/>
  <c r="BM196" i="3"/>
  <c r="BO196" i="3"/>
  <c r="BQ196" i="3"/>
  <c r="BS196" i="3"/>
  <c r="BV196" i="3"/>
  <c r="BY196" i="3"/>
  <c r="CE196" i="3"/>
  <c r="CI196" i="3"/>
  <c r="CJ196" i="3" s="1"/>
  <c r="CK196" i="3"/>
  <c r="CL196" i="3"/>
  <c r="CO196" i="3"/>
  <c r="CP196" i="3"/>
  <c r="CQ196" i="3"/>
  <c r="CR196" i="3"/>
  <c r="CS196" i="3"/>
  <c r="CT196" i="3"/>
  <c r="CU196" i="3" s="1"/>
  <c r="CV196" i="3"/>
  <c r="CW196" i="3"/>
  <c r="CY196" i="3"/>
  <c r="CZ196" i="3"/>
  <c r="DA196" i="3"/>
  <c r="DB196" i="3" s="1"/>
  <c r="DC196" i="3"/>
  <c r="E197" i="3"/>
  <c r="G197" i="3"/>
  <c r="M197" i="3"/>
  <c r="O197" i="3"/>
  <c r="R197" i="3"/>
  <c r="AD197" i="3"/>
  <c r="AF197" i="3"/>
  <c r="AH197" i="3"/>
  <c r="AJ197" i="3"/>
  <c r="AK197" i="3"/>
  <c r="AL197" i="3"/>
  <c r="AN197" i="3"/>
  <c r="AP197" i="3"/>
  <c r="AS197" i="3"/>
  <c r="AU197" i="3"/>
  <c r="AV197" i="3"/>
  <c r="BA197" i="3"/>
  <c r="BD197" i="3"/>
  <c r="BI197" i="3"/>
  <c r="BK197" i="3"/>
  <c r="BM197" i="3"/>
  <c r="BO197" i="3"/>
  <c r="BQ197" i="3"/>
  <c r="BS197" i="3"/>
  <c r="BV197" i="3"/>
  <c r="BY197" i="3"/>
  <c r="CE197" i="3"/>
  <c r="CI197" i="3"/>
  <c r="CJ197" i="3" s="1"/>
  <c r="CK197" i="3"/>
  <c r="CL197" i="3"/>
  <c r="CO197" i="3"/>
  <c r="CP197" i="3"/>
  <c r="CQ197" i="3"/>
  <c r="CR197" i="3"/>
  <c r="CS197" i="3"/>
  <c r="CT197" i="3"/>
  <c r="CU197" i="3" s="1"/>
  <c r="CV197" i="3"/>
  <c r="CW197" i="3"/>
  <c r="CY197" i="3"/>
  <c r="CZ197" i="3"/>
  <c r="DA197" i="3"/>
  <c r="DB197" i="3" s="1"/>
  <c r="DC197" i="3"/>
  <c r="E198" i="3"/>
  <c r="G198" i="3"/>
  <c r="M198" i="3"/>
  <c r="O198" i="3"/>
  <c r="R198" i="3"/>
  <c r="AD198" i="3"/>
  <c r="AF198" i="3"/>
  <c r="AH198" i="3"/>
  <c r="AJ198" i="3"/>
  <c r="AK198" i="3"/>
  <c r="AL198" i="3"/>
  <c r="AN198" i="3"/>
  <c r="AP198" i="3"/>
  <c r="AS198" i="3"/>
  <c r="AU198" i="3"/>
  <c r="AV198" i="3"/>
  <c r="BA198" i="3"/>
  <c r="BD198" i="3"/>
  <c r="BI198" i="3"/>
  <c r="BK198" i="3"/>
  <c r="BM198" i="3"/>
  <c r="BO198" i="3"/>
  <c r="BQ198" i="3"/>
  <c r="BS198" i="3"/>
  <c r="BV198" i="3"/>
  <c r="BY198" i="3"/>
  <c r="CE198" i="3"/>
  <c r="CI198" i="3"/>
  <c r="CJ198" i="3"/>
  <c r="CK198" i="3"/>
  <c r="CL198" i="3"/>
  <c r="CO198" i="3"/>
  <c r="CP198" i="3"/>
  <c r="CQ198" i="3" s="1"/>
  <c r="CR198" i="3"/>
  <c r="CS198" i="3"/>
  <c r="CT198" i="3"/>
  <c r="CU198" i="3"/>
  <c r="CV198" i="3"/>
  <c r="CW198" i="3" s="1"/>
  <c r="CY198" i="3"/>
  <c r="CZ198" i="3"/>
  <c r="DA198" i="3"/>
  <c r="DB198" i="3"/>
  <c r="DC198" i="3"/>
  <c r="E199" i="3"/>
  <c r="G199" i="3"/>
  <c r="M199" i="3"/>
  <c r="O199" i="3"/>
  <c r="R199" i="3"/>
  <c r="AD199" i="3"/>
  <c r="AF199" i="3"/>
  <c r="AH199" i="3"/>
  <c r="AJ199" i="3"/>
  <c r="AK199" i="3"/>
  <c r="AL199" i="3" s="1"/>
  <c r="AN199" i="3"/>
  <c r="AP199" i="3"/>
  <c r="AS199" i="3"/>
  <c r="AU199" i="3"/>
  <c r="AV199" i="3"/>
  <c r="BA199" i="3"/>
  <c r="BD199" i="3"/>
  <c r="BI199" i="3"/>
  <c r="BK199" i="3"/>
  <c r="BM199" i="3"/>
  <c r="BO199" i="3"/>
  <c r="BQ199" i="3"/>
  <c r="BS199" i="3"/>
  <c r="BV199" i="3"/>
  <c r="BY199" i="3"/>
  <c r="CE199" i="3"/>
  <c r="CI199" i="3"/>
  <c r="CJ199" i="3"/>
  <c r="CK199" i="3"/>
  <c r="CL199" i="3" s="1"/>
  <c r="CO199" i="3"/>
  <c r="CP199" i="3"/>
  <c r="CQ199" i="3"/>
  <c r="CR199" i="3"/>
  <c r="CS199" i="3"/>
  <c r="CT199" i="3"/>
  <c r="CU199" i="3" s="1"/>
  <c r="CV199" i="3"/>
  <c r="CW199" i="3" s="1"/>
  <c r="CY199" i="3"/>
  <c r="CZ199" i="3"/>
  <c r="DA199" i="3"/>
  <c r="DB199" i="3"/>
  <c r="DC199" i="3"/>
  <c r="E200" i="3"/>
  <c r="G200" i="3"/>
  <c r="M200" i="3"/>
  <c r="O200" i="3"/>
  <c r="R200" i="3"/>
  <c r="AD200" i="3"/>
  <c r="AF200" i="3"/>
  <c r="AH200" i="3"/>
  <c r="AJ200" i="3"/>
  <c r="AK200" i="3"/>
  <c r="AL200" i="3"/>
  <c r="AN200" i="3"/>
  <c r="AP200" i="3"/>
  <c r="AS200" i="3"/>
  <c r="AU200" i="3"/>
  <c r="AV200" i="3"/>
  <c r="BA200" i="3"/>
  <c r="BD200" i="3"/>
  <c r="BI200" i="3"/>
  <c r="BK200" i="3"/>
  <c r="BM200" i="3"/>
  <c r="BO200" i="3"/>
  <c r="BQ200" i="3"/>
  <c r="BS200" i="3"/>
  <c r="BV200" i="3"/>
  <c r="BY200" i="3"/>
  <c r="CE200" i="3"/>
  <c r="CI200" i="3"/>
  <c r="CJ200" i="3"/>
  <c r="CK200" i="3"/>
  <c r="CL200" i="3"/>
  <c r="CO200" i="3"/>
  <c r="CP200" i="3"/>
  <c r="CQ200" i="3" s="1"/>
  <c r="CR200" i="3"/>
  <c r="CS200" i="3"/>
  <c r="CT200" i="3"/>
  <c r="CU200" i="3"/>
  <c r="CV200" i="3"/>
  <c r="CW200" i="3" s="1"/>
  <c r="CY200" i="3"/>
  <c r="CZ200" i="3"/>
  <c r="DA200" i="3"/>
  <c r="DB200" i="3"/>
  <c r="DC200" i="3"/>
  <c r="E201" i="3"/>
  <c r="G201" i="3"/>
  <c r="M201" i="3"/>
  <c r="O201" i="3"/>
  <c r="R201" i="3"/>
  <c r="AD201" i="3"/>
  <c r="AF201" i="3"/>
  <c r="AH201" i="3"/>
  <c r="AJ201" i="3"/>
  <c r="AK201" i="3"/>
  <c r="AL201" i="3"/>
  <c r="AN201" i="3"/>
  <c r="AP201" i="3"/>
  <c r="AS201" i="3"/>
  <c r="AU201" i="3"/>
  <c r="AV201" i="3"/>
  <c r="BA201" i="3"/>
  <c r="BD201" i="3"/>
  <c r="BI201" i="3"/>
  <c r="BK201" i="3"/>
  <c r="BM201" i="3"/>
  <c r="BO201" i="3"/>
  <c r="BQ201" i="3"/>
  <c r="BS201" i="3"/>
  <c r="BV201" i="3"/>
  <c r="BY201" i="3"/>
  <c r="CE201" i="3"/>
  <c r="CI201" i="3"/>
  <c r="CJ201" i="3" s="1"/>
  <c r="CK201" i="3"/>
  <c r="CL201" i="3"/>
  <c r="CO201" i="3"/>
  <c r="CP201" i="3"/>
  <c r="CQ201" i="3"/>
  <c r="CR201" i="3"/>
  <c r="CS201" i="3"/>
  <c r="CT201" i="3"/>
  <c r="CU201" i="3"/>
  <c r="CV201" i="3"/>
  <c r="CW201" i="3"/>
  <c r="CY201" i="3"/>
  <c r="CZ201" i="3"/>
  <c r="DA201" i="3"/>
  <c r="DB201" i="3"/>
  <c r="DC201" i="3"/>
  <c r="E202" i="3"/>
  <c r="G202" i="3"/>
  <c r="M202" i="3"/>
  <c r="O202" i="3"/>
  <c r="R202" i="3"/>
  <c r="AD202" i="3"/>
  <c r="AF202" i="3"/>
  <c r="AH202" i="3"/>
  <c r="AJ202" i="3"/>
  <c r="AK202" i="3"/>
  <c r="AL202" i="3"/>
  <c r="AN202" i="3"/>
  <c r="AP202" i="3"/>
  <c r="AS202" i="3"/>
  <c r="AU202" i="3"/>
  <c r="AV202" i="3"/>
  <c r="BA202" i="3"/>
  <c r="BD202" i="3"/>
  <c r="BI202" i="3"/>
  <c r="BK202" i="3"/>
  <c r="BM202" i="3"/>
  <c r="BO202" i="3"/>
  <c r="BQ202" i="3"/>
  <c r="BS202" i="3"/>
  <c r="BV202" i="3"/>
  <c r="BY202" i="3"/>
  <c r="CE202" i="3"/>
  <c r="CI202" i="3"/>
  <c r="CJ202" i="3"/>
  <c r="CK202" i="3"/>
  <c r="CL202" i="3"/>
  <c r="CO202" i="3"/>
  <c r="CP202" i="3"/>
  <c r="CQ202" i="3"/>
  <c r="CR202" i="3"/>
  <c r="CS202" i="3" s="1"/>
  <c r="CT202" i="3"/>
  <c r="CU202" i="3"/>
  <c r="CV202" i="3"/>
  <c r="CW202" i="3" s="1"/>
  <c r="CY202" i="3"/>
  <c r="CZ202" i="3"/>
  <c r="DA202" i="3"/>
  <c r="DB202" i="3"/>
  <c r="DC202" i="3"/>
  <c r="E203" i="3"/>
  <c r="G203" i="3"/>
  <c r="M203" i="3"/>
  <c r="O203" i="3"/>
  <c r="R203" i="3"/>
  <c r="AD203" i="3"/>
  <c r="AF203" i="3"/>
  <c r="AH203" i="3"/>
  <c r="AJ203" i="3"/>
  <c r="AK203" i="3"/>
  <c r="AL203" i="3"/>
  <c r="AN203" i="3"/>
  <c r="AP203" i="3"/>
  <c r="AS203" i="3"/>
  <c r="AU203" i="3"/>
  <c r="AV203" i="3"/>
  <c r="BA203" i="3"/>
  <c r="BD203" i="3"/>
  <c r="BI203" i="3"/>
  <c r="BK203" i="3"/>
  <c r="BM203" i="3"/>
  <c r="BO203" i="3"/>
  <c r="BQ203" i="3"/>
  <c r="BS203" i="3"/>
  <c r="BV203" i="3"/>
  <c r="BY203" i="3"/>
  <c r="CE203" i="3"/>
  <c r="CI203" i="3"/>
  <c r="CJ203" i="3"/>
  <c r="CK203" i="3"/>
  <c r="CL203" i="3"/>
  <c r="CO203" i="3"/>
  <c r="CP203" i="3"/>
  <c r="CQ203" i="3"/>
  <c r="CR203" i="3"/>
  <c r="CS203" i="3"/>
  <c r="CT203" i="3"/>
  <c r="CU203" i="3" s="1"/>
  <c r="CV203" i="3"/>
  <c r="CW203" i="3" s="1"/>
  <c r="CY203" i="3"/>
  <c r="CZ203" i="3"/>
  <c r="DA203" i="3"/>
  <c r="DB203" i="3"/>
  <c r="DC203" i="3"/>
  <c r="E204" i="3"/>
  <c r="G204" i="3"/>
  <c r="M204" i="3"/>
  <c r="O204" i="3"/>
  <c r="R204" i="3"/>
  <c r="AD204" i="3"/>
  <c r="AF204" i="3"/>
  <c r="AH204" i="3"/>
  <c r="AJ204" i="3"/>
  <c r="AK204" i="3"/>
  <c r="AL204" i="3"/>
  <c r="AN204" i="3"/>
  <c r="AP204" i="3"/>
  <c r="AS204" i="3"/>
  <c r="AU204" i="3"/>
  <c r="AV204" i="3"/>
  <c r="BA204" i="3"/>
  <c r="BD204" i="3"/>
  <c r="BI204" i="3"/>
  <c r="BK204" i="3"/>
  <c r="BM204" i="3"/>
  <c r="BO204" i="3"/>
  <c r="BQ204" i="3"/>
  <c r="BS204" i="3"/>
  <c r="BV204" i="3"/>
  <c r="BY204" i="3"/>
  <c r="CE204" i="3"/>
  <c r="CI204" i="3"/>
  <c r="CJ204" i="3" s="1"/>
  <c r="CK204" i="3"/>
  <c r="CL204" i="3"/>
  <c r="CO204" i="3"/>
  <c r="CP204" i="3"/>
  <c r="CQ204" i="3" s="1"/>
  <c r="CR204" i="3"/>
  <c r="CS204" i="3"/>
  <c r="CT204" i="3"/>
  <c r="CU204" i="3" s="1"/>
  <c r="CV204" i="3"/>
  <c r="CW204" i="3" s="1"/>
  <c r="CY204" i="3"/>
  <c r="CZ204" i="3"/>
  <c r="DA204" i="3"/>
  <c r="DB204" i="3"/>
  <c r="DC204" i="3"/>
  <c r="E205" i="3"/>
  <c r="G205" i="3"/>
  <c r="M205" i="3"/>
  <c r="O205" i="3"/>
  <c r="R205" i="3"/>
  <c r="AD205" i="3"/>
  <c r="AF205" i="3"/>
  <c r="AH205" i="3"/>
  <c r="AJ205" i="3"/>
  <c r="AK205" i="3"/>
  <c r="AL205" i="3"/>
  <c r="AN205" i="3"/>
  <c r="AP205" i="3"/>
  <c r="AS205" i="3"/>
  <c r="AU205" i="3"/>
  <c r="AV205" i="3"/>
  <c r="BA205" i="3"/>
  <c r="BD205" i="3"/>
  <c r="BI205" i="3"/>
  <c r="BK205" i="3"/>
  <c r="BM205" i="3"/>
  <c r="BO205" i="3"/>
  <c r="BQ205" i="3"/>
  <c r="BS205" i="3"/>
  <c r="BV205" i="3"/>
  <c r="BY205" i="3"/>
  <c r="CE205" i="3"/>
  <c r="CI205" i="3"/>
  <c r="CJ205" i="3"/>
  <c r="CK205" i="3"/>
  <c r="CL205" i="3"/>
  <c r="CO205" i="3"/>
  <c r="CP205" i="3"/>
  <c r="CQ205" i="3"/>
  <c r="CR205" i="3"/>
  <c r="CS205" i="3"/>
  <c r="CT205" i="3"/>
  <c r="CU205" i="3" s="1"/>
  <c r="CV205" i="3"/>
  <c r="CW205" i="3" s="1"/>
  <c r="CY205" i="3"/>
  <c r="CZ205" i="3"/>
  <c r="DA205" i="3"/>
  <c r="DB205" i="3" s="1"/>
  <c r="DC205" i="3"/>
  <c r="E206" i="3"/>
  <c r="G206" i="3"/>
  <c r="M206" i="3"/>
  <c r="O206" i="3"/>
  <c r="R206" i="3"/>
  <c r="AD206" i="3"/>
  <c r="AF206" i="3"/>
  <c r="AH206" i="3"/>
  <c r="AJ206" i="3"/>
  <c r="AK206" i="3"/>
  <c r="AL206" i="3"/>
  <c r="AN206" i="3"/>
  <c r="AP206" i="3"/>
  <c r="AS206" i="3"/>
  <c r="AU206" i="3"/>
  <c r="AV206" i="3"/>
  <c r="BA206" i="3"/>
  <c r="BD206" i="3"/>
  <c r="BI206" i="3"/>
  <c r="BK206" i="3"/>
  <c r="BM206" i="3"/>
  <c r="BO206" i="3"/>
  <c r="BQ206" i="3"/>
  <c r="BS206" i="3"/>
  <c r="BV206" i="3"/>
  <c r="BY206" i="3"/>
  <c r="CE206" i="3"/>
  <c r="CI206" i="3"/>
  <c r="CJ206" i="3"/>
  <c r="CK206" i="3"/>
  <c r="CL206" i="3"/>
  <c r="CO206" i="3"/>
  <c r="CP206" i="3"/>
  <c r="CQ206" i="3"/>
  <c r="CR206" i="3"/>
  <c r="CS206" i="3"/>
  <c r="CT206" i="3"/>
  <c r="CU206" i="3"/>
  <c r="CV206" i="3"/>
  <c r="CW206" i="3" s="1"/>
  <c r="CY206" i="3"/>
  <c r="CZ206" i="3"/>
  <c r="DA206" i="3"/>
  <c r="DB206" i="3"/>
  <c r="DC206" i="3"/>
  <c r="E207" i="3"/>
  <c r="G207" i="3"/>
  <c r="M207" i="3"/>
  <c r="O207" i="3"/>
  <c r="R207" i="3"/>
  <c r="AD207" i="3"/>
  <c r="AF207" i="3"/>
  <c r="AH207" i="3"/>
  <c r="AJ207" i="3"/>
  <c r="AK207" i="3"/>
  <c r="AL207" i="3"/>
  <c r="AN207" i="3"/>
  <c r="AP207" i="3"/>
  <c r="AS207" i="3"/>
  <c r="AU207" i="3"/>
  <c r="AV207" i="3"/>
  <c r="BA207" i="3"/>
  <c r="BD207" i="3"/>
  <c r="BI207" i="3"/>
  <c r="BK207" i="3"/>
  <c r="BM207" i="3"/>
  <c r="BO207" i="3"/>
  <c r="BQ207" i="3"/>
  <c r="BS207" i="3"/>
  <c r="BV207" i="3"/>
  <c r="BY207" i="3"/>
  <c r="CE207" i="3"/>
  <c r="CI207" i="3"/>
  <c r="CJ207" i="3"/>
  <c r="CK207" i="3"/>
  <c r="CL207" i="3"/>
  <c r="CO207" i="3"/>
  <c r="CP207" i="3"/>
  <c r="CQ207" i="3" s="1"/>
  <c r="CR207" i="3"/>
  <c r="CS207" i="3"/>
  <c r="CT207" i="3"/>
  <c r="CU207" i="3"/>
  <c r="CV207" i="3"/>
  <c r="CW207" i="3" s="1"/>
  <c r="CY207" i="3"/>
  <c r="CZ207" i="3"/>
  <c r="DA207" i="3"/>
  <c r="DB207" i="3"/>
  <c r="DC207" i="3"/>
  <c r="E208" i="3"/>
  <c r="G208" i="3"/>
  <c r="M208" i="3"/>
  <c r="O208" i="3"/>
  <c r="R208" i="3"/>
  <c r="AD208" i="3"/>
  <c r="AF208" i="3"/>
  <c r="AH208" i="3"/>
  <c r="AJ208" i="3"/>
  <c r="AK208" i="3"/>
  <c r="AL208" i="3" s="1"/>
  <c r="AN208" i="3"/>
  <c r="AP208" i="3"/>
  <c r="AS208" i="3"/>
  <c r="AU208" i="3"/>
  <c r="AV208" i="3"/>
  <c r="BA208" i="3"/>
  <c r="BD208" i="3"/>
  <c r="BI208" i="3"/>
  <c r="BK208" i="3"/>
  <c r="BM208" i="3"/>
  <c r="BO208" i="3"/>
  <c r="BQ208" i="3"/>
  <c r="BS208" i="3"/>
  <c r="BV208" i="3"/>
  <c r="BY208" i="3"/>
  <c r="CE208" i="3"/>
  <c r="CI208" i="3"/>
  <c r="CJ208" i="3"/>
  <c r="CK208" i="3"/>
  <c r="CL208" i="3" s="1"/>
  <c r="CO208" i="3"/>
  <c r="CP208" i="3"/>
  <c r="CQ208" i="3"/>
  <c r="CR208" i="3"/>
  <c r="CS208" i="3"/>
  <c r="CT208" i="3"/>
  <c r="CU208" i="3" s="1"/>
  <c r="CV208" i="3"/>
  <c r="CW208" i="3"/>
  <c r="CY208" i="3"/>
  <c r="CZ208" i="3"/>
  <c r="DA208" i="3"/>
  <c r="DB208" i="3"/>
  <c r="DC208" i="3"/>
  <c r="E209" i="3"/>
  <c r="G209" i="3"/>
  <c r="M209" i="3"/>
  <c r="O209" i="3"/>
  <c r="R209" i="3"/>
  <c r="AD209" i="3"/>
  <c r="AF209" i="3"/>
  <c r="AH209" i="3"/>
  <c r="AJ209" i="3"/>
  <c r="AK209" i="3"/>
  <c r="AL209" i="3"/>
  <c r="AN209" i="3"/>
  <c r="AP209" i="3"/>
  <c r="AS209" i="3"/>
  <c r="AU209" i="3"/>
  <c r="AV209" i="3"/>
  <c r="BA209" i="3"/>
  <c r="BD209" i="3"/>
  <c r="BI209" i="3"/>
  <c r="BK209" i="3"/>
  <c r="BM209" i="3"/>
  <c r="BO209" i="3"/>
  <c r="BQ209" i="3"/>
  <c r="BS209" i="3"/>
  <c r="BV209" i="3"/>
  <c r="BY209" i="3"/>
  <c r="CE209" i="3"/>
  <c r="CI209" i="3"/>
  <c r="CJ209" i="3"/>
  <c r="CK209" i="3"/>
  <c r="CL209" i="3"/>
  <c r="CO209" i="3"/>
  <c r="CP209" i="3"/>
  <c r="CQ209" i="3"/>
  <c r="CR209" i="3"/>
  <c r="CS209" i="3" s="1"/>
  <c r="CT209" i="3"/>
  <c r="CU209" i="3"/>
  <c r="CV209" i="3"/>
  <c r="CW209" i="3" s="1"/>
  <c r="CY209" i="3"/>
  <c r="CZ209" i="3"/>
  <c r="DA209" i="3"/>
  <c r="DB209" i="3"/>
  <c r="DC209" i="3"/>
  <c r="E210" i="3"/>
  <c r="G210" i="3"/>
  <c r="M210" i="3"/>
  <c r="O210" i="3"/>
  <c r="R210" i="3"/>
  <c r="AD210" i="3"/>
  <c r="AF210" i="3"/>
  <c r="AH210" i="3"/>
  <c r="AJ210" i="3"/>
  <c r="AK210" i="3"/>
  <c r="AL210" i="3" s="1"/>
  <c r="AN210" i="3"/>
  <c r="AP210" i="3"/>
  <c r="AS210" i="3"/>
  <c r="AU210" i="3"/>
  <c r="AV210" i="3"/>
  <c r="BA210" i="3"/>
  <c r="BD210" i="3"/>
  <c r="BI210" i="3"/>
  <c r="BK210" i="3"/>
  <c r="BM210" i="3"/>
  <c r="BO210" i="3"/>
  <c r="BQ210" i="3"/>
  <c r="BS210" i="3"/>
  <c r="BV210" i="3"/>
  <c r="BY210" i="3"/>
  <c r="CE210" i="3"/>
  <c r="CI210" i="3"/>
  <c r="CJ210" i="3"/>
  <c r="CK210" i="3"/>
  <c r="CL210" i="3" s="1"/>
  <c r="CO210" i="3"/>
  <c r="CP210" i="3"/>
  <c r="CQ210" i="3"/>
  <c r="CR210" i="3"/>
  <c r="CS210" i="3"/>
  <c r="CT210" i="3"/>
  <c r="CU210" i="3"/>
  <c r="CV210" i="3"/>
  <c r="CW210" i="3"/>
  <c r="CY210" i="3"/>
  <c r="CZ210" i="3"/>
  <c r="DA210" i="3"/>
  <c r="DB210" i="3"/>
  <c r="DC210" i="3"/>
  <c r="E211" i="3"/>
  <c r="G211" i="3"/>
  <c r="M211" i="3"/>
  <c r="O211" i="3"/>
  <c r="R211" i="3"/>
  <c r="AD211" i="3"/>
  <c r="AF211" i="3"/>
  <c r="AH211" i="3"/>
  <c r="AJ211" i="3"/>
  <c r="AK211" i="3"/>
  <c r="AL211" i="3"/>
  <c r="AN211" i="3"/>
  <c r="AP211" i="3"/>
  <c r="AS211" i="3"/>
  <c r="AU211" i="3"/>
  <c r="AV211" i="3"/>
  <c r="BA211" i="3"/>
  <c r="BD211" i="3"/>
  <c r="BI211" i="3"/>
  <c r="BK211" i="3"/>
  <c r="BM211" i="3"/>
  <c r="BO211" i="3"/>
  <c r="BQ211" i="3"/>
  <c r="BS211" i="3"/>
  <c r="BV211" i="3"/>
  <c r="BY211" i="3"/>
  <c r="CE211" i="3"/>
  <c r="CI211" i="3"/>
  <c r="CJ211" i="3"/>
  <c r="CK211" i="3"/>
  <c r="CL211" i="3"/>
  <c r="CO211" i="3"/>
  <c r="CP211" i="3"/>
  <c r="CQ211" i="3"/>
  <c r="CR211" i="3"/>
  <c r="CS211" i="3" s="1"/>
  <c r="CT211" i="3"/>
  <c r="CU211" i="3"/>
  <c r="CV211" i="3"/>
  <c r="CW211" i="3" s="1"/>
  <c r="CY211" i="3"/>
  <c r="CZ211" i="3"/>
  <c r="DA211" i="3"/>
  <c r="DB211" i="3"/>
  <c r="DC211" i="3"/>
  <c r="E212" i="3"/>
  <c r="G212" i="3"/>
  <c r="M212" i="3"/>
  <c r="O212" i="3"/>
  <c r="R212" i="3"/>
  <c r="AD212" i="3"/>
  <c r="AF212" i="3"/>
  <c r="AH212" i="3"/>
  <c r="AJ212" i="3"/>
  <c r="AK212" i="3"/>
  <c r="AL212" i="3"/>
  <c r="AN212" i="3"/>
  <c r="AP212" i="3"/>
  <c r="AS212" i="3"/>
  <c r="AU212" i="3"/>
  <c r="AV212" i="3"/>
  <c r="BA212" i="3"/>
  <c r="BD212" i="3"/>
  <c r="BI212" i="3"/>
  <c r="BK212" i="3"/>
  <c r="BM212" i="3"/>
  <c r="BO212" i="3"/>
  <c r="BQ212" i="3"/>
  <c r="BS212" i="3"/>
  <c r="BV212" i="3"/>
  <c r="BY212" i="3"/>
  <c r="CE212" i="3"/>
  <c r="CI212" i="3"/>
  <c r="CJ212" i="3"/>
  <c r="CK212" i="3"/>
  <c r="CL212" i="3"/>
  <c r="CO212" i="3"/>
  <c r="CP212" i="3"/>
  <c r="CQ212" i="3"/>
  <c r="CR212" i="3"/>
  <c r="CS212" i="3"/>
  <c r="CT212" i="3"/>
  <c r="CU212" i="3" s="1"/>
  <c r="CV212" i="3"/>
  <c r="CW212" i="3"/>
  <c r="CY212" i="3"/>
  <c r="CZ212" i="3"/>
  <c r="DA212" i="3"/>
  <c r="DB212" i="3" s="1"/>
  <c r="DC212" i="3"/>
  <c r="E213" i="3"/>
  <c r="G213" i="3"/>
  <c r="M213" i="3"/>
  <c r="O213" i="3"/>
  <c r="R213" i="3"/>
  <c r="AD213" i="3"/>
  <c r="AF213" i="3"/>
  <c r="AH213" i="3"/>
  <c r="AJ213" i="3"/>
  <c r="AK213" i="3"/>
  <c r="AL213" i="3"/>
  <c r="AN213" i="3"/>
  <c r="AP213" i="3"/>
  <c r="AS213" i="3"/>
  <c r="AU213" i="3"/>
  <c r="AV213" i="3"/>
  <c r="BA213" i="3"/>
  <c r="BD213" i="3"/>
  <c r="BI213" i="3"/>
  <c r="BK213" i="3"/>
  <c r="BM213" i="3"/>
  <c r="BO213" i="3"/>
  <c r="BQ213" i="3"/>
  <c r="BS213" i="3"/>
  <c r="BV213" i="3"/>
  <c r="BY213" i="3"/>
  <c r="CE213" i="3"/>
  <c r="CI213" i="3"/>
  <c r="CJ213" i="3" s="1"/>
  <c r="CK213" i="3"/>
  <c r="CL213" i="3"/>
  <c r="CO213" i="3"/>
  <c r="CP213" i="3"/>
  <c r="CQ213" i="3"/>
  <c r="CR213" i="3"/>
  <c r="CS213" i="3" s="1"/>
  <c r="CT213" i="3"/>
  <c r="CU213" i="3" s="1"/>
  <c r="CV213" i="3"/>
  <c r="CW213" i="3"/>
  <c r="CY213" i="3"/>
  <c r="CZ213" i="3"/>
  <c r="DA213" i="3"/>
  <c r="DB213" i="3" s="1"/>
  <c r="DC213" i="3"/>
  <c r="E214" i="3"/>
  <c r="G214" i="3"/>
  <c r="M214" i="3"/>
  <c r="O214" i="3"/>
  <c r="R214" i="3"/>
  <c r="AD214" i="3"/>
  <c r="AF214" i="3"/>
  <c r="AH214" i="3"/>
  <c r="AJ214" i="3"/>
  <c r="AK214" i="3"/>
  <c r="AL214" i="3" s="1"/>
  <c r="AN214" i="3"/>
  <c r="AP214" i="3"/>
  <c r="AS214" i="3"/>
  <c r="AU214" i="3"/>
  <c r="AV214" i="3"/>
  <c r="BA214" i="3"/>
  <c r="BD214" i="3"/>
  <c r="BI214" i="3"/>
  <c r="BK214" i="3"/>
  <c r="BM214" i="3"/>
  <c r="BO214" i="3"/>
  <c r="BQ214" i="3"/>
  <c r="BS214" i="3"/>
  <c r="BV214" i="3"/>
  <c r="BY214" i="3"/>
  <c r="CE214" i="3"/>
  <c r="CI214" i="3"/>
  <c r="CJ214" i="3"/>
  <c r="CK214" i="3"/>
  <c r="CL214" i="3" s="1"/>
  <c r="CO214" i="3"/>
  <c r="CP214" i="3"/>
  <c r="CQ214" i="3" s="1"/>
  <c r="CR214" i="3"/>
  <c r="CS214" i="3"/>
  <c r="CT214" i="3"/>
  <c r="CU214" i="3"/>
  <c r="CV214" i="3"/>
  <c r="CW214" i="3"/>
  <c r="CY214" i="3"/>
  <c r="CZ214" i="3"/>
  <c r="DA214" i="3"/>
  <c r="DB214" i="3" s="1"/>
  <c r="DC214" i="3"/>
  <c r="E215" i="3"/>
  <c r="G215" i="3"/>
  <c r="M215" i="3"/>
  <c r="O215" i="3"/>
  <c r="R215" i="3"/>
  <c r="AD215" i="3"/>
  <c r="AF215" i="3"/>
  <c r="AH215" i="3"/>
  <c r="AJ215" i="3"/>
  <c r="AK215" i="3"/>
  <c r="AL215" i="3"/>
  <c r="AN215" i="3"/>
  <c r="AP215" i="3"/>
  <c r="AS215" i="3"/>
  <c r="AU215" i="3"/>
  <c r="AV215" i="3"/>
  <c r="BA215" i="3"/>
  <c r="BD215" i="3"/>
  <c r="BI215" i="3"/>
  <c r="BK215" i="3"/>
  <c r="BM215" i="3"/>
  <c r="BO215" i="3"/>
  <c r="BQ215" i="3"/>
  <c r="BS215" i="3"/>
  <c r="BV215" i="3"/>
  <c r="BY215" i="3"/>
  <c r="CE215" i="3"/>
  <c r="CI215" i="3"/>
  <c r="CJ215" i="3" s="1"/>
  <c r="CK215" i="3"/>
  <c r="CL215" i="3"/>
  <c r="CO215" i="3"/>
  <c r="CP215" i="3"/>
  <c r="CQ215" i="3" s="1"/>
  <c r="CR215" i="3"/>
  <c r="CS215" i="3"/>
  <c r="CT215" i="3"/>
  <c r="CU215" i="3" s="1"/>
  <c r="CV215" i="3"/>
  <c r="CW215" i="3" s="1"/>
  <c r="CY215" i="3"/>
  <c r="CZ215" i="3"/>
  <c r="DA215" i="3"/>
  <c r="DB215" i="3"/>
  <c r="DC215" i="3"/>
  <c r="E216" i="3"/>
  <c r="G216" i="3"/>
  <c r="M216" i="3"/>
  <c r="O216" i="3"/>
  <c r="R216" i="3"/>
  <c r="AD216" i="3"/>
  <c r="AF216" i="3"/>
  <c r="AH216" i="3"/>
  <c r="AJ216" i="3"/>
  <c r="AK216" i="3"/>
  <c r="AL216" i="3"/>
  <c r="AN216" i="3"/>
  <c r="AP216" i="3"/>
  <c r="AS216" i="3"/>
  <c r="AU216" i="3"/>
  <c r="AV216" i="3"/>
  <c r="BA216" i="3"/>
  <c r="BD216" i="3"/>
  <c r="BI216" i="3"/>
  <c r="BK216" i="3"/>
  <c r="BM216" i="3"/>
  <c r="BO216" i="3"/>
  <c r="BQ216" i="3"/>
  <c r="BS216" i="3"/>
  <c r="BV216" i="3"/>
  <c r="BY216" i="3"/>
  <c r="CE216" i="3"/>
  <c r="CI216" i="3"/>
  <c r="CJ216" i="3"/>
  <c r="CK216" i="3"/>
  <c r="CL216" i="3"/>
  <c r="CO216" i="3"/>
  <c r="CP216" i="3"/>
  <c r="CQ216" i="3" s="1"/>
  <c r="CR216" i="3"/>
  <c r="CS216" i="3"/>
  <c r="CT216" i="3"/>
  <c r="CU216" i="3" s="1"/>
  <c r="CV216" i="3"/>
  <c r="CW216" i="3"/>
  <c r="CY216" i="3"/>
  <c r="CZ216" i="3"/>
  <c r="DA216" i="3"/>
  <c r="DB216" i="3"/>
  <c r="DC216" i="3"/>
  <c r="E217" i="3"/>
  <c r="G217" i="3"/>
  <c r="M217" i="3"/>
  <c r="O217" i="3"/>
  <c r="R217" i="3"/>
  <c r="AD217" i="3"/>
  <c r="AF217" i="3"/>
  <c r="AH217" i="3"/>
  <c r="AJ217" i="3"/>
  <c r="AK217" i="3"/>
  <c r="AL217" i="3"/>
  <c r="AN217" i="3"/>
  <c r="AP217" i="3"/>
  <c r="AS217" i="3"/>
  <c r="AU217" i="3"/>
  <c r="AV217" i="3"/>
  <c r="BA217" i="3"/>
  <c r="BD217" i="3"/>
  <c r="BI217" i="3"/>
  <c r="BK217" i="3"/>
  <c r="BM217" i="3"/>
  <c r="BO217" i="3"/>
  <c r="BQ217" i="3"/>
  <c r="BS217" i="3"/>
  <c r="BV217" i="3"/>
  <c r="BY217" i="3"/>
  <c r="CE217" i="3"/>
  <c r="CI217" i="3"/>
  <c r="CJ217" i="3"/>
  <c r="CK217" i="3"/>
  <c r="CL217" i="3"/>
  <c r="CO217" i="3"/>
  <c r="CP217" i="3"/>
  <c r="CQ217" i="3"/>
  <c r="CR217" i="3"/>
  <c r="CS217" i="3" s="1"/>
  <c r="CT217" i="3"/>
  <c r="CU217" i="3" s="1"/>
  <c r="CV217" i="3"/>
  <c r="CW217" i="3" s="1"/>
  <c r="CY217" i="3"/>
  <c r="CZ217" i="3"/>
  <c r="DA217" i="3"/>
  <c r="DB217" i="3" s="1"/>
  <c r="DC217" i="3"/>
  <c r="E218" i="3"/>
  <c r="G218" i="3"/>
  <c r="M218" i="3"/>
  <c r="O218" i="3"/>
  <c r="R218" i="3"/>
  <c r="AD218" i="3"/>
  <c r="AF218" i="3"/>
  <c r="AH218" i="3"/>
  <c r="AJ218" i="3"/>
  <c r="AK218" i="3"/>
  <c r="AL218" i="3" s="1"/>
  <c r="AN218" i="3"/>
  <c r="AP218" i="3"/>
  <c r="AS218" i="3"/>
  <c r="AU218" i="3"/>
  <c r="AV218" i="3"/>
  <c r="BA218" i="3"/>
  <c r="BD218" i="3"/>
  <c r="BI218" i="3"/>
  <c r="BK218" i="3"/>
  <c r="BM218" i="3"/>
  <c r="BO218" i="3"/>
  <c r="BQ218" i="3"/>
  <c r="BS218" i="3"/>
  <c r="BV218" i="3"/>
  <c r="BY218" i="3"/>
  <c r="CE218" i="3"/>
  <c r="CI218" i="3"/>
  <c r="CJ218" i="3"/>
  <c r="CK218" i="3"/>
  <c r="CL218" i="3" s="1"/>
  <c r="CO218" i="3"/>
  <c r="CP218" i="3"/>
  <c r="CQ218" i="3"/>
  <c r="CR218" i="3"/>
  <c r="CS218" i="3" s="1"/>
  <c r="CT218" i="3"/>
  <c r="CU218" i="3"/>
  <c r="CV218" i="3"/>
  <c r="CW218" i="3"/>
  <c r="CY218" i="3"/>
  <c r="CZ218" i="3"/>
  <c r="DA218" i="3"/>
  <c r="DB218" i="3"/>
  <c r="DC218" i="3"/>
  <c r="E219" i="3"/>
  <c r="G219" i="3"/>
  <c r="M219" i="3"/>
  <c r="O219" i="3"/>
  <c r="R219" i="3"/>
  <c r="AD219" i="3"/>
  <c r="AF219" i="3"/>
  <c r="AH219" i="3"/>
  <c r="AJ219" i="3"/>
  <c r="AK219" i="3"/>
  <c r="AL219" i="3" s="1"/>
  <c r="AN219" i="3"/>
  <c r="AP219" i="3"/>
  <c r="AS219" i="3"/>
  <c r="AU219" i="3"/>
  <c r="AV219" i="3"/>
  <c r="BA219" i="3"/>
  <c r="BD219" i="3"/>
  <c r="BI219" i="3"/>
  <c r="BK219" i="3"/>
  <c r="BM219" i="3"/>
  <c r="BO219" i="3"/>
  <c r="BQ219" i="3"/>
  <c r="BS219" i="3"/>
  <c r="BV219" i="3"/>
  <c r="BY219" i="3"/>
  <c r="CE219" i="3"/>
  <c r="CI219" i="3"/>
  <c r="CJ219" i="3"/>
  <c r="CK219" i="3"/>
  <c r="CL219" i="3" s="1"/>
  <c r="CO219" i="3"/>
  <c r="CP219" i="3"/>
  <c r="CQ219" i="3" s="1"/>
  <c r="CR219" i="3"/>
  <c r="CS219" i="3" s="1"/>
  <c r="CT219" i="3"/>
  <c r="CU219" i="3"/>
  <c r="CV219" i="3"/>
  <c r="CW219" i="3" s="1"/>
  <c r="CY219" i="3"/>
  <c r="CZ219" i="3"/>
  <c r="DA219" i="3"/>
  <c r="DB219" i="3"/>
  <c r="DC219" i="3"/>
  <c r="E220" i="3"/>
  <c r="G220" i="3"/>
  <c r="M220" i="3"/>
  <c r="O220" i="3"/>
  <c r="R220" i="3"/>
  <c r="AD220" i="3"/>
  <c r="AF220" i="3"/>
  <c r="AH220" i="3"/>
  <c r="AJ220" i="3"/>
  <c r="AK220" i="3"/>
  <c r="AL220" i="3"/>
  <c r="AN220" i="3"/>
  <c r="AP220" i="3"/>
  <c r="AS220" i="3"/>
  <c r="AU220" i="3"/>
  <c r="AV220" i="3"/>
  <c r="BA220" i="3"/>
  <c r="BD220" i="3"/>
  <c r="BI220" i="3"/>
  <c r="BK220" i="3"/>
  <c r="BM220" i="3"/>
  <c r="BO220" i="3"/>
  <c r="BQ220" i="3"/>
  <c r="BS220" i="3"/>
  <c r="BV220" i="3"/>
  <c r="BY220" i="3"/>
  <c r="CE220" i="3"/>
  <c r="CI220" i="3"/>
  <c r="CJ220" i="3"/>
  <c r="CK220" i="3"/>
  <c r="CL220" i="3"/>
  <c r="CO220" i="3"/>
  <c r="CP220" i="3"/>
  <c r="CQ220" i="3"/>
  <c r="CR220" i="3"/>
  <c r="CS220" i="3"/>
  <c r="CT220" i="3"/>
  <c r="CU220" i="3" s="1"/>
  <c r="CV220" i="3"/>
  <c r="CW220" i="3"/>
  <c r="CY220" i="3"/>
  <c r="CZ220" i="3"/>
  <c r="DA220" i="3"/>
  <c r="DB220" i="3"/>
  <c r="DC220" i="3"/>
  <c r="E221" i="3"/>
  <c r="G221" i="3"/>
  <c r="M221" i="3"/>
  <c r="O221" i="3"/>
  <c r="R221" i="3"/>
  <c r="AD221" i="3"/>
  <c r="AF221" i="3"/>
  <c r="AH221" i="3"/>
  <c r="AJ221" i="3"/>
  <c r="AK221" i="3"/>
  <c r="AL221" i="3"/>
  <c r="AN221" i="3"/>
  <c r="AP221" i="3"/>
  <c r="AS221" i="3"/>
  <c r="AU221" i="3"/>
  <c r="AV221" i="3"/>
  <c r="BA221" i="3"/>
  <c r="BD221" i="3"/>
  <c r="BI221" i="3"/>
  <c r="BK221" i="3"/>
  <c r="BM221" i="3"/>
  <c r="BO221" i="3"/>
  <c r="BQ221" i="3"/>
  <c r="BS221" i="3"/>
  <c r="BV221" i="3"/>
  <c r="BY221" i="3"/>
  <c r="CE221" i="3"/>
  <c r="CI221" i="3"/>
  <c r="CJ221" i="3"/>
  <c r="CK221" i="3"/>
  <c r="CL221" i="3"/>
  <c r="CO221" i="3"/>
  <c r="CP221" i="3"/>
  <c r="CQ221" i="3"/>
  <c r="CR221" i="3"/>
  <c r="CS221" i="3"/>
  <c r="CT221" i="3"/>
  <c r="CU221" i="3" s="1"/>
  <c r="CV221" i="3"/>
  <c r="CW221" i="3" s="1"/>
  <c r="CY221" i="3"/>
  <c r="CZ221" i="3"/>
  <c r="DA221" i="3"/>
  <c r="DB221" i="3"/>
  <c r="DC221" i="3"/>
  <c r="E222" i="3"/>
  <c r="G222" i="3"/>
  <c r="M222" i="3"/>
  <c r="O222" i="3"/>
  <c r="R222" i="3"/>
  <c r="AD222" i="3"/>
  <c r="AF222" i="3"/>
  <c r="AH222" i="3"/>
  <c r="AJ222" i="3"/>
  <c r="AK222" i="3"/>
  <c r="AL222" i="3"/>
  <c r="AN222" i="3"/>
  <c r="AP222" i="3"/>
  <c r="AS222" i="3"/>
  <c r="AU222" i="3"/>
  <c r="AV222" i="3"/>
  <c r="BA222" i="3"/>
  <c r="BD222" i="3"/>
  <c r="BI222" i="3"/>
  <c r="BK222" i="3"/>
  <c r="BM222" i="3"/>
  <c r="BO222" i="3"/>
  <c r="BQ222" i="3"/>
  <c r="BS222" i="3"/>
  <c r="BV222" i="3"/>
  <c r="BY222" i="3"/>
  <c r="CE222" i="3"/>
  <c r="CI222" i="3"/>
  <c r="CJ222" i="3"/>
  <c r="CK222" i="3"/>
  <c r="CL222" i="3"/>
  <c r="CO222" i="3"/>
  <c r="CP222" i="3"/>
  <c r="CQ222" i="3"/>
  <c r="CR222" i="3"/>
  <c r="CS222" i="3"/>
  <c r="CT222" i="3"/>
  <c r="CU222" i="3" s="1"/>
  <c r="CV222" i="3"/>
  <c r="CW222" i="3"/>
  <c r="CY222" i="3"/>
  <c r="CZ222" i="3"/>
  <c r="DA222" i="3"/>
  <c r="DB222" i="3"/>
  <c r="DC222" i="3"/>
  <c r="E223" i="3"/>
  <c r="G223" i="3"/>
  <c r="M223" i="3"/>
  <c r="O223" i="3"/>
  <c r="R223" i="3"/>
  <c r="AD223" i="3"/>
  <c r="AF223" i="3"/>
  <c r="AH223" i="3"/>
  <c r="AJ223" i="3"/>
  <c r="AK223" i="3"/>
  <c r="AL223" i="3"/>
  <c r="AN223" i="3"/>
  <c r="AP223" i="3"/>
  <c r="AS223" i="3"/>
  <c r="AU223" i="3"/>
  <c r="AV223" i="3"/>
  <c r="BA223" i="3"/>
  <c r="BD223" i="3"/>
  <c r="BI223" i="3"/>
  <c r="BK223" i="3"/>
  <c r="BM223" i="3"/>
  <c r="BO223" i="3"/>
  <c r="BQ223" i="3"/>
  <c r="BS223" i="3"/>
  <c r="BV223" i="3"/>
  <c r="BY223" i="3"/>
  <c r="CE223" i="3"/>
  <c r="CI223" i="3"/>
  <c r="CJ223" i="3"/>
  <c r="CK223" i="3"/>
  <c r="CL223" i="3"/>
  <c r="CO223" i="3"/>
  <c r="CP223" i="3"/>
  <c r="CQ223" i="3"/>
  <c r="CR223" i="3"/>
  <c r="CS223" i="3" s="1"/>
  <c r="CT223" i="3"/>
  <c r="CU223" i="3" s="1"/>
  <c r="CV223" i="3"/>
  <c r="CW223" i="3" s="1"/>
  <c r="CY223" i="3"/>
  <c r="CZ223" i="3"/>
  <c r="DA223" i="3"/>
  <c r="DB223" i="3"/>
  <c r="DC223" i="3"/>
  <c r="E224" i="3"/>
  <c r="G224" i="3"/>
  <c r="M224" i="3"/>
  <c r="O224" i="3"/>
  <c r="R224" i="3"/>
  <c r="AD224" i="3"/>
  <c r="AF224" i="3"/>
  <c r="AH224" i="3"/>
  <c r="AJ224" i="3"/>
  <c r="AK224" i="3"/>
  <c r="AL224" i="3"/>
  <c r="AN224" i="3"/>
  <c r="AP224" i="3"/>
  <c r="AS224" i="3"/>
  <c r="AU224" i="3"/>
  <c r="AV224" i="3"/>
  <c r="BA224" i="3"/>
  <c r="BD224" i="3"/>
  <c r="BI224" i="3"/>
  <c r="BK224" i="3"/>
  <c r="BM224" i="3"/>
  <c r="BO224" i="3"/>
  <c r="BQ224" i="3"/>
  <c r="BS224" i="3"/>
  <c r="BV224" i="3"/>
  <c r="BY224" i="3"/>
  <c r="CE224" i="3"/>
  <c r="CI224" i="3"/>
  <c r="CJ224" i="3" s="1"/>
  <c r="CK224" i="3"/>
  <c r="CL224" i="3"/>
  <c r="CO224" i="3"/>
  <c r="CP224" i="3"/>
  <c r="CQ224" i="3" s="1"/>
  <c r="CR224" i="3"/>
  <c r="CS224" i="3"/>
  <c r="CT224" i="3"/>
  <c r="CU224" i="3" s="1"/>
  <c r="CV224" i="3"/>
  <c r="CW224" i="3" s="1"/>
  <c r="CY224" i="3"/>
  <c r="CZ224" i="3"/>
  <c r="DA224" i="3"/>
  <c r="DB224" i="3"/>
  <c r="DC224" i="3"/>
  <c r="E225" i="3"/>
  <c r="G225" i="3"/>
  <c r="M225" i="3"/>
  <c r="O225" i="3"/>
  <c r="R225" i="3"/>
  <c r="AD225" i="3"/>
  <c r="AF225" i="3"/>
  <c r="AH225" i="3"/>
  <c r="AJ225" i="3"/>
  <c r="AK225" i="3"/>
  <c r="AL225" i="3"/>
  <c r="AN225" i="3"/>
  <c r="AP225" i="3"/>
  <c r="AS225" i="3"/>
  <c r="AU225" i="3"/>
  <c r="AV225" i="3"/>
  <c r="BA225" i="3"/>
  <c r="BD225" i="3"/>
  <c r="BI225" i="3"/>
  <c r="BK225" i="3"/>
  <c r="BM225" i="3"/>
  <c r="BO225" i="3"/>
  <c r="BQ225" i="3"/>
  <c r="BS225" i="3"/>
  <c r="BV225" i="3"/>
  <c r="BY225" i="3"/>
  <c r="CE225" i="3"/>
  <c r="CI225" i="3"/>
  <c r="CJ225" i="3"/>
  <c r="CK225" i="3"/>
  <c r="CL225" i="3"/>
  <c r="CO225" i="3"/>
  <c r="CP225" i="3"/>
  <c r="CQ225" i="3"/>
  <c r="CR225" i="3"/>
  <c r="CS225" i="3"/>
  <c r="CT225" i="3"/>
  <c r="CU225" i="3"/>
  <c r="CV225" i="3"/>
  <c r="CW225" i="3" s="1"/>
  <c r="CY225" i="3"/>
  <c r="CZ225" i="3"/>
  <c r="DA225" i="3"/>
  <c r="DB225" i="3" s="1"/>
  <c r="DC225" i="3"/>
  <c r="E226" i="3"/>
  <c r="G226" i="3"/>
  <c r="M226" i="3"/>
  <c r="O226" i="3"/>
  <c r="R226" i="3"/>
  <c r="AD226" i="3"/>
  <c r="AF226" i="3"/>
  <c r="AH226" i="3"/>
  <c r="AJ226" i="3"/>
  <c r="AK226" i="3"/>
  <c r="AL226" i="3"/>
  <c r="AN226" i="3"/>
  <c r="AP226" i="3"/>
  <c r="AS226" i="3"/>
  <c r="AU226" i="3"/>
  <c r="AV226" i="3"/>
  <c r="BA226" i="3"/>
  <c r="BD226" i="3"/>
  <c r="BI226" i="3"/>
  <c r="BK226" i="3"/>
  <c r="BM226" i="3"/>
  <c r="BO226" i="3"/>
  <c r="BQ226" i="3"/>
  <c r="BS226" i="3"/>
  <c r="BV226" i="3"/>
  <c r="BY226" i="3"/>
  <c r="CE226" i="3"/>
  <c r="CI226" i="3"/>
  <c r="CJ226" i="3"/>
  <c r="CK226" i="3"/>
  <c r="CL226" i="3"/>
  <c r="CO226" i="3"/>
  <c r="CP226" i="3"/>
  <c r="CQ226" i="3"/>
  <c r="CR226" i="3"/>
  <c r="CS226" i="3"/>
  <c r="CT226" i="3"/>
  <c r="CU226" i="3"/>
  <c r="CV226" i="3"/>
  <c r="CW226" i="3" s="1"/>
  <c r="CY226" i="3"/>
  <c r="CZ226" i="3"/>
  <c r="DA226" i="3"/>
  <c r="DB226" i="3"/>
  <c r="DC226" i="3"/>
  <c r="E227" i="3"/>
  <c r="G227" i="3"/>
  <c r="M227" i="3"/>
  <c r="O227" i="3"/>
  <c r="R227" i="3"/>
  <c r="AD227" i="3"/>
  <c r="AF227" i="3"/>
  <c r="AH227" i="3"/>
  <c r="AJ227" i="3"/>
  <c r="AK227" i="3"/>
  <c r="AL227" i="3"/>
  <c r="AN227" i="3"/>
  <c r="AP227" i="3"/>
  <c r="AS227" i="3"/>
  <c r="AU227" i="3"/>
  <c r="AV227" i="3"/>
  <c r="BA227" i="3"/>
  <c r="BD227" i="3"/>
  <c r="BI227" i="3"/>
  <c r="BK227" i="3"/>
  <c r="BM227" i="3"/>
  <c r="BO227" i="3"/>
  <c r="BQ227" i="3"/>
  <c r="BS227" i="3"/>
  <c r="BV227" i="3"/>
  <c r="BY227" i="3"/>
  <c r="CE227" i="3"/>
  <c r="CI227" i="3"/>
  <c r="CJ227" i="3"/>
  <c r="CK227" i="3"/>
  <c r="CL227" i="3"/>
  <c r="CO227" i="3"/>
  <c r="CP227" i="3"/>
  <c r="CQ227" i="3" s="1"/>
  <c r="CR227" i="3"/>
  <c r="CS227" i="3"/>
  <c r="CT227" i="3"/>
  <c r="CU227" i="3" s="1"/>
  <c r="CV227" i="3"/>
  <c r="CW227" i="3" s="1"/>
  <c r="CY227" i="3"/>
  <c r="CZ227" i="3"/>
  <c r="DA227" i="3"/>
  <c r="DB227" i="3"/>
  <c r="DC227" i="3"/>
  <c r="E228" i="3"/>
  <c r="G228" i="3"/>
  <c r="M228" i="3"/>
  <c r="O228" i="3"/>
  <c r="R228" i="3"/>
  <c r="AD228" i="3"/>
  <c r="AF228" i="3"/>
  <c r="AH228" i="3"/>
  <c r="AJ228" i="3"/>
  <c r="AK228" i="3"/>
  <c r="AL228" i="3" s="1"/>
  <c r="AN228" i="3"/>
  <c r="AP228" i="3"/>
  <c r="AS228" i="3"/>
  <c r="AU228" i="3"/>
  <c r="AV228" i="3"/>
  <c r="BA228" i="3"/>
  <c r="BD228" i="3"/>
  <c r="BI228" i="3"/>
  <c r="BK228" i="3"/>
  <c r="BM228" i="3"/>
  <c r="BO228" i="3"/>
  <c r="BQ228" i="3"/>
  <c r="BS228" i="3"/>
  <c r="BV228" i="3"/>
  <c r="BY228" i="3"/>
  <c r="CE228" i="3"/>
  <c r="CI228" i="3"/>
  <c r="CJ228" i="3"/>
  <c r="CK228" i="3"/>
  <c r="CL228" i="3" s="1"/>
  <c r="CO228" i="3"/>
  <c r="CP228" i="3"/>
  <c r="CQ228" i="3" s="1"/>
  <c r="CR228" i="3"/>
  <c r="CS228" i="3"/>
  <c r="CT228" i="3"/>
  <c r="CU228" i="3" s="1"/>
  <c r="CV228" i="3"/>
  <c r="CW228" i="3"/>
  <c r="CY228" i="3"/>
  <c r="CZ228" i="3"/>
  <c r="DA228" i="3"/>
  <c r="DB228" i="3"/>
  <c r="DC228" i="3"/>
  <c r="E229" i="3"/>
  <c r="G229" i="3"/>
  <c r="M229" i="3"/>
  <c r="O229" i="3"/>
  <c r="R229" i="3"/>
  <c r="AD229" i="3"/>
  <c r="AF229" i="3"/>
  <c r="AH229" i="3"/>
  <c r="AJ229" i="3"/>
  <c r="AK229" i="3"/>
  <c r="AL229" i="3"/>
  <c r="AN229" i="3"/>
  <c r="AP229" i="3"/>
  <c r="AS229" i="3"/>
  <c r="AU229" i="3"/>
  <c r="AV229" i="3"/>
  <c r="BA229" i="3"/>
  <c r="BD229" i="3"/>
  <c r="BI229" i="3"/>
  <c r="BK229" i="3"/>
  <c r="BM229" i="3"/>
  <c r="BO229" i="3"/>
  <c r="BQ229" i="3"/>
  <c r="BS229" i="3"/>
  <c r="BV229" i="3"/>
  <c r="BY229" i="3"/>
  <c r="CE229" i="3"/>
  <c r="CI229" i="3"/>
  <c r="CJ229" i="3"/>
  <c r="CK229" i="3"/>
  <c r="CL229" i="3"/>
  <c r="CO229" i="3"/>
  <c r="CP229" i="3"/>
  <c r="CQ229" i="3"/>
  <c r="CR229" i="3"/>
  <c r="CS229" i="3" s="1"/>
  <c r="CT229" i="3"/>
  <c r="CU229" i="3"/>
  <c r="CV229" i="3"/>
  <c r="CW229" i="3"/>
  <c r="CY229" i="3"/>
  <c r="CZ229" i="3"/>
  <c r="DA229" i="3"/>
  <c r="DB229" i="3" s="1"/>
  <c r="DC229" i="3"/>
  <c r="E230" i="3"/>
  <c r="G230" i="3"/>
  <c r="M230" i="3"/>
  <c r="O230" i="3"/>
  <c r="R230" i="3"/>
  <c r="AD230" i="3"/>
  <c r="AF230" i="3"/>
  <c r="AH230" i="3"/>
  <c r="AJ230" i="3"/>
  <c r="AK230" i="3"/>
  <c r="AL230" i="3" s="1"/>
  <c r="AN230" i="3"/>
  <c r="AP230" i="3"/>
  <c r="AS230" i="3"/>
  <c r="AU230" i="3"/>
  <c r="AV230" i="3"/>
  <c r="BA230" i="3"/>
  <c r="BD230" i="3"/>
  <c r="BI230" i="3"/>
  <c r="BK230" i="3"/>
  <c r="BM230" i="3"/>
  <c r="BO230" i="3"/>
  <c r="BQ230" i="3"/>
  <c r="BS230" i="3"/>
  <c r="BV230" i="3"/>
  <c r="BY230" i="3"/>
  <c r="CE230" i="3"/>
  <c r="CI230" i="3"/>
  <c r="CJ230" i="3"/>
  <c r="CK230" i="3"/>
  <c r="CL230" i="3" s="1"/>
  <c r="CO230" i="3"/>
  <c r="CP230" i="3"/>
  <c r="CQ230" i="3"/>
  <c r="CR230" i="3"/>
  <c r="CS230" i="3"/>
  <c r="CT230" i="3"/>
  <c r="CU230" i="3" s="1"/>
  <c r="CV230" i="3"/>
  <c r="CW230" i="3"/>
  <c r="CY230" i="3"/>
  <c r="CZ230" i="3"/>
  <c r="DA230" i="3"/>
  <c r="DB230" i="3"/>
  <c r="DC230" i="3"/>
  <c r="E231" i="3"/>
  <c r="G231" i="3"/>
  <c r="M231" i="3"/>
  <c r="O231" i="3"/>
  <c r="R231" i="3"/>
  <c r="AD231" i="3"/>
  <c r="AF231" i="3"/>
  <c r="AH231" i="3"/>
  <c r="AJ231" i="3"/>
  <c r="AK231" i="3"/>
  <c r="AL231" i="3"/>
  <c r="AN231" i="3"/>
  <c r="AP231" i="3"/>
  <c r="AS231" i="3"/>
  <c r="AU231" i="3"/>
  <c r="AV231" i="3"/>
  <c r="BA231" i="3"/>
  <c r="BD231" i="3"/>
  <c r="BI231" i="3"/>
  <c r="BK231" i="3"/>
  <c r="BM231" i="3"/>
  <c r="BO231" i="3"/>
  <c r="BQ231" i="3"/>
  <c r="BS231" i="3"/>
  <c r="BV231" i="3"/>
  <c r="BY231" i="3"/>
  <c r="CE231" i="3"/>
  <c r="CI231" i="3"/>
  <c r="CJ231" i="3"/>
  <c r="CK231" i="3"/>
  <c r="CL231" i="3"/>
  <c r="CO231" i="3"/>
  <c r="CP231" i="3"/>
  <c r="CQ231" i="3" s="1"/>
  <c r="CR231" i="3"/>
  <c r="CS231" i="3" s="1"/>
  <c r="CT231" i="3"/>
  <c r="CU231" i="3"/>
  <c r="CV231" i="3"/>
  <c r="CW231" i="3" s="1"/>
  <c r="CY231" i="3"/>
  <c r="CZ231" i="3"/>
  <c r="DA231" i="3"/>
  <c r="DB231" i="3"/>
  <c r="DC231" i="3"/>
  <c r="E232" i="3"/>
  <c r="G232" i="3"/>
  <c r="M232" i="3"/>
  <c r="O232" i="3"/>
  <c r="R232" i="3"/>
  <c r="AD232" i="3"/>
  <c r="AF232" i="3"/>
  <c r="AH232" i="3"/>
  <c r="AJ232" i="3"/>
  <c r="AK232" i="3"/>
  <c r="AL232" i="3"/>
  <c r="AN232" i="3"/>
  <c r="AP232" i="3"/>
  <c r="AS232" i="3"/>
  <c r="AU232" i="3"/>
  <c r="AV232" i="3"/>
  <c r="BA232" i="3"/>
  <c r="BD232" i="3"/>
  <c r="BI232" i="3"/>
  <c r="BK232" i="3"/>
  <c r="BM232" i="3"/>
  <c r="BO232" i="3"/>
  <c r="BQ232" i="3"/>
  <c r="BS232" i="3"/>
  <c r="BV232" i="3"/>
  <c r="BY232" i="3"/>
  <c r="CE232" i="3"/>
  <c r="CI232" i="3"/>
  <c r="CJ232" i="3" s="1"/>
  <c r="CK232" i="3"/>
  <c r="CL232" i="3"/>
  <c r="CO232" i="3"/>
  <c r="CP232" i="3"/>
  <c r="CQ232" i="3"/>
  <c r="CR232" i="3"/>
  <c r="CS232" i="3"/>
  <c r="CT232" i="3"/>
  <c r="CU232" i="3" s="1"/>
  <c r="CV232" i="3"/>
  <c r="CW232" i="3"/>
  <c r="CY232" i="3"/>
  <c r="CZ232" i="3"/>
  <c r="DA232" i="3"/>
  <c r="DB232" i="3" s="1"/>
  <c r="DC232" i="3"/>
  <c r="E233" i="3"/>
  <c r="G233" i="3"/>
  <c r="M233" i="3"/>
  <c r="O233" i="3"/>
  <c r="R233" i="3"/>
  <c r="AD233" i="3"/>
  <c r="AF233" i="3"/>
  <c r="AH233" i="3"/>
  <c r="AJ233" i="3"/>
  <c r="AK233" i="3"/>
  <c r="AL233" i="3"/>
  <c r="AN233" i="3"/>
  <c r="AP233" i="3"/>
  <c r="AS233" i="3"/>
  <c r="AU233" i="3"/>
  <c r="AV233" i="3"/>
  <c r="BA233" i="3"/>
  <c r="BD233" i="3"/>
  <c r="BI233" i="3"/>
  <c r="BK233" i="3"/>
  <c r="BM233" i="3"/>
  <c r="BO233" i="3"/>
  <c r="BQ233" i="3"/>
  <c r="BS233" i="3"/>
  <c r="BV233" i="3"/>
  <c r="BY233" i="3"/>
  <c r="CE233" i="3"/>
  <c r="CI233" i="3"/>
  <c r="CJ233" i="3" s="1"/>
  <c r="CK233" i="3"/>
  <c r="CL233" i="3"/>
  <c r="CO233" i="3"/>
  <c r="CP233" i="3"/>
  <c r="CQ233" i="3"/>
  <c r="CR233" i="3"/>
  <c r="CS233" i="3"/>
  <c r="CT233" i="3"/>
  <c r="CU233" i="3" s="1"/>
  <c r="CV233" i="3"/>
  <c r="CW233" i="3"/>
  <c r="CY233" i="3"/>
  <c r="CZ233" i="3"/>
  <c r="DA233" i="3"/>
  <c r="DB233" i="3" s="1"/>
  <c r="DC233" i="3"/>
  <c r="E234" i="3"/>
  <c r="G234" i="3"/>
  <c r="M234" i="3"/>
  <c r="O234" i="3"/>
  <c r="R234" i="3"/>
  <c r="AD234" i="3"/>
  <c r="AF234" i="3"/>
  <c r="AH234" i="3"/>
  <c r="AJ234" i="3"/>
  <c r="AK234" i="3"/>
  <c r="AL234" i="3"/>
  <c r="AN234" i="3"/>
  <c r="AP234" i="3"/>
  <c r="AS234" i="3"/>
  <c r="AU234" i="3"/>
  <c r="AV234" i="3"/>
  <c r="BA234" i="3"/>
  <c r="BD234" i="3"/>
  <c r="BI234" i="3"/>
  <c r="BK234" i="3"/>
  <c r="BM234" i="3"/>
  <c r="BO234" i="3"/>
  <c r="BQ234" i="3"/>
  <c r="BS234" i="3"/>
  <c r="BV234" i="3"/>
  <c r="BY234" i="3"/>
  <c r="CE234" i="3"/>
  <c r="CI234" i="3"/>
  <c r="CJ234" i="3"/>
  <c r="CK234" i="3"/>
  <c r="CL234" i="3"/>
  <c r="CO234" i="3"/>
  <c r="CP234" i="3"/>
  <c r="CQ234" i="3" s="1"/>
  <c r="CR234" i="3"/>
  <c r="CS234" i="3"/>
  <c r="CT234" i="3"/>
  <c r="CU234" i="3"/>
  <c r="CV234" i="3"/>
  <c r="CW234" i="3" s="1"/>
  <c r="CY234" i="3"/>
  <c r="CZ234" i="3"/>
  <c r="DA234" i="3"/>
  <c r="DB234" i="3" s="1"/>
  <c r="DC234" i="3"/>
  <c r="E235" i="3"/>
  <c r="G235" i="3"/>
  <c r="M235" i="3"/>
  <c r="O235" i="3"/>
  <c r="R235" i="3"/>
  <c r="AD235" i="3"/>
  <c r="AF235" i="3"/>
  <c r="AH235" i="3"/>
  <c r="AJ235" i="3"/>
  <c r="AK235" i="3"/>
  <c r="AL235" i="3"/>
  <c r="AN235" i="3"/>
  <c r="AP235" i="3"/>
  <c r="AS235" i="3"/>
  <c r="AU235" i="3"/>
  <c r="AV235" i="3"/>
  <c r="BA235" i="3"/>
  <c r="BD235" i="3"/>
  <c r="BI235" i="3"/>
  <c r="BK235" i="3"/>
  <c r="BM235" i="3"/>
  <c r="BO235" i="3"/>
  <c r="BQ235" i="3"/>
  <c r="BS235" i="3"/>
  <c r="BV235" i="3"/>
  <c r="BY235" i="3"/>
  <c r="CE235" i="3"/>
  <c r="CI235" i="3"/>
  <c r="CJ235" i="3" s="1"/>
  <c r="CK235" i="3"/>
  <c r="CL235" i="3"/>
  <c r="CO235" i="3"/>
  <c r="CP235" i="3"/>
  <c r="CQ235" i="3" s="1"/>
  <c r="CR235" i="3"/>
  <c r="CS235" i="3" s="1"/>
  <c r="CT235" i="3"/>
  <c r="CU235" i="3" s="1"/>
  <c r="CV235" i="3"/>
  <c r="CW235" i="3" s="1"/>
  <c r="CY235" i="3"/>
  <c r="CZ235" i="3"/>
  <c r="DA235" i="3"/>
  <c r="DB235" i="3"/>
  <c r="DC235" i="3"/>
  <c r="E236" i="3"/>
  <c r="G236" i="3"/>
  <c r="M236" i="3"/>
  <c r="O236" i="3"/>
  <c r="R236" i="3"/>
  <c r="AD236" i="3"/>
  <c r="AF236" i="3"/>
  <c r="AH236" i="3"/>
  <c r="AJ236" i="3"/>
  <c r="AK236" i="3"/>
  <c r="AL236" i="3" s="1"/>
  <c r="AN236" i="3"/>
  <c r="AP236" i="3"/>
  <c r="AS236" i="3"/>
  <c r="AU236" i="3"/>
  <c r="AV236" i="3"/>
  <c r="BA236" i="3"/>
  <c r="BD236" i="3"/>
  <c r="BI236" i="3"/>
  <c r="BK236" i="3"/>
  <c r="BM236" i="3"/>
  <c r="BO236" i="3"/>
  <c r="BQ236" i="3"/>
  <c r="BS236" i="3"/>
  <c r="BV236" i="3"/>
  <c r="BY236" i="3"/>
  <c r="CE236" i="3"/>
  <c r="CI236" i="3"/>
  <c r="CJ236" i="3"/>
  <c r="CK236" i="3"/>
  <c r="CL236" i="3" s="1"/>
  <c r="CO236" i="3"/>
  <c r="CP236" i="3"/>
  <c r="CQ236" i="3" s="1"/>
  <c r="CR236" i="3"/>
  <c r="CS236" i="3"/>
  <c r="CT236" i="3"/>
  <c r="CU236" i="3" s="1"/>
  <c r="CV236" i="3"/>
  <c r="CW236" i="3"/>
  <c r="CY236" i="3"/>
  <c r="CZ236" i="3"/>
  <c r="DA236" i="3"/>
  <c r="DB236" i="3"/>
  <c r="DC236" i="3"/>
  <c r="E237" i="3"/>
  <c r="G237" i="3"/>
  <c r="M237" i="3"/>
  <c r="O237" i="3"/>
  <c r="R237" i="3"/>
  <c r="AD237" i="3"/>
  <c r="AF237" i="3"/>
  <c r="AH237" i="3"/>
  <c r="AJ237" i="3"/>
  <c r="AK237" i="3"/>
  <c r="AL237" i="3"/>
  <c r="AN237" i="3"/>
  <c r="AP237" i="3"/>
  <c r="AS237" i="3"/>
  <c r="AU237" i="3"/>
  <c r="AV237" i="3"/>
  <c r="BA237" i="3"/>
  <c r="BD237" i="3"/>
  <c r="BI237" i="3"/>
  <c r="BK237" i="3"/>
  <c r="BM237" i="3"/>
  <c r="BO237" i="3"/>
  <c r="BQ237" i="3"/>
  <c r="BS237" i="3"/>
  <c r="BV237" i="3"/>
  <c r="BY237" i="3"/>
  <c r="CE237" i="3"/>
  <c r="CI237" i="3"/>
  <c r="CJ237" i="3"/>
  <c r="CK237" i="3"/>
  <c r="CL237" i="3"/>
  <c r="CO237" i="3"/>
  <c r="CP237" i="3"/>
  <c r="CQ237" i="3"/>
  <c r="CR237" i="3"/>
  <c r="CS237" i="3" s="1"/>
  <c r="CT237" i="3"/>
  <c r="CU237" i="3"/>
  <c r="CV237" i="3"/>
  <c r="CW237" i="3" s="1"/>
  <c r="CY237" i="3"/>
  <c r="CZ237" i="3"/>
  <c r="DA237" i="3"/>
  <c r="DB237" i="3"/>
  <c r="DC237" i="3"/>
  <c r="E238" i="3"/>
  <c r="G238" i="3"/>
  <c r="M238" i="3"/>
  <c r="O238" i="3"/>
  <c r="R238" i="3"/>
  <c r="AD238" i="3"/>
  <c r="AF238" i="3"/>
  <c r="AH238" i="3"/>
  <c r="AJ238" i="3"/>
  <c r="AK238" i="3"/>
  <c r="AL238" i="3" s="1"/>
  <c r="AN238" i="3"/>
  <c r="AP238" i="3"/>
  <c r="AS238" i="3"/>
  <c r="AU238" i="3"/>
  <c r="AV238" i="3"/>
  <c r="BA238" i="3"/>
  <c r="BD238" i="3"/>
  <c r="BI238" i="3"/>
  <c r="BK238" i="3"/>
  <c r="BM238" i="3"/>
  <c r="BO238" i="3"/>
  <c r="BQ238" i="3"/>
  <c r="BS238" i="3"/>
  <c r="BV238" i="3"/>
  <c r="BY238" i="3"/>
  <c r="CE238" i="3"/>
  <c r="CI238" i="3"/>
  <c r="CJ238" i="3"/>
  <c r="CK238" i="3"/>
  <c r="CL238" i="3" s="1"/>
  <c r="CO238" i="3"/>
  <c r="CP238" i="3"/>
  <c r="CQ238" i="3"/>
  <c r="CR238" i="3"/>
  <c r="CS238" i="3" s="1"/>
  <c r="CT238" i="3"/>
  <c r="CU238" i="3"/>
  <c r="CV238" i="3"/>
  <c r="CW238" i="3"/>
  <c r="CY238" i="3"/>
  <c r="CZ238" i="3"/>
  <c r="DA238" i="3"/>
  <c r="DB238" i="3"/>
  <c r="DC238" i="3"/>
  <c r="E239" i="3"/>
  <c r="G239" i="3"/>
  <c r="M239" i="3"/>
  <c r="O239" i="3"/>
  <c r="R239" i="3"/>
  <c r="AD239" i="3"/>
  <c r="AF239" i="3"/>
  <c r="AH239" i="3"/>
  <c r="AJ239" i="3"/>
  <c r="AK239" i="3"/>
  <c r="AL239" i="3" s="1"/>
  <c r="AN239" i="3"/>
  <c r="AP239" i="3"/>
  <c r="AS239" i="3"/>
  <c r="AU239" i="3"/>
  <c r="AV239" i="3"/>
  <c r="BA239" i="3"/>
  <c r="BD239" i="3"/>
  <c r="BI239" i="3"/>
  <c r="BK239" i="3"/>
  <c r="BM239" i="3"/>
  <c r="BO239" i="3"/>
  <c r="BQ239" i="3"/>
  <c r="BS239" i="3"/>
  <c r="BV239" i="3"/>
  <c r="BY239" i="3"/>
  <c r="CE239" i="3"/>
  <c r="CI239" i="3"/>
  <c r="CJ239" i="3"/>
  <c r="CK239" i="3"/>
  <c r="CL239" i="3" s="1"/>
  <c r="CO239" i="3"/>
  <c r="CP239" i="3"/>
  <c r="CQ239" i="3"/>
  <c r="CR239" i="3"/>
  <c r="CS239" i="3" s="1"/>
  <c r="CT239" i="3"/>
  <c r="CU239" i="3" s="1"/>
  <c r="CV239" i="3"/>
  <c r="CW239" i="3" s="1"/>
  <c r="CY239" i="3"/>
  <c r="CZ239" i="3"/>
  <c r="DA239" i="3"/>
  <c r="DB239" i="3"/>
  <c r="DC239" i="3"/>
  <c r="E240" i="3"/>
  <c r="G240" i="3"/>
  <c r="M240" i="3"/>
  <c r="O240" i="3"/>
  <c r="R240" i="3"/>
  <c r="AD240" i="3"/>
  <c r="AF240" i="3"/>
  <c r="AH240" i="3"/>
  <c r="AJ240" i="3"/>
  <c r="AK240" i="3"/>
  <c r="AL240" i="3"/>
  <c r="AN240" i="3"/>
  <c r="AP240" i="3"/>
  <c r="AS240" i="3"/>
  <c r="AU240" i="3"/>
  <c r="AV240" i="3"/>
  <c r="BA240" i="3"/>
  <c r="BD240" i="3"/>
  <c r="BI240" i="3"/>
  <c r="BK240" i="3"/>
  <c r="BM240" i="3"/>
  <c r="BO240" i="3"/>
  <c r="BQ240" i="3"/>
  <c r="BS240" i="3"/>
  <c r="BV240" i="3"/>
  <c r="BY240" i="3"/>
  <c r="CE240" i="3"/>
  <c r="CI240" i="3"/>
  <c r="CJ240" i="3"/>
  <c r="CK240" i="3"/>
  <c r="CL240" i="3"/>
  <c r="CO240" i="3"/>
  <c r="CP240" i="3"/>
  <c r="CQ240" i="3" s="1"/>
  <c r="CR240" i="3"/>
  <c r="CS240" i="3"/>
  <c r="CT240" i="3"/>
  <c r="CU240" i="3" s="1"/>
  <c r="CV240" i="3"/>
  <c r="CW240" i="3"/>
  <c r="CY240" i="3"/>
  <c r="CZ240" i="3"/>
  <c r="DA240" i="3"/>
  <c r="DB240" i="3"/>
  <c r="DC240" i="3"/>
  <c r="E241" i="3"/>
  <c r="G241" i="3"/>
  <c r="M241" i="3"/>
  <c r="O241" i="3"/>
  <c r="R241" i="3"/>
  <c r="AD241" i="3"/>
  <c r="AF241" i="3"/>
  <c r="AH241" i="3"/>
  <c r="AJ241" i="3"/>
  <c r="AK241" i="3"/>
  <c r="AL241" i="3"/>
  <c r="AN241" i="3"/>
  <c r="AP241" i="3"/>
  <c r="AS241" i="3"/>
  <c r="AU241" i="3"/>
  <c r="AV241" i="3"/>
  <c r="BA241" i="3"/>
  <c r="BD241" i="3"/>
  <c r="BI241" i="3"/>
  <c r="BK241" i="3"/>
  <c r="BM241" i="3"/>
  <c r="BO241" i="3"/>
  <c r="BQ241" i="3"/>
  <c r="BS241" i="3"/>
  <c r="BV241" i="3"/>
  <c r="BY241" i="3"/>
  <c r="CE241" i="3"/>
  <c r="CI241" i="3"/>
  <c r="CJ241" i="3" s="1"/>
  <c r="CK241" i="3"/>
  <c r="CL241" i="3"/>
  <c r="CO241" i="3"/>
  <c r="CP241" i="3"/>
  <c r="CQ241" i="3"/>
  <c r="CR241" i="3"/>
  <c r="CS241" i="3" s="1"/>
  <c r="CT241" i="3"/>
  <c r="CU241" i="3" s="1"/>
  <c r="CV241" i="3"/>
  <c r="CW241" i="3"/>
  <c r="CY241" i="3"/>
  <c r="CZ241" i="3"/>
  <c r="DA241" i="3"/>
  <c r="DB241" i="3"/>
  <c r="DC241" i="3"/>
  <c r="E242" i="3"/>
  <c r="G242" i="3"/>
  <c r="M242" i="3"/>
  <c r="O242" i="3"/>
  <c r="R242" i="3"/>
  <c r="AD242" i="3"/>
  <c r="AF242" i="3"/>
  <c r="AH242" i="3"/>
  <c r="AJ242" i="3"/>
  <c r="AK242" i="3"/>
  <c r="AL242" i="3" s="1"/>
  <c r="AN242" i="3"/>
  <c r="AP242" i="3"/>
  <c r="AS242" i="3"/>
  <c r="AU242" i="3"/>
  <c r="AV242" i="3"/>
  <c r="BA242" i="3"/>
  <c r="BD242" i="3"/>
  <c r="BI242" i="3"/>
  <c r="BK242" i="3"/>
  <c r="BM242" i="3"/>
  <c r="BO242" i="3"/>
  <c r="BQ242" i="3"/>
  <c r="BS242" i="3"/>
  <c r="BV242" i="3"/>
  <c r="BY242" i="3"/>
  <c r="CE242" i="3"/>
  <c r="CI242" i="3"/>
  <c r="CJ242" i="3"/>
  <c r="CK242" i="3"/>
  <c r="CL242" i="3" s="1"/>
  <c r="CO242" i="3"/>
  <c r="CP242" i="3"/>
  <c r="CQ242" i="3"/>
  <c r="CR242" i="3"/>
  <c r="CS242" i="3"/>
  <c r="CT242" i="3"/>
  <c r="CU242" i="3" s="1"/>
  <c r="CV242" i="3"/>
  <c r="CW242" i="3"/>
  <c r="CY242" i="3"/>
  <c r="CZ242" i="3"/>
  <c r="DA242" i="3"/>
  <c r="DB242" i="3" s="1"/>
  <c r="DC242" i="3"/>
  <c r="E243" i="3"/>
  <c r="G243" i="3"/>
  <c r="M243" i="3"/>
  <c r="O243" i="3"/>
  <c r="R243" i="3"/>
  <c r="AD243" i="3"/>
  <c r="AF243" i="3"/>
  <c r="AH243" i="3"/>
  <c r="AJ243" i="3"/>
  <c r="AK243" i="3"/>
  <c r="AL243" i="3"/>
  <c r="AN243" i="3"/>
  <c r="AP243" i="3"/>
  <c r="AS243" i="3"/>
  <c r="AU243" i="3"/>
  <c r="AV243" i="3"/>
  <c r="BA243" i="3"/>
  <c r="BD243" i="3"/>
  <c r="BI243" i="3"/>
  <c r="BK243" i="3"/>
  <c r="BM243" i="3"/>
  <c r="BO243" i="3"/>
  <c r="BQ243" i="3"/>
  <c r="BS243" i="3"/>
  <c r="BV243" i="3"/>
  <c r="BY243" i="3"/>
  <c r="CE243" i="3"/>
  <c r="CI243" i="3"/>
  <c r="CJ243" i="3"/>
  <c r="CK243" i="3"/>
  <c r="CL243" i="3"/>
  <c r="CO243" i="3"/>
  <c r="CP243" i="3"/>
  <c r="CQ243" i="3"/>
  <c r="CR243" i="3"/>
  <c r="CS243" i="3"/>
  <c r="CT243" i="3"/>
  <c r="CU243" i="3" s="1"/>
  <c r="CV243" i="3"/>
  <c r="CW243" i="3" s="1"/>
  <c r="CY243" i="3"/>
  <c r="CZ243" i="3"/>
  <c r="DA243" i="3"/>
  <c r="DB243" i="3"/>
  <c r="DC243" i="3"/>
  <c r="E244" i="3"/>
  <c r="G244" i="3"/>
  <c r="M244" i="3"/>
  <c r="O244" i="3"/>
  <c r="R244" i="3"/>
  <c r="AD244" i="3"/>
  <c r="AF244" i="3"/>
  <c r="AH244" i="3"/>
  <c r="AJ244" i="3"/>
  <c r="AK244" i="3"/>
  <c r="AL244" i="3"/>
  <c r="AN244" i="3"/>
  <c r="AP244" i="3"/>
  <c r="AS244" i="3"/>
  <c r="AU244" i="3"/>
  <c r="AV244" i="3"/>
  <c r="BA244" i="3"/>
  <c r="BD244" i="3"/>
  <c r="BI244" i="3"/>
  <c r="BK244" i="3"/>
  <c r="BM244" i="3"/>
  <c r="BO244" i="3"/>
  <c r="BQ244" i="3"/>
  <c r="BS244" i="3"/>
  <c r="BV244" i="3"/>
  <c r="BY244" i="3"/>
  <c r="CE244" i="3"/>
  <c r="CI244" i="3"/>
  <c r="CJ244" i="3" s="1"/>
  <c r="CK244" i="3"/>
  <c r="CL244" i="3"/>
  <c r="CO244" i="3"/>
  <c r="CP244" i="3"/>
  <c r="CQ244" i="3" s="1"/>
  <c r="CR244" i="3"/>
  <c r="CS244" i="3"/>
  <c r="CT244" i="3"/>
  <c r="CU244" i="3" s="1"/>
  <c r="CV244" i="3"/>
  <c r="CW244" i="3" s="1"/>
  <c r="CY244" i="3"/>
  <c r="CZ244" i="3"/>
  <c r="DA244" i="3"/>
  <c r="DB244" i="3"/>
  <c r="DC244" i="3"/>
  <c r="E245" i="3"/>
  <c r="G245" i="3"/>
  <c r="M245" i="3"/>
  <c r="O245" i="3"/>
  <c r="R245" i="3"/>
  <c r="AD245" i="3"/>
  <c r="AF245" i="3"/>
  <c r="AH245" i="3"/>
  <c r="AJ245" i="3"/>
  <c r="AK245" i="3"/>
  <c r="AL245" i="3"/>
  <c r="AN245" i="3"/>
  <c r="AP245" i="3"/>
  <c r="AS245" i="3"/>
  <c r="AU245" i="3"/>
  <c r="AV245" i="3"/>
  <c r="BA245" i="3"/>
  <c r="BD245" i="3"/>
  <c r="BI245" i="3"/>
  <c r="BK245" i="3"/>
  <c r="BM245" i="3"/>
  <c r="BO245" i="3"/>
  <c r="BQ245" i="3"/>
  <c r="BS245" i="3"/>
  <c r="BV245" i="3"/>
  <c r="BY245" i="3"/>
  <c r="CE245" i="3"/>
  <c r="CI245" i="3"/>
  <c r="CJ245" i="3"/>
  <c r="CK245" i="3"/>
  <c r="CL245" i="3"/>
  <c r="CO245" i="3"/>
  <c r="CP245" i="3"/>
  <c r="CQ245" i="3"/>
  <c r="CR245" i="3"/>
  <c r="CS245" i="3"/>
  <c r="CT245" i="3"/>
  <c r="CU245" i="3" s="1"/>
  <c r="CV245" i="3"/>
  <c r="CW245" i="3" s="1"/>
  <c r="CY245" i="3"/>
  <c r="CZ245" i="3"/>
  <c r="DA245" i="3"/>
  <c r="DB245" i="3" s="1"/>
  <c r="DC245" i="3"/>
  <c r="E246" i="3"/>
  <c r="G246" i="3"/>
  <c r="M246" i="3"/>
  <c r="O246" i="3"/>
  <c r="R246" i="3"/>
  <c r="AD246" i="3"/>
  <c r="AF246" i="3"/>
  <c r="AH246" i="3"/>
  <c r="AJ246" i="3"/>
  <c r="AK246" i="3"/>
  <c r="AL246" i="3"/>
  <c r="AN246" i="3"/>
  <c r="AP246" i="3"/>
  <c r="AS246" i="3"/>
  <c r="AU246" i="3"/>
  <c r="AV246" i="3"/>
  <c r="BA246" i="3"/>
  <c r="BD246" i="3"/>
  <c r="BI246" i="3"/>
  <c r="BK246" i="3"/>
  <c r="BM246" i="3"/>
  <c r="BO246" i="3"/>
  <c r="BQ246" i="3"/>
  <c r="BS246" i="3"/>
  <c r="BV246" i="3"/>
  <c r="BY246" i="3"/>
  <c r="CE246" i="3"/>
  <c r="CI246" i="3"/>
  <c r="CJ246" i="3"/>
  <c r="CK246" i="3"/>
  <c r="CL246" i="3"/>
  <c r="CO246" i="3"/>
  <c r="CP246" i="3"/>
  <c r="CQ246" i="3"/>
  <c r="CR246" i="3"/>
  <c r="CS246" i="3"/>
  <c r="CT246" i="3"/>
  <c r="CU246" i="3"/>
  <c r="CV246" i="3"/>
  <c r="CW246" i="3" s="1"/>
  <c r="CY246" i="3"/>
  <c r="CZ246" i="3"/>
  <c r="DA246" i="3"/>
  <c r="DB246" i="3"/>
  <c r="DC246" i="3"/>
  <c r="E247" i="3"/>
  <c r="G247" i="3"/>
  <c r="M247" i="3"/>
  <c r="O247" i="3"/>
  <c r="R247" i="3"/>
  <c r="AD247" i="3"/>
  <c r="AF247" i="3"/>
  <c r="AH247" i="3"/>
  <c r="AJ247" i="3"/>
  <c r="AK247" i="3"/>
  <c r="AL247" i="3"/>
  <c r="AN247" i="3"/>
  <c r="AP247" i="3"/>
  <c r="AS247" i="3"/>
  <c r="AU247" i="3"/>
  <c r="AV247" i="3"/>
  <c r="BA247" i="3"/>
  <c r="BD247" i="3"/>
  <c r="BI247" i="3"/>
  <c r="BK247" i="3"/>
  <c r="BM247" i="3"/>
  <c r="BO247" i="3"/>
  <c r="BQ247" i="3"/>
  <c r="BS247" i="3"/>
  <c r="BV247" i="3"/>
  <c r="BY247" i="3"/>
  <c r="CE247" i="3"/>
  <c r="CI247" i="3"/>
  <c r="CJ247" i="3"/>
  <c r="CK247" i="3"/>
  <c r="CL247" i="3"/>
  <c r="CO247" i="3"/>
  <c r="CP247" i="3"/>
  <c r="CQ247" i="3" s="1"/>
  <c r="CR247" i="3"/>
  <c r="CS247" i="3"/>
  <c r="CT247" i="3"/>
  <c r="CU247" i="3"/>
  <c r="CV247" i="3"/>
  <c r="CW247" i="3" s="1"/>
  <c r="CY247" i="3"/>
  <c r="CZ247" i="3"/>
  <c r="DA247" i="3"/>
  <c r="DB247" i="3"/>
  <c r="DC247" i="3"/>
  <c r="E248" i="3"/>
  <c r="G248" i="3"/>
  <c r="M248" i="3"/>
  <c r="O248" i="3"/>
  <c r="R248" i="3"/>
  <c r="AD248" i="3"/>
  <c r="AF248" i="3"/>
  <c r="AH248" i="3"/>
  <c r="AJ248" i="3"/>
  <c r="AK248" i="3"/>
  <c r="AL248" i="3" s="1"/>
  <c r="AN248" i="3"/>
  <c r="AP248" i="3"/>
  <c r="AS248" i="3"/>
  <c r="AU248" i="3"/>
  <c r="AV248" i="3"/>
  <c r="BA248" i="3"/>
  <c r="BD248" i="3"/>
  <c r="BI248" i="3"/>
  <c r="BK248" i="3"/>
  <c r="BM248" i="3"/>
  <c r="BO248" i="3"/>
  <c r="BQ248" i="3"/>
  <c r="BS248" i="3"/>
  <c r="BV248" i="3"/>
  <c r="BY248" i="3"/>
  <c r="CE248" i="3"/>
  <c r="CI248" i="3"/>
  <c r="CJ248" i="3"/>
  <c r="CK248" i="3"/>
  <c r="CL248" i="3" s="1"/>
  <c r="CO248" i="3"/>
  <c r="CP248" i="3"/>
  <c r="CQ248" i="3"/>
  <c r="CR248" i="3"/>
  <c r="CS248" i="3"/>
  <c r="CT248" i="3"/>
  <c r="CU248" i="3" s="1"/>
  <c r="CV248" i="3"/>
  <c r="CW248" i="3"/>
  <c r="CY248" i="3"/>
  <c r="CZ248" i="3"/>
  <c r="DA248" i="3"/>
  <c r="DB248" i="3"/>
  <c r="DC248" i="3"/>
  <c r="E249" i="3"/>
  <c r="G249" i="3"/>
  <c r="M249" i="3"/>
  <c r="O249" i="3"/>
  <c r="R249" i="3"/>
  <c r="AD249" i="3"/>
  <c r="AF249" i="3"/>
  <c r="AH249" i="3"/>
  <c r="AJ249" i="3"/>
  <c r="AK249" i="3"/>
  <c r="AL249" i="3"/>
  <c r="AN249" i="3"/>
  <c r="AP249" i="3"/>
  <c r="AS249" i="3"/>
  <c r="AU249" i="3"/>
  <c r="AV249" i="3"/>
  <c r="BA249" i="3"/>
  <c r="BD249" i="3"/>
  <c r="BI249" i="3"/>
  <c r="BK249" i="3"/>
  <c r="BM249" i="3"/>
  <c r="BO249" i="3"/>
  <c r="BQ249" i="3"/>
  <c r="BS249" i="3"/>
  <c r="BV249" i="3"/>
  <c r="BY249" i="3"/>
  <c r="CE249" i="3"/>
  <c r="CI249" i="3"/>
  <c r="CJ249" i="3"/>
  <c r="CK249" i="3"/>
  <c r="CL249" i="3"/>
  <c r="CO249" i="3"/>
  <c r="CP249" i="3"/>
  <c r="CQ249" i="3"/>
  <c r="CR249" i="3"/>
  <c r="CS249" i="3" s="1"/>
  <c r="CT249" i="3"/>
  <c r="CU249" i="3"/>
  <c r="CV249" i="3"/>
  <c r="CW249" i="3" s="1"/>
  <c r="CY249" i="3"/>
  <c r="CZ249" i="3"/>
  <c r="DA249" i="3"/>
  <c r="DB249" i="3"/>
  <c r="DC249" i="3"/>
  <c r="E250" i="3"/>
  <c r="G250" i="3"/>
  <c r="M250" i="3"/>
  <c r="O250" i="3"/>
  <c r="R250" i="3"/>
  <c r="AD250" i="3"/>
  <c r="AF250" i="3"/>
  <c r="AH250" i="3"/>
  <c r="AJ250" i="3"/>
  <c r="AK250" i="3"/>
  <c r="AL250" i="3" s="1"/>
  <c r="AN250" i="3"/>
  <c r="AP250" i="3"/>
  <c r="AS250" i="3"/>
  <c r="AU250" i="3"/>
  <c r="AV250" i="3"/>
  <c r="BA250" i="3"/>
  <c r="BD250" i="3"/>
  <c r="BI250" i="3"/>
  <c r="BK250" i="3"/>
  <c r="BM250" i="3"/>
  <c r="BO250" i="3"/>
  <c r="BQ250" i="3"/>
  <c r="BS250" i="3"/>
  <c r="BV250" i="3"/>
  <c r="BY250" i="3"/>
  <c r="CE250" i="3"/>
  <c r="CI250" i="3"/>
  <c r="CJ250" i="3"/>
  <c r="CK250" i="3"/>
  <c r="CL250" i="3" s="1"/>
  <c r="CO250" i="3"/>
  <c r="CP250" i="3"/>
  <c r="CQ250" i="3"/>
  <c r="CR250" i="3"/>
  <c r="CS250" i="3"/>
  <c r="CT250" i="3"/>
  <c r="CU250" i="3"/>
  <c r="CV250" i="3"/>
  <c r="CW250" i="3"/>
  <c r="CY250" i="3"/>
  <c r="CZ250" i="3"/>
  <c r="DA250" i="3"/>
  <c r="DB250" i="3"/>
  <c r="DC250" i="3"/>
  <c r="E251" i="3"/>
  <c r="G251" i="3"/>
  <c r="M251" i="3"/>
  <c r="O251" i="3"/>
  <c r="R251" i="3"/>
  <c r="AD251" i="3"/>
  <c r="AF251" i="3"/>
  <c r="AH251" i="3"/>
  <c r="AJ251" i="3"/>
  <c r="AK251" i="3"/>
  <c r="AL251" i="3"/>
  <c r="AN251" i="3"/>
  <c r="AP251" i="3"/>
  <c r="AS251" i="3"/>
  <c r="AU251" i="3"/>
  <c r="AV251" i="3"/>
  <c r="BA251" i="3"/>
  <c r="BD251" i="3"/>
  <c r="BI251" i="3"/>
  <c r="BK251" i="3"/>
  <c r="BM251" i="3"/>
  <c r="BO251" i="3"/>
  <c r="BQ251" i="3"/>
  <c r="BS251" i="3"/>
  <c r="BV251" i="3"/>
  <c r="BY251" i="3"/>
  <c r="CE251" i="3"/>
  <c r="CI251" i="3"/>
  <c r="CJ251" i="3"/>
  <c r="CK251" i="3"/>
  <c r="CL251" i="3"/>
  <c r="CO251" i="3"/>
  <c r="CP251" i="3"/>
  <c r="CQ251" i="3"/>
  <c r="CR251" i="3"/>
  <c r="CS251" i="3" s="1"/>
  <c r="CT251" i="3"/>
  <c r="CU251" i="3"/>
  <c r="CV251" i="3"/>
  <c r="CW251" i="3" s="1"/>
  <c r="CY251" i="3"/>
  <c r="CZ251" i="3"/>
  <c r="DA251" i="3"/>
  <c r="DB251" i="3"/>
  <c r="DC251" i="3"/>
  <c r="E252" i="3"/>
  <c r="G252" i="3"/>
  <c r="M252" i="3"/>
  <c r="O252" i="3"/>
  <c r="R252" i="3"/>
  <c r="AD252" i="3"/>
  <c r="AF252" i="3"/>
  <c r="AH252" i="3"/>
  <c r="AJ252" i="3"/>
  <c r="AK252" i="3"/>
  <c r="AL252" i="3"/>
  <c r="AN252" i="3"/>
  <c r="AP252" i="3"/>
  <c r="AS252" i="3"/>
  <c r="AU252" i="3"/>
  <c r="AV252" i="3"/>
  <c r="BA252" i="3"/>
  <c r="BD252" i="3"/>
  <c r="BI252" i="3"/>
  <c r="BK252" i="3"/>
  <c r="BM252" i="3"/>
  <c r="BO252" i="3"/>
  <c r="BQ252" i="3"/>
  <c r="BS252" i="3"/>
  <c r="BV252" i="3"/>
  <c r="BY252" i="3"/>
  <c r="CE252" i="3"/>
  <c r="CI252" i="3"/>
  <c r="CJ252" i="3"/>
  <c r="CK252" i="3"/>
  <c r="CL252" i="3"/>
  <c r="CO252" i="3"/>
  <c r="CP252" i="3"/>
  <c r="CQ252" i="3"/>
  <c r="CR252" i="3"/>
  <c r="CS252" i="3"/>
  <c r="CT252" i="3"/>
  <c r="CU252" i="3" s="1"/>
  <c r="CV252" i="3"/>
  <c r="CW252" i="3" s="1"/>
  <c r="CY252" i="3"/>
  <c r="CZ252" i="3"/>
  <c r="DA252" i="3"/>
  <c r="DB252" i="3" s="1"/>
  <c r="DC252" i="3"/>
  <c r="E253" i="3"/>
  <c r="G253" i="3"/>
  <c r="M253" i="3"/>
  <c r="O253" i="3"/>
  <c r="R253" i="3"/>
  <c r="AD253" i="3"/>
  <c r="AF253" i="3"/>
  <c r="AH253" i="3"/>
  <c r="AJ253" i="3"/>
  <c r="AK253" i="3"/>
  <c r="AL253" i="3"/>
  <c r="AN253" i="3"/>
  <c r="AP253" i="3"/>
  <c r="AS253" i="3"/>
  <c r="AU253" i="3"/>
  <c r="AV253" i="3"/>
  <c r="BA253" i="3"/>
  <c r="BD253" i="3"/>
  <c r="BI253" i="3"/>
  <c r="BK253" i="3"/>
  <c r="BM253" i="3"/>
  <c r="BO253" i="3"/>
  <c r="BQ253" i="3"/>
  <c r="BS253" i="3"/>
  <c r="BV253" i="3"/>
  <c r="BY253" i="3"/>
  <c r="CE253" i="3"/>
  <c r="CI253" i="3"/>
  <c r="CJ253" i="3" s="1"/>
  <c r="CK253" i="3"/>
  <c r="CL253" i="3"/>
  <c r="CO253" i="3"/>
  <c r="CP253" i="3"/>
  <c r="CQ253" i="3"/>
  <c r="CR253" i="3"/>
  <c r="CS253" i="3" s="1"/>
  <c r="CT253" i="3"/>
  <c r="CU253" i="3" s="1"/>
  <c r="CV253" i="3"/>
  <c r="CW253" i="3"/>
  <c r="CY253" i="3"/>
  <c r="CZ253" i="3"/>
  <c r="DA253" i="3"/>
  <c r="DB253" i="3" s="1"/>
  <c r="DC253" i="3"/>
  <c r="E254" i="3"/>
  <c r="G254" i="3"/>
  <c r="M254" i="3"/>
  <c r="O254" i="3"/>
  <c r="R254" i="3"/>
  <c r="AD254" i="3"/>
  <c r="AF254" i="3"/>
  <c r="AH254" i="3"/>
  <c r="AJ254" i="3"/>
  <c r="AK254" i="3"/>
  <c r="AL254" i="3" s="1"/>
  <c r="AN254" i="3"/>
  <c r="AP254" i="3"/>
  <c r="AS254" i="3"/>
  <c r="AU254" i="3"/>
  <c r="AV254" i="3"/>
  <c r="BA254" i="3"/>
  <c r="BD254" i="3"/>
  <c r="BI254" i="3"/>
  <c r="BK254" i="3"/>
  <c r="BM254" i="3"/>
  <c r="BO254" i="3"/>
  <c r="BQ254" i="3"/>
  <c r="BS254" i="3"/>
  <c r="BV254" i="3"/>
  <c r="BY254" i="3"/>
  <c r="CE254" i="3"/>
  <c r="CI254" i="3"/>
  <c r="CJ254" i="3"/>
  <c r="CK254" i="3"/>
  <c r="CL254" i="3" s="1"/>
  <c r="CO254" i="3"/>
  <c r="CP254" i="3"/>
  <c r="CQ254" i="3" s="1"/>
  <c r="CR254" i="3"/>
  <c r="CS254" i="3"/>
  <c r="CT254" i="3"/>
  <c r="CU254" i="3"/>
  <c r="CV254" i="3"/>
  <c r="CW254" i="3"/>
  <c r="CY254" i="3"/>
  <c r="CZ254" i="3"/>
  <c r="DA254" i="3"/>
  <c r="DB254" i="3" s="1"/>
  <c r="DC254" i="3"/>
  <c r="E255" i="3"/>
  <c r="G255" i="3"/>
  <c r="M255" i="3"/>
  <c r="O255" i="3"/>
  <c r="R255" i="3"/>
  <c r="AD255" i="3"/>
  <c r="AF255" i="3"/>
  <c r="AH255" i="3"/>
  <c r="AJ255" i="3"/>
  <c r="AK255" i="3"/>
  <c r="AL255" i="3"/>
  <c r="AN255" i="3"/>
  <c r="AP255" i="3"/>
  <c r="AS255" i="3"/>
  <c r="AU255" i="3"/>
  <c r="AV255" i="3"/>
  <c r="BA255" i="3"/>
  <c r="BD255" i="3"/>
  <c r="BI255" i="3"/>
  <c r="BK255" i="3"/>
  <c r="BM255" i="3"/>
  <c r="BO255" i="3"/>
  <c r="BQ255" i="3"/>
  <c r="BS255" i="3"/>
  <c r="BV255" i="3"/>
  <c r="BY255" i="3"/>
  <c r="CE255" i="3"/>
  <c r="CI255" i="3"/>
  <c r="CJ255" i="3" s="1"/>
  <c r="CK255" i="3"/>
  <c r="CL255" i="3"/>
  <c r="CO255" i="3"/>
  <c r="CP255" i="3"/>
  <c r="CQ255" i="3" s="1"/>
  <c r="CR255" i="3"/>
  <c r="CS255" i="3"/>
  <c r="CT255" i="3"/>
  <c r="CU255" i="3" s="1"/>
  <c r="CV255" i="3"/>
  <c r="CW255" i="3" s="1"/>
  <c r="CY255" i="3"/>
  <c r="CZ255" i="3"/>
  <c r="DA255" i="3"/>
  <c r="DB255" i="3"/>
  <c r="DC255" i="3"/>
  <c r="E256" i="3"/>
  <c r="G256" i="3"/>
  <c r="M256" i="3"/>
  <c r="O256" i="3"/>
  <c r="R256" i="3"/>
  <c r="AD256" i="3"/>
  <c r="AF256" i="3"/>
  <c r="AH256" i="3"/>
  <c r="AJ256" i="3"/>
  <c r="AK256" i="3"/>
  <c r="AL256" i="3"/>
  <c r="AN256" i="3"/>
  <c r="AP256" i="3"/>
  <c r="AS256" i="3"/>
  <c r="AU256" i="3"/>
  <c r="AV256" i="3"/>
  <c r="BA256" i="3"/>
  <c r="BD256" i="3"/>
  <c r="BI256" i="3"/>
  <c r="BK256" i="3"/>
  <c r="BM256" i="3"/>
  <c r="BO256" i="3"/>
  <c r="BQ256" i="3"/>
  <c r="BS256" i="3"/>
  <c r="BV256" i="3"/>
  <c r="BY256" i="3"/>
  <c r="CE256" i="3"/>
  <c r="CI256" i="3"/>
  <c r="CJ256" i="3"/>
  <c r="CK256" i="3"/>
  <c r="CL256" i="3"/>
  <c r="CO256" i="3"/>
  <c r="CP256" i="3"/>
  <c r="CQ256" i="3" s="1"/>
  <c r="CR256" i="3"/>
  <c r="CS256" i="3"/>
  <c r="CT256" i="3"/>
  <c r="CU256" i="3" s="1"/>
  <c r="CV256" i="3"/>
  <c r="CW256" i="3"/>
  <c r="CY256" i="3"/>
  <c r="CZ256" i="3"/>
  <c r="DA256" i="3"/>
  <c r="DB256" i="3"/>
  <c r="DC256" i="3"/>
  <c r="E257" i="3"/>
  <c r="G257" i="3"/>
  <c r="M257" i="3"/>
  <c r="O257" i="3"/>
  <c r="R257" i="3"/>
  <c r="AD257" i="3"/>
  <c r="AF257" i="3"/>
  <c r="AH257" i="3"/>
  <c r="AJ257" i="3"/>
  <c r="AK257" i="3"/>
  <c r="AL257" i="3"/>
  <c r="AN257" i="3"/>
  <c r="AP257" i="3"/>
  <c r="AS257" i="3"/>
  <c r="AU257" i="3"/>
  <c r="AV257" i="3"/>
  <c r="BA257" i="3"/>
  <c r="BD257" i="3"/>
  <c r="BI257" i="3"/>
  <c r="BK257" i="3"/>
  <c r="BM257" i="3"/>
  <c r="BO257" i="3"/>
  <c r="BQ257" i="3"/>
  <c r="BS257" i="3"/>
  <c r="BV257" i="3"/>
  <c r="BY257" i="3"/>
  <c r="CE257" i="3"/>
  <c r="CI257" i="3"/>
  <c r="CJ257" i="3"/>
  <c r="CK257" i="3"/>
  <c r="CL257" i="3"/>
  <c r="CO257" i="3"/>
  <c r="CP257" i="3"/>
  <c r="CQ257" i="3"/>
  <c r="CR257" i="3"/>
  <c r="CS257" i="3" s="1"/>
  <c r="CT257" i="3"/>
  <c r="CU257" i="3" s="1"/>
  <c r="CV257" i="3"/>
  <c r="CW257" i="3" s="1"/>
  <c r="CY257" i="3"/>
  <c r="CZ257" i="3"/>
  <c r="DA257" i="3"/>
  <c r="DB257" i="3" s="1"/>
  <c r="DC257" i="3"/>
  <c r="E258" i="3"/>
  <c r="G258" i="3"/>
  <c r="M258" i="3"/>
  <c r="O258" i="3"/>
  <c r="R258" i="3"/>
  <c r="AD258" i="3"/>
  <c r="AF258" i="3"/>
  <c r="AH258" i="3"/>
  <c r="AJ258" i="3"/>
  <c r="AK258" i="3"/>
  <c r="AL258" i="3" s="1"/>
  <c r="AN258" i="3"/>
  <c r="AP258" i="3"/>
  <c r="AS258" i="3"/>
  <c r="AU258" i="3"/>
  <c r="AV258" i="3"/>
  <c r="BA258" i="3"/>
  <c r="BD258" i="3"/>
  <c r="BI258" i="3"/>
  <c r="BK258" i="3"/>
  <c r="BM258" i="3"/>
  <c r="BO258" i="3"/>
  <c r="BQ258" i="3"/>
  <c r="BS258" i="3"/>
  <c r="BV258" i="3"/>
  <c r="BY258" i="3"/>
  <c r="CE258" i="3"/>
  <c r="CI258" i="3"/>
  <c r="CJ258" i="3"/>
  <c r="CK258" i="3"/>
  <c r="CL258" i="3" s="1"/>
  <c r="CO258" i="3"/>
  <c r="CP258" i="3"/>
  <c r="CQ258" i="3"/>
  <c r="CR258" i="3"/>
  <c r="CS258" i="3" s="1"/>
  <c r="CT258" i="3"/>
  <c r="CU258" i="3"/>
  <c r="CV258" i="3"/>
  <c r="CW258" i="3"/>
  <c r="CY258" i="3"/>
  <c r="CZ258" i="3"/>
  <c r="DA258" i="3"/>
  <c r="DB258" i="3"/>
  <c r="DC258" i="3"/>
  <c r="E259" i="3"/>
  <c r="G259" i="3"/>
  <c r="M259" i="3"/>
  <c r="O259" i="3"/>
  <c r="R259" i="3"/>
  <c r="AD259" i="3"/>
  <c r="AF259" i="3"/>
  <c r="AH259" i="3"/>
  <c r="AJ259" i="3"/>
  <c r="AK259" i="3"/>
  <c r="AL259" i="3" s="1"/>
  <c r="AN259" i="3"/>
  <c r="AP259" i="3"/>
  <c r="AS259" i="3"/>
  <c r="AU259" i="3"/>
  <c r="AV259" i="3"/>
  <c r="BA259" i="3"/>
  <c r="BD259" i="3"/>
  <c r="BI259" i="3"/>
  <c r="BK259" i="3"/>
  <c r="BM259" i="3"/>
  <c r="BO259" i="3"/>
  <c r="BQ259" i="3"/>
  <c r="BS259" i="3"/>
  <c r="BV259" i="3"/>
  <c r="BY259" i="3"/>
  <c r="CE259" i="3"/>
  <c r="CI259" i="3"/>
  <c r="CJ259" i="3"/>
  <c r="CK259" i="3"/>
  <c r="CL259" i="3" s="1"/>
  <c r="CO259" i="3"/>
  <c r="CP259" i="3"/>
  <c r="CQ259" i="3" s="1"/>
  <c r="CR259" i="3"/>
  <c r="CS259" i="3" s="1"/>
  <c r="CT259" i="3"/>
  <c r="CU259" i="3"/>
  <c r="CV259" i="3"/>
  <c r="CW259" i="3" s="1"/>
  <c r="CY259" i="3"/>
  <c r="CZ259" i="3"/>
  <c r="DA259" i="3"/>
  <c r="DB259" i="3"/>
  <c r="DC259" i="3"/>
  <c r="E260" i="3"/>
  <c r="G260" i="3"/>
  <c r="M260" i="3"/>
  <c r="O260" i="3"/>
  <c r="R260" i="3"/>
  <c r="AD260" i="3"/>
  <c r="AF260" i="3"/>
  <c r="AH260" i="3"/>
  <c r="AJ260" i="3"/>
  <c r="AK260" i="3"/>
  <c r="AL260" i="3"/>
  <c r="AN260" i="3"/>
  <c r="AP260" i="3"/>
  <c r="AS260" i="3"/>
  <c r="AU260" i="3"/>
  <c r="AV260" i="3"/>
  <c r="BA260" i="3"/>
  <c r="BD260" i="3"/>
  <c r="BI260" i="3"/>
  <c r="BK260" i="3"/>
  <c r="BM260" i="3"/>
  <c r="BO260" i="3"/>
  <c r="BQ260" i="3"/>
  <c r="BS260" i="3"/>
  <c r="BV260" i="3"/>
  <c r="BY260" i="3"/>
  <c r="CE260" i="3"/>
  <c r="CI260" i="3"/>
  <c r="CJ260" i="3"/>
  <c r="CK260" i="3"/>
  <c r="CL260" i="3"/>
  <c r="CO260" i="3"/>
  <c r="CP260" i="3"/>
  <c r="CQ260" i="3"/>
  <c r="CR260" i="3"/>
  <c r="CS260" i="3"/>
  <c r="CT260" i="3"/>
  <c r="CU260" i="3" s="1"/>
  <c r="CV260" i="3"/>
  <c r="CW260" i="3"/>
  <c r="CY260" i="3"/>
  <c r="CZ260" i="3"/>
  <c r="DA260" i="3"/>
  <c r="DB260" i="3" s="1"/>
  <c r="DC260" i="3"/>
  <c r="E261" i="3"/>
  <c r="G261" i="3"/>
  <c r="M261" i="3"/>
  <c r="O261" i="3"/>
  <c r="R261" i="3"/>
  <c r="AD261" i="3"/>
  <c r="AF261" i="3"/>
  <c r="AH261" i="3"/>
  <c r="AJ261" i="3"/>
  <c r="AK261" i="3"/>
  <c r="AL261" i="3"/>
  <c r="AN261" i="3"/>
  <c r="AP261" i="3"/>
  <c r="AS261" i="3"/>
  <c r="AU261" i="3"/>
  <c r="AV261" i="3"/>
  <c r="BA261" i="3"/>
  <c r="BD261" i="3"/>
  <c r="BI261" i="3"/>
  <c r="BK261" i="3"/>
  <c r="BM261" i="3"/>
  <c r="BO261" i="3"/>
  <c r="BQ261" i="3"/>
  <c r="BS261" i="3"/>
  <c r="BV261" i="3"/>
  <c r="BY261" i="3"/>
  <c r="CE261" i="3"/>
  <c r="CI261" i="3"/>
  <c r="CJ261" i="3"/>
  <c r="CK261" i="3"/>
  <c r="CL261" i="3"/>
  <c r="CO261" i="3"/>
  <c r="CP261" i="3"/>
  <c r="CQ261" i="3"/>
  <c r="CR261" i="3"/>
  <c r="CS261" i="3"/>
  <c r="CT261" i="3"/>
  <c r="CU261" i="3" s="1"/>
  <c r="CV261" i="3"/>
  <c r="CW261" i="3" s="1"/>
  <c r="CY261" i="3"/>
  <c r="CZ261" i="3"/>
  <c r="DA261" i="3"/>
  <c r="DB261" i="3"/>
  <c r="DC261" i="3"/>
  <c r="E262" i="3"/>
  <c r="G262" i="3"/>
  <c r="M262" i="3"/>
  <c r="O262" i="3"/>
  <c r="R262" i="3"/>
  <c r="AD262" i="3"/>
  <c r="AF262" i="3"/>
  <c r="AH262" i="3"/>
  <c r="AJ262" i="3"/>
  <c r="AK262" i="3"/>
  <c r="AL262" i="3"/>
  <c r="AN262" i="3"/>
  <c r="AP262" i="3"/>
  <c r="AS262" i="3"/>
  <c r="AU262" i="3"/>
  <c r="AV262" i="3"/>
  <c r="BA262" i="3"/>
  <c r="BD262" i="3"/>
  <c r="BI262" i="3"/>
  <c r="BK262" i="3"/>
  <c r="BM262" i="3"/>
  <c r="BO262" i="3"/>
  <c r="BQ262" i="3"/>
  <c r="BS262" i="3"/>
  <c r="BV262" i="3"/>
  <c r="BY262" i="3"/>
  <c r="CE262" i="3"/>
  <c r="CI262" i="3"/>
  <c r="CJ262" i="3"/>
  <c r="CK262" i="3"/>
  <c r="CL262" i="3"/>
  <c r="CO262" i="3"/>
  <c r="CP262" i="3"/>
  <c r="CQ262" i="3" s="1"/>
  <c r="CR262" i="3"/>
  <c r="CS262" i="3"/>
  <c r="CT262" i="3"/>
  <c r="CU262" i="3" s="1"/>
  <c r="CV262" i="3"/>
  <c r="CW262" i="3"/>
  <c r="CY262" i="3"/>
  <c r="CZ262" i="3"/>
  <c r="DA262" i="3"/>
  <c r="DB262" i="3"/>
  <c r="DC262" i="3"/>
  <c r="E263" i="3"/>
  <c r="G263" i="3"/>
  <c r="M263" i="3"/>
  <c r="O263" i="3"/>
  <c r="R263" i="3"/>
  <c r="AD263" i="3"/>
  <c r="AF263" i="3"/>
  <c r="AH263" i="3"/>
  <c r="AJ263" i="3"/>
  <c r="AK263" i="3"/>
  <c r="AL263" i="3"/>
  <c r="AN263" i="3"/>
  <c r="AP263" i="3"/>
  <c r="AS263" i="3"/>
  <c r="AU263" i="3"/>
  <c r="AV263" i="3"/>
  <c r="BA263" i="3"/>
  <c r="BD263" i="3"/>
  <c r="BI263" i="3"/>
  <c r="BK263" i="3"/>
  <c r="BM263" i="3"/>
  <c r="BO263" i="3"/>
  <c r="BQ263" i="3"/>
  <c r="BS263" i="3"/>
  <c r="BV263" i="3"/>
  <c r="BY263" i="3"/>
  <c r="CE263" i="3"/>
  <c r="CI263" i="3"/>
  <c r="CJ263" i="3" s="1"/>
  <c r="CK263" i="3"/>
  <c r="CL263" i="3"/>
  <c r="CO263" i="3"/>
  <c r="CP263" i="3"/>
  <c r="CQ263" i="3"/>
  <c r="CR263" i="3"/>
  <c r="CS263" i="3" s="1"/>
  <c r="CT263" i="3"/>
  <c r="CU263" i="3" s="1"/>
  <c r="CV263" i="3"/>
  <c r="CW263" i="3" s="1"/>
  <c r="CY263" i="3"/>
  <c r="CZ263" i="3"/>
  <c r="DA263" i="3"/>
  <c r="DB263" i="3"/>
  <c r="DC263" i="3"/>
  <c r="E264" i="3"/>
  <c r="G264" i="3"/>
  <c r="M264" i="3"/>
  <c r="O264" i="3"/>
  <c r="R264" i="3"/>
  <c r="AD264" i="3"/>
  <c r="AF264" i="3"/>
  <c r="AH264" i="3"/>
  <c r="AJ264" i="3"/>
  <c r="AK264" i="3"/>
  <c r="AL264" i="3"/>
  <c r="AN264" i="3"/>
  <c r="AP264" i="3"/>
  <c r="AS264" i="3"/>
  <c r="AU264" i="3"/>
  <c r="AV264" i="3"/>
  <c r="BA264" i="3"/>
  <c r="BD264" i="3"/>
  <c r="BI264" i="3"/>
  <c r="BK264" i="3"/>
  <c r="BM264" i="3"/>
  <c r="BO264" i="3"/>
  <c r="BQ264" i="3"/>
  <c r="BS264" i="3"/>
  <c r="BV264" i="3"/>
  <c r="BY264" i="3"/>
  <c r="CE264" i="3"/>
  <c r="CI264" i="3"/>
  <c r="CJ264" i="3" s="1"/>
  <c r="CK264" i="3"/>
  <c r="CL264" i="3"/>
  <c r="CO264" i="3"/>
  <c r="CP264" i="3"/>
  <c r="CQ264" i="3" s="1"/>
  <c r="CR264" i="3"/>
  <c r="CS264" i="3"/>
  <c r="CT264" i="3"/>
  <c r="CU264" i="3" s="1"/>
  <c r="CV264" i="3"/>
  <c r="CW264" i="3" s="1"/>
  <c r="CY264" i="3"/>
  <c r="CZ264" i="3"/>
  <c r="DA264" i="3"/>
  <c r="DB264" i="3"/>
  <c r="DC264" i="3"/>
  <c r="E265" i="3"/>
  <c r="G265" i="3"/>
  <c r="M265" i="3"/>
  <c r="O265" i="3"/>
  <c r="R265" i="3"/>
  <c r="AD265" i="3"/>
  <c r="AF265" i="3"/>
  <c r="AH265" i="3"/>
  <c r="AJ265" i="3"/>
  <c r="AK265" i="3"/>
  <c r="AL265" i="3"/>
  <c r="AN265" i="3"/>
  <c r="AP265" i="3"/>
  <c r="AS265" i="3"/>
  <c r="AU265" i="3"/>
  <c r="AV265" i="3"/>
  <c r="BA265" i="3"/>
  <c r="BD265" i="3"/>
  <c r="BI265" i="3"/>
  <c r="BK265" i="3"/>
  <c r="BM265" i="3"/>
  <c r="BO265" i="3"/>
  <c r="BQ265" i="3"/>
  <c r="BS265" i="3"/>
  <c r="BV265" i="3"/>
  <c r="BY265" i="3"/>
  <c r="CE265" i="3"/>
  <c r="CI265" i="3"/>
  <c r="CJ265" i="3"/>
  <c r="CK265" i="3"/>
  <c r="CL265" i="3"/>
  <c r="CO265" i="3"/>
  <c r="CP265" i="3"/>
  <c r="CQ265" i="3"/>
  <c r="CR265" i="3"/>
  <c r="CS265" i="3"/>
  <c r="CT265" i="3"/>
  <c r="CU265" i="3"/>
  <c r="CV265" i="3"/>
  <c r="CW265" i="3" s="1"/>
  <c r="CY265" i="3"/>
  <c r="CZ265" i="3"/>
  <c r="DA265" i="3"/>
  <c r="DB265" i="3" s="1"/>
  <c r="DC265" i="3"/>
  <c r="E266" i="3"/>
  <c r="G266" i="3"/>
  <c r="M266" i="3"/>
  <c r="O266" i="3"/>
  <c r="R266" i="3"/>
  <c r="AD266" i="3"/>
  <c r="AF266" i="3"/>
  <c r="AH266" i="3"/>
  <c r="AJ266" i="3"/>
  <c r="AK266" i="3"/>
  <c r="AL266" i="3"/>
  <c r="AN266" i="3"/>
  <c r="AP266" i="3"/>
  <c r="AS266" i="3"/>
  <c r="AU266" i="3"/>
  <c r="AV266" i="3"/>
  <c r="BA266" i="3"/>
  <c r="BD266" i="3"/>
  <c r="BI266" i="3"/>
  <c r="BK266" i="3"/>
  <c r="BM266" i="3"/>
  <c r="BO266" i="3"/>
  <c r="BQ266" i="3"/>
  <c r="BS266" i="3"/>
  <c r="BV266" i="3"/>
  <c r="BY266" i="3"/>
  <c r="CE266" i="3"/>
  <c r="CI266" i="3"/>
  <c r="CJ266" i="3"/>
  <c r="CK266" i="3"/>
  <c r="CL266" i="3"/>
  <c r="CO266" i="3"/>
  <c r="CP266" i="3"/>
  <c r="CQ266" i="3"/>
  <c r="CR266" i="3"/>
  <c r="CS266" i="3" s="1"/>
  <c r="CT266" i="3"/>
  <c r="CU266" i="3"/>
  <c r="CV266" i="3"/>
  <c r="CW266" i="3" s="1"/>
  <c r="CY266" i="3"/>
  <c r="CZ266" i="3"/>
  <c r="DA266" i="3"/>
  <c r="DB266" i="3"/>
  <c r="DC266" i="3"/>
  <c r="E267" i="3"/>
  <c r="G267" i="3"/>
  <c r="M267" i="3"/>
  <c r="O267" i="3"/>
  <c r="R267" i="3"/>
  <c r="AD267" i="3"/>
  <c r="AF267" i="3"/>
  <c r="AH267" i="3"/>
  <c r="AJ267" i="3"/>
  <c r="AK267" i="3"/>
  <c r="AL267" i="3" s="1"/>
  <c r="AN267" i="3"/>
  <c r="AP267" i="3"/>
  <c r="AS267" i="3"/>
  <c r="AU267" i="3"/>
  <c r="AV267" i="3"/>
  <c r="BA267" i="3"/>
  <c r="BD267" i="3"/>
  <c r="BI267" i="3"/>
  <c r="BK267" i="3"/>
  <c r="BM267" i="3"/>
  <c r="BO267" i="3"/>
  <c r="BQ267" i="3"/>
  <c r="BS267" i="3"/>
  <c r="BV267" i="3"/>
  <c r="BY267" i="3"/>
  <c r="CE267" i="3"/>
  <c r="CI267" i="3"/>
  <c r="CJ267" i="3"/>
  <c r="CK267" i="3"/>
  <c r="CL267" i="3" s="1"/>
  <c r="CO267" i="3"/>
  <c r="CP267" i="3"/>
  <c r="CQ267" i="3" s="1"/>
  <c r="CR267" i="3"/>
  <c r="CS267" i="3"/>
  <c r="CT267" i="3"/>
  <c r="CU267" i="3" s="1"/>
  <c r="CV267" i="3"/>
  <c r="CW267" i="3" s="1"/>
  <c r="CY267" i="3"/>
  <c r="CZ267" i="3"/>
  <c r="DA267" i="3"/>
  <c r="DB267" i="3"/>
  <c r="DC267" i="3"/>
  <c r="E268" i="3"/>
  <c r="G268" i="3"/>
  <c r="M268" i="3"/>
  <c r="O268" i="3"/>
  <c r="R268" i="3"/>
  <c r="AD268" i="3"/>
  <c r="AF268" i="3"/>
  <c r="AH268" i="3"/>
  <c r="AJ268" i="3"/>
  <c r="AK268" i="3"/>
  <c r="AL268" i="3" s="1"/>
  <c r="AN268" i="3"/>
  <c r="AP268" i="3"/>
  <c r="AS268" i="3"/>
  <c r="AU268" i="3"/>
  <c r="AV268" i="3"/>
  <c r="BA268" i="3"/>
  <c r="BD268" i="3"/>
  <c r="BI268" i="3"/>
  <c r="BK268" i="3"/>
  <c r="BM268" i="3"/>
  <c r="BO268" i="3"/>
  <c r="BQ268" i="3"/>
  <c r="BS268" i="3"/>
  <c r="BV268" i="3"/>
  <c r="BY268" i="3"/>
  <c r="CE268" i="3"/>
  <c r="CI268" i="3"/>
  <c r="CJ268" i="3"/>
  <c r="CK268" i="3"/>
  <c r="CL268" i="3" s="1"/>
  <c r="CO268" i="3"/>
  <c r="CP268" i="3"/>
  <c r="CQ268" i="3" s="1"/>
  <c r="CR268" i="3"/>
  <c r="CS268" i="3"/>
  <c r="CT268" i="3"/>
  <c r="CU268" i="3" s="1"/>
  <c r="CV268" i="3"/>
  <c r="CW268" i="3"/>
  <c r="CY268" i="3"/>
  <c r="CZ268" i="3"/>
  <c r="DA268" i="3"/>
  <c r="DB268" i="3"/>
  <c r="DC268" i="3"/>
  <c r="E269" i="3"/>
  <c r="G269" i="3"/>
  <c r="M269" i="3"/>
  <c r="O269" i="3"/>
  <c r="R269" i="3"/>
  <c r="AD269" i="3"/>
  <c r="AF269" i="3"/>
  <c r="AH269" i="3"/>
  <c r="AJ269" i="3"/>
  <c r="AK269" i="3"/>
  <c r="AL269" i="3"/>
  <c r="AN269" i="3"/>
  <c r="AP269" i="3"/>
  <c r="AS269" i="3"/>
  <c r="AU269" i="3"/>
  <c r="AV269" i="3"/>
  <c r="BA269" i="3"/>
  <c r="BD269" i="3"/>
  <c r="BI269" i="3"/>
  <c r="BK269" i="3"/>
  <c r="BM269" i="3"/>
  <c r="BO269" i="3"/>
  <c r="BQ269" i="3"/>
  <c r="BS269" i="3"/>
  <c r="BV269" i="3"/>
  <c r="BY269" i="3"/>
  <c r="CE269" i="3"/>
  <c r="CI269" i="3"/>
  <c r="CJ269" i="3"/>
  <c r="CK269" i="3"/>
  <c r="CL269" i="3"/>
  <c r="CO269" i="3"/>
  <c r="CP269" i="3"/>
  <c r="CQ269" i="3"/>
  <c r="CR269" i="3"/>
  <c r="CS269" i="3" s="1"/>
  <c r="CT269" i="3"/>
  <c r="CU269" i="3"/>
  <c r="CV269" i="3"/>
  <c r="CW269" i="3"/>
  <c r="CY269" i="3"/>
  <c r="CZ269" i="3"/>
  <c r="DA269" i="3"/>
  <c r="DB269" i="3" s="1"/>
  <c r="DC269" i="3"/>
  <c r="E270" i="3"/>
  <c r="G270" i="3"/>
  <c r="M270" i="3"/>
  <c r="O270" i="3"/>
  <c r="R270" i="3"/>
  <c r="AD270" i="3"/>
  <c r="AF270" i="3"/>
  <c r="AH270" i="3"/>
  <c r="AJ270" i="3"/>
  <c r="AK270" i="3"/>
  <c r="AL270" i="3" s="1"/>
  <c r="AN270" i="3"/>
  <c r="AP270" i="3"/>
  <c r="AS270" i="3"/>
  <c r="AU270" i="3"/>
  <c r="AV270" i="3"/>
  <c r="BA270" i="3"/>
  <c r="BD270" i="3"/>
  <c r="BI270" i="3"/>
  <c r="BK270" i="3"/>
  <c r="BM270" i="3"/>
  <c r="BO270" i="3"/>
  <c r="BQ270" i="3"/>
  <c r="BS270" i="3"/>
  <c r="BV270" i="3"/>
  <c r="BY270" i="3"/>
  <c r="CE270" i="3"/>
  <c r="CI270" i="3"/>
  <c r="CJ270" i="3"/>
  <c r="CK270" i="3"/>
  <c r="CL270" i="3" s="1"/>
  <c r="CO270" i="3"/>
  <c r="CP270" i="3"/>
  <c r="CQ270" i="3"/>
  <c r="CR270" i="3"/>
  <c r="CS270" i="3"/>
  <c r="CT270" i="3"/>
  <c r="CU270" i="3" s="1"/>
  <c r="CV270" i="3"/>
  <c r="CW270" i="3"/>
  <c r="CY270" i="3"/>
  <c r="CZ270" i="3"/>
  <c r="DA270" i="3"/>
  <c r="DB270" i="3"/>
  <c r="DC270" i="3"/>
  <c r="E271" i="3"/>
  <c r="G271" i="3"/>
  <c r="M271" i="3"/>
  <c r="O271" i="3"/>
  <c r="R271" i="3"/>
  <c r="AD271" i="3"/>
  <c r="AF271" i="3"/>
  <c r="AH271" i="3"/>
  <c r="AJ271" i="3"/>
  <c r="AK271" i="3"/>
  <c r="AL271" i="3"/>
  <c r="AN271" i="3"/>
  <c r="AP271" i="3"/>
  <c r="AS271" i="3"/>
  <c r="AU271" i="3"/>
  <c r="AV271" i="3"/>
  <c r="BA271" i="3"/>
  <c r="BD271" i="3"/>
  <c r="BI271" i="3"/>
  <c r="BK271" i="3"/>
  <c r="BM271" i="3"/>
  <c r="BO271" i="3"/>
  <c r="BQ271" i="3"/>
  <c r="BS271" i="3"/>
  <c r="BV271" i="3"/>
  <c r="BY271" i="3"/>
  <c r="CE271" i="3"/>
  <c r="CI271" i="3"/>
  <c r="CJ271" i="3"/>
  <c r="CK271" i="3"/>
  <c r="CL271" i="3"/>
  <c r="CO271" i="3"/>
  <c r="CP271" i="3"/>
  <c r="CQ271" i="3" s="1"/>
  <c r="CR271" i="3"/>
  <c r="CS271" i="3" s="1"/>
  <c r="CT271" i="3"/>
  <c r="CU271" i="3"/>
  <c r="CV271" i="3"/>
  <c r="CW271" i="3" s="1"/>
  <c r="CY271" i="3"/>
  <c r="CZ271" i="3"/>
  <c r="DA271" i="3"/>
  <c r="DB271" i="3"/>
  <c r="DC271" i="3"/>
  <c r="E272" i="3"/>
  <c r="G272" i="3"/>
  <c r="M272" i="3"/>
  <c r="O272" i="3"/>
  <c r="R272" i="3"/>
  <c r="AD272" i="3"/>
  <c r="AF272" i="3"/>
  <c r="AH272" i="3"/>
  <c r="AJ272" i="3"/>
  <c r="AK272" i="3"/>
  <c r="AL272" i="3"/>
  <c r="AN272" i="3"/>
  <c r="AP272" i="3"/>
  <c r="AS272" i="3"/>
  <c r="AU272" i="3"/>
  <c r="AV272" i="3"/>
  <c r="BA272" i="3"/>
  <c r="BD272" i="3"/>
  <c r="BI272" i="3"/>
  <c r="BK272" i="3"/>
  <c r="BM272" i="3"/>
  <c r="BO272" i="3"/>
  <c r="BQ272" i="3"/>
  <c r="BS272" i="3"/>
  <c r="BV272" i="3"/>
  <c r="BY272" i="3"/>
  <c r="CE272" i="3"/>
  <c r="CI272" i="3"/>
  <c r="CJ272" i="3" s="1"/>
  <c r="CK272" i="3"/>
  <c r="CL272" i="3"/>
  <c r="CO272" i="3"/>
  <c r="CP272" i="3"/>
  <c r="CQ272" i="3"/>
  <c r="CR272" i="3"/>
  <c r="CS272" i="3"/>
  <c r="CT272" i="3"/>
  <c r="CU272" i="3" s="1"/>
  <c r="CV272" i="3"/>
  <c r="CW272" i="3"/>
  <c r="CY272" i="3"/>
  <c r="CZ272" i="3"/>
  <c r="DA272" i="3"/>
  <c r="DB272" i="3" s="1"/>
  <c r="DC272" i="3"/>
  <c r="E273" i="3"/>
  <c r="G273" i="3"/>
  <c r="M273" i="3"/>
  <c r="O273" i="3"/>
  <c r="R273" i="3"/>
  <c r="AD273" i="3"/>
  <c r="AF273" i="3"/>
  <c r="AH273" i="3"/>
  <c r="AJ273" i="3"/>
  <c r="AK273" i="3"/>
  <c r="AL273" i="3"/>
  <c r="AN273" i="3"/>
  <c r="AP273" i="3"/>
  <c r="AS273" i="3"/>
  <c r="AU273" i="3"/>
  <c r="AV273" i="3"/>
  <c r="BA273" i="3"/>
  <c r="BD273" i="3"/>
  <c r="BI273" i="3"/>
  <c r="BK273" i="3"/>
  <c r="BM273" i="3"/>
  <c r="BO273" i="3"/>
  <c r="BQ273" i="3"/>
  <c r="BS273" i="3"/>
  <c r="BV273" i="3"/>
  <c r="BY273" i="3"/>
  <c r="CE273" i="3"/>
  <c r="CI273" i="3"/>
  <c r="CJ273" i="3" s="1"/>
  <c r="CK273" i="3"/>
  <c r="CL273" i="3"/>
  <c r="CO273" i="3"/>
  <c r="CP273" i="3"/>
  <c r="CQ273" i="3"/>
  <c r="CR273" i="3"/>
  <c r="CS273" i="3"/>
  <c r="CT273" i="3"/>
  <c r="CU273" i="3" s="1"/>
  <c r="CV273" i="3"/>
  <c r="CW273" i="3"/>
  <c r="CY273" i="3"/>
  <c r="CZ273" i="3"/>
  <c r="DA273" i="3"/>
  <c r="DB273" i="3" s="1"/>
  <c r="DC273" i="3"/>
  <c r="E274" i="3"/>
  <c r="G274" i="3"/>
  <c r="M274" i="3"/>
  <c r="O274" i="3"/>
  <c r="R274" i="3"/>
  <c r="AD274" i="3"/>
  <c r="AF274" i="3"/>
  <c r="AH274" i="3"/>
  <c r="AJ274" i="3"/>
  <c r="AK274" i="3"/>
  <c r="AL274" i="3"/>
  <c r="AN274" i="3"/>
  <c r="AP274" i="3"/>
  <c r="AS274" i="3"/>
  <c r="AU274" i="3"/>
  <c r="AV274" i="3"/>
  <c r="BA274" i="3"/>
  <c r="BD274" i="3"/>
  <c r="BI274" i="3"/>
  <c r="BK274" i="3"/>
  <c r="BM274" i="3"/>
  <c r="BO274" i="3"/>
  <c r="BQ274" i="3"/>
  <c r="BS274" i="3"/>
  <c r="BV274" i="3"/>
  <c r="BY274" i="3"/>
  <c r="CE274" i="3"/>
  <c r="CI274" i="3"/>
  <c r="CJ274" i="3"/>
  <c r="CK274" i="3"/>
  <c r="CL274" i="3"/>
  <c r="CO274" i="3"/>
  <c r="CP274" i="3"/>
  <c r="CQ274" i="3" s="1"/>
  <c r="CR274" i="3"/>
  <c r="CS274" i="3"/>
  <c r="CT274" i="3"/>
  <c r="CU274" i="3"/>
  <c r="CV274" i="3"/>
  <c r="CW274" i="3" s="1"/>
  <c r="CY274" i="3"/>
  <c r="CZ274" i="3"/>
  <c r="DA274" i="3"/>
  <c r="DB274" i="3" s="1"/>
  <c r="DC274" i="3"/>
  <c r="E275" i="3"/>
  <c r="G275" i="3"/>
  <c r="M275" i="3"/>
  <c r="O275" i="3"/>
  <c r="R275" i="3"/>
  <c r="AD275" i="3"/>
  <c r="AF275" i="3"/>
  <c r="AH275" i="3"/>
  <c r="AJ275" i="3"/>
  <c r="AK275" i="3"/>
  <c r="AL275" i="3"/>
  <c r="AN275" i="3"/>
  <c r="AP275" i="3"/>
  <c r="AS275" i="3"/>
  <c r="AU275" i="3"/>
  <c r="AV275" i="3"/>
  <c r="BA275" i="3"/>
  <c r="BD275" i="3"/>
  <c r="BI275" i="3"/>
  <c r="BK275" i="3"/>
  <c r="BM275" i="3"/>
  <c r="BO275" i="3"/>
  <c r="BQ275" i="3"/>
  <c r="BS275" i="3"/>
  <c r="BV275" i="3"/>
  <c r="BY275" i="3"/>
  <c r="CE275" i="3"/>
  <c r="CI275" i="3"/>
  <c r="CJ275" i="3" s="1"/>
  <c r="CK275" i="3"/>
  <c r="CL275" i="3"/>
  <c r="CO275" i="3"/>
  <c r="CP275" i="3"/>
  <c r="CQ275" i="3" s="1"/>
  <c r="CR275" i="3"/>
  <c r="CS275" i="3" s="1"/>
  <c r="CT275" i="3"/>
  <c r="CU275" i="3" s="1"/>
  <c r="CV275" i="3"/>
  <c r="CW275" i="3" s="1"/>
  <c r="CY275" i="3"/>
  <c r="CZ275" i="3"/>
  <c r="DA275" i="3"/>
  <c r="DB275" i="3"/>
  <c r="DC275" i="3"/>
  <c r="E276" i="3"/>
  <c r="G276" i="3"/>
  <c r="M276" i="3"/>
  <c r="O276" i="3"/>
  <c r="R276" i="3"/>
  <c r="AD276" i="3"/>
  <c r="AF276" i="3"/>
  <c r="AH276" i="3"/>
  <c r="AJ276" i="3"/>
  <c r="AK276" i="3"/>
  <c r="AL276" i="3" s="1"/>
  <c r="AN276" i="3"/>
  <c r="AP276" i="3"/>
  <c r="AS276" i="3"/>
  <c r="AU276" i="3"/>
  <c r="AV276" i="3"/>
  <c r="BA276" i="3"/>
  <c r="BD276" i="3"/>
  <c r="BI276" i="3"/>
  <c r="BK276" i="3"/>
  <c r="BM276" i="3"/>
  <c r="BO276" i="3"/>
  <c r="BQ276" i="3"/>
  <c r="BS276" i="3"/>
  <c r="BV276" i="3"/>
  <c r="BY276" i="3"/>
  <c r="CE276" i="3"/>
  <c r="CI276" i="3"/>
  <c r="CJ276" i="3"/>
  <c r="CK276" i="3"/>
  <c r="CL276" i="3" s="1"/>
  <c r="CO276" i="3"/>
  <c r="CP276" i="3"/>
  <c r="CQ276" i="3" s="1"/>
  <c r="CR276" i="3"/>
  <c r="CS276" i="3"/>
  <c r="CT276" i="3"/>
  <c r="CU276" i="3" s="1"/>
  <c r="CV276" i="3"/>
  <c r="CW276" i="3"/>
  <c r="CY276" i="3"/>
  <c r="CZ276" i="3"/>
  <c r="DA276" i="3"/>
  <c r="DB276" i="3"/>
  <c r="DC276" i="3"/>
  <c r="E277" i="3"/>
  <c r="G277" i="3"/>
  <c r="M277" i="3"/>
  <c r="O277" i="3"/>
  <c r="R277" i="3"/>
  <c r="AD277" i="3"/>
  <c r="AF277" i="3"/>
  <c r="AH277" i="3"/>
  <c r="AJ277" i="3"/>
  <c r="AK277" i="3"/>
  <c r="AL277" i="3"/>
  <c r="AN277" i="3"/>
  <c r="AP277" i="3"/>
  <c r="AS277" i="3"/>
  <c r="AU277" i="3"/>
  <c r="AV277" i="3"/>
  <c r="BA277" i="3"/>
  <c r="BD277" i="3"/>
  <c r="BI277" i="3"/>
  <c r="BK277" i="3"/>
  <c r="BM277" i="3"/>
  <c r="BO277" i="3"/>
  <c r="BQ277" i="3"/>
  <c r="BS277" i="3"/>
  <c r="BV277" i="3"/>
  <c r="BY277" i="3"/>
  <c r="CE277" i="3"/>
  <c r="CI277" i="3"/>
  <c r="CJ277" i="3"/>
  <c r="CK277" i="3"/>
  <c r="CL277" i="3"/>
  <c r="CO277" i="3"/>
  <c r="CP277" i="3"/>
  <c r="CQ277" i="3"/>
  <c r="CR277" i="3"/>
  <c r="CS277" i="3" s="1"/>
  <c r="CT277" i="3"/>
  <c r="CU277" i="3"/>
  <c r="CV277" i="3"/>
  <c r="CW277" i="3" s="1"/>
  <c r="CY277" i="3"/>
  <c r="CZ277" i="3"/>
  <c r="DA277" i="3"/>
  <c r="DB277" i="3"/>
  <c r="DC277" i="3"/>
  <c r="E278" i="3"/>
  <c r="G278" i="3"/>
  <c r="M278" i="3"/>
  <c r="O278" i="3"/>
  <c r="R278" i="3"/>
  <c r="AD278" i="3"/>
  <c r="AF278" i="3"/>
  <c r="AH278" i="3"/>
  <c r="AJ278" i="3"/>
  <c r="AK278" i="3"/>
  <c r="AL278" i="3" s="1"/>
  <c r="AN278" i="3"/>
  <c r="AP278" i="3"/>
  <c r="AS278" i="3"/>
  <c r="AU278" i="3"/>
  <c r="AV278" i="3"/>
  <c r="BA278" i="3"/>
  <c r="BD278" i="3"/>
  <c r="BI278" i="3"/>
  <c r="BK278" i="3"/>
  <c r="BM278" i="3"/>
  <c r="BO278" i="3"/>
  <c r="BQ278" i="3"/>
  <c r="BS278" i="3"/>
  <c r="BV278" i="3"/>
  <c r="BY278" i="3"/>
  <c r="CE278" i="3"/>
  <c r="CI278" i="3"/>
  <c r="CJ278" i="3"/>
  <c r="CK278" i="3"/>
  <c r="CL278" i="3" s="1"/>
  <c r="CO278" i="3"/>
  <c r="CP278" i="3"/>
  <c r="CQ278" i="3"/>
  <c r="CR278" i="3"/>
  <c r="CS278" i="3" s="1"/>
  <c r="CT278" i="3"/>
  <c r="CU278" i="3"/>
  <c r="CV278" i="3"/>
  <c r="CW278" i="3"/>
  <c r="CY278" i="3"/>
  <c r="CZ278" i="3"/>
  <c r="DA278" i="3"/>
  <c r="DB278" i="3"/>
  <c r="DC278" i="3"/>
  <c r="E279" i="3"/>
  <c r="G279" i="3"/>
  <c r="M279" i="3"/>
  <c r="O279" i="3"/>
  <c r="R279" i="3"/>
  <c r="AD279" i="3"/>
  <c r="AF279" i="3"/>
  <c r="AH279" i="3"/>
  <c r="AJ279" i="3"/>
  <c r="AK279" i="3"/>
  <c r="AL279" i="3" s="1"/>
  <c r="AN279" i="3"/>
  <c r="AP279" i="3"/>
  <c r="AS279" i="3"/>
  <c r="AU279" i="3"/>
  <c r="AV279" i="3"/>
  <c r="BA279" i="3"/>
  <c r="BD279" i="3"/>
  <c r="BI279" i="3"/>
  <c r="BK279" i="3"/>
  <c r="BM279" i="3"/>
  <c r="BO279" i="3"/>
  <c r="BQ279" i="3"/>
  <c r="BS279" i="3"/>
  <c r="BV279" i="3"/>
  <c r="BY279" i="3"/>
  <c r="CE279" i="3"/>
  <c r="CI279" i="3"/>
  <c r="CJ279" i="3"/>
  <c r="CK279" i="3"/>
  <c r="CL279" i="3" s="1"/>
  <c r="CO279" i="3"/>
  <c r="CP279" i="3"/>
  <c r="CQ279" i="3"/>
  <c r="CR279" i="3"/>
  <c r="CS279" i="3" s="1"/>
  <c r="CT279" i="3"/>
  <c r="CU279" i="3" s="1"/>
  <c r="CV279" i="3"/>
  <c r="CW279" i="3" s="1"/>
  <c r="CY279" i="3"/>
  <c r="CZ279" i="3"/>
  <c r="DA279" i="3"/>
  <c r="DB279" i="3"/>
  <c r="DC279" i="3"/>
  <c r="E280" i="3"/>
  <c r="G280" i="3"/>
  <c r="M280" i="3"/>
  <c r="O280" i="3"/>
  <c r="R280" i="3"/>
  <c r="AD280" i="3"/>
  <c r="AF280" i="3"/>
  <c r="AH280" i="3"/>
  <c r="AJ280" i="3"/>
  <c r="AK280" i="3"/>
  <c r="AL280" i="3"/>
  <c r="AN280" i="3"/>
  <c r="AP280" i="3"/>
  <c r="AS280" i="3"/>
  <c r="AU280" i="3"/>
  <c r="AV280" i="3"/>
  <c r="BA280" i="3"/>
  <c r="BD280" i="3"/>
  <c r="BI280" i="3"/>
  <c r="BK280" i="3"/>
  <c r="BM280" i="3"/>
  <c r="BO280" i="3"/>
  <c r="BQ280" i="3"/>
  <c r="BS280" i="3"/>
  <c r="BV280" i="3"/>
  <c r="BY280" i="3"/>
  <c r="CE280" i="3"/>
  <c r="CI280" i="3"/>
  <c r="CJ280" i="3"/>
  <c r="CK280" i="3"/>
  <c r="CL280" i="3"/>
  <c r="CO280" i="3"/>
  <c r="CP280" i="3"/>
  <c r="CQ280" i="3" s="1"/>
  <c r="CR280" i="3"/>
  <c r="CS280" i="3"/>
  <c r="CT280" i="3"/>
  <c r="CU280" i="3" s="1"/>
  <c r="CV280" i="3"/>
  <c r="CW280" i="3"/>
  <c r="CY280" i="3"/>
  <c r="CZ280" i="3"/>
  <c r="DA280" i="3"/>
  <c r="DB280" i="3"/>
  <c r="DC280" i="3"/>
  <c r="E281" i="3"/>
  <c r="G281" i="3"/>
  <c r="M281" i="3"/>
  <c r="O281" i="3"/>
  <c r="R281" i="3"/>
  <c r="AD281" i="3"/>
  <c r="AF281" i="3"/>
  <c r="AH281" i="3"/>
  <c r="AJ281" i="3"/>
  <c r="AK281" i="3"/>
  <c r="AL281" i="3"/>
  <c r="AN281" i="3"/>
  <c r="AP281" i="3"/>
  <c r="AS281" i="3"/>
  <c r="AU281" i="3"/>
  <c r="AV281" i="3"/>
  <c r="BA281" i="3"/>
  <c r="BD281" i="3"/>
  <c r="BI281" i="3"/>
  <c r="BK281" i="3"/>
  <c r="BM281" i="3"/>
  <c r="BO281" i="3"/>
  <c r="BQ281" i="3"/>
  <c r="BS281" i="3"/>
  <c r="BV281" i="3"/>
  <c r="BY281" i="3"/>
  <c r="CE281" i="3"/>
  <c r="CI281" i="3"/>
  <c r="CJ281" i="3" s="1"/>
  <c r="CK281" i="3"/>
  <c r="CL281" i="3"/>
  <c r="CO281" i="3"/>
  <c r="CP281" i="3"/>
  <c r="CQ281" i="3"/>
  <c r="CR281" i="3"/>
  <c r="CS281" i="3" s="1"/>
  <c r="CT281" i="3"/>
  <c r="CU281" i="3" s="1"/>
  <c r="CV281" i="3"/>
  <c r="CW281" i="3"/>
  <c r="CY281" i="3"/>
  <c r="CZ281" i="3"/>
  <c r="DA281" i="3"/>
  <c r="DB281" i="3"/>
  <c r="DC281" i="3"/>
  <c r="E282" i="3"/>
  <c r="G282" i="3"/>
  <c r="M282" i="3"/>
  <c r="O282" i="3"/>
  <c r="R282" i="3"/>
  <c r="AD282" i="3"/>
  <c r="AF282" i="3"/>
  <c r="AH282" i="3"/>
  <c r="AJ282" i="3"/>
  <c r="AK282" i="3"/>
  <c r="AL282" i="3" s="1"/>
  <c r="AN282" i="3"/>
  <c r="AP282" i="3"/>
  <c r="AS282" i="3"/>
  <c r="AU282" i="3"/>
  <c r="AV282" i="3"/>
  <c r="BA282" i="3"/>
  <c r="BD282" i="3"/>
  <c r="BI282" i="3"/>
  <c r="BK282" i="3"/>
  <c r="BM282" i="3"/>
  <c r="BO282" i="3"/>
  <c r="BQ282" i="3"/>
  <c r="BS282" i="3"/>
  <c r="BV282" i="3"/>
  <c r="BY282" i="3"/>
  <c r="CE282" i="3"/>
  <c r="CI282" i="3"/>
  <c r="CJ282" i="3"/>
  <c r="CK282" i="3"/>
  <c r="CL282" i="3" s="1"/>
  <c r="CO282" i="3"/>
  <c r="CP282" i="3"/>
  <c r="CQ282" i="3"/>
  <c r="CR282" i="3"/>
  <c r="CS282" i="3"/>
  <c r="CT282" i="3"/>
  <c r="CU282" i="3" s="1"/>
  <c r="CV282" i="3"/>
  <c r="CW282" i="3"/>
  <c r="CY282" i="3"/>
  <c r="CZ282" i="3"/>
  <c r="DA282" i="3"/>
  <c r="DB282" i="3" s="1"/>
  <c r="DC282" i="3"/>
  <c r="E283" i="3"/>
  <c r="G283" i="3"/>
  <c r="M283" i="3"/>
  <c r="O283" i="3"/>
  <c r="R283" i="3"/>
  <c r="AD283" i="3"/>
  <c r="AF283" i="3"/>
  <c r="AH283" i="3"/>
  <c r="AJ283" i="3"/>
  <c r="AK283" i="3"/>
  <c r="AL283" i="3"/>
  <c r="AN283" i="3"/>
  <c r="AP283" i="3"/>
  <c r="AS283" i="3"/>
  <c r="AU283" i="3"/>
  <c r="AV283" i="3"/>
  <c r="BA283" i="3"/>
  <c r="BD283" i="3"/>
  <c r="BI283" i="3"/>
  <c r="BK283" i="3"/>
  <c r="BM283" i="3"/>
  <c r="BO283" i="3"/>
  <c r="BQ283" i="3"/>
  <c r="BS283" i="3"/>
  <c r="BV283" i="3"/>
  <c r="BY283" i="3"/>
  <c r="CE283" i="3"/>
  <c r="CI283" i="3"/>
  <c r="CJ283" i="3"/>
  <c r="CK283" i="3"/>
  <c r="CL283" i="3"/>
  <c r="CO283" i="3"/>
  <c r="CP283" i="3"/>
  <c r="CQ283" i="3"/>
  <c r="CR283" i="3"/>
  <c r="CS283" i="3"/>
  <c r="CT283" i="3"/>
  <c r="CU283" i="3" s="1"/>
  <c r="CV283" i="3"/>
  <c r="CW283" i="3" s="1"/>
  <c r="CY283" i="3"/>
  <c r="CZ283" i="3"/>
  <c r="DA283" i="3"/>
  <c r="DB283" i="3"/>
  <c r="DC283" i="3"/>
  <c r="E284" i="3"/>
  <c r="G284" i="3"/>
  <c r="M284" i="3"/>
  <c r="O284" i="3"/>
  <c r="R284" i="3"/>
  <c r="AD284" i="3"/>
  <c r="AF284" i="3"/>
  <c r="AH284" i="3"/>
  <c r="AJ284" i="3"/>
  <c r="AK284" i="3"/>
  <c r="AL284" i="3"/>
  <c r="AN284" i="3"/>
  <c r="AP284" i="3"/>
  <c r="AS284" i="3"/>
  <c r="AU284" i="3"/>
  <c r="AV284" i="3"/>
  <c r="BA284" i="3"/>
  <c r="BD284" i="3"/>
  <c r="BI284" i="3"/>
  <c r="BK284" i="3"/>
  <c r="BM284" i="3"/>
  <c r="BO284" i="3"/>
  <c r="BQ284" i="3"/>
  <c r="BS284" i="3"/>
  <c r="BV284" i="3"/>
  <c r="BY284" i="3"/>
  <c r="CE284" i="3"/>
  <c r="CI284" i="3"/>
  <c r="CJ284" i="3" s="1"/>
  <c r="CK284" i="3"/>
  <c r="CL284" i="3"/>
  <c r="CO284" i="3"/>
  <c r="CP284" i="3"/>
  <c r="CQ284" i="3" s="1"/>
  <c r="CR284" i="3"/>
  <c r="CS284" i="3"/>
  <c r="CT284" i="3"/>
  <c r="CU284" i="3" s="1"/>
  <c r="CV284" i="3"/>
  <c r="CW284" i="3" s="1"/>
  <c r="CY284" i="3"/>
  <c r="CZ284" i="3"/>
  <c r="DA284" i="3"/>
  <c r="DB284" i="3"/>
  <c r="DC284" i="3"/>
  <c r="E285" i="3"/>
  <c r="G285" i="3"/>
  <c r="M285" i="3"/>
  <c r="O285" i="3"/>
  <c r="R285" i="3"/>
  <c r="AD285" i="3"/>
  <c r="AF285" i="3"/>
  <c r="AH285" i="3"/>
  <c r="AJ285" i="3"/>
  <c r="AK285" i="3"/>
  <c r="AL285" i="3"/>
  <c r="AN285" i="3"/>
  <c r="AP285" i="3"/>
  <c r="AS285" i="3"/>
  <c r="AU285" i="3"/>
  <c r="AV285" i="3"/>
  <c r="BA285" i="3"/>
  <c r="BD285" i="3"/>
  <c r="BI285" i="3"/>
  <c r="BK285" i="3"/>
  <c r="BM285" i="3"/>
  <c r="BO285" i="3"/>
  <c r="BQ285" i="3"/>
  <c r="BS285" i="3"/>
  <c r="BV285" i="3"/>
  <c r="BY285" i="3"/>
  <c r="CE285" i="3"/>
  <c r="CI285" i="3"/>
  <c r="CJ285" i="3"/>
  <c r="CK285" i="3"/>
  <c r="CL285" i="3"/>
  <c r="CO285" i="3"/>
  <c r="CP285" i="3"/>
  <c r="CQ285" i="3"/>
  <c r="CR285" i="3"/>
  <c r="CS285" i="3"/>
  <c r="CT285" i="3"/>
  <c r="CU285" i="3" s="1"/>
  <c r="CV285" i="3"/>
  <c r="CW285" i="3" s="1"/>
  <c r="CY285" i="3"/>
  <c r="CZ285" i="3"/>
  <c r="DA285" i="3"/>
  <c r="DB285" i="3" s="1"/>
  <c r="DC285" i="3"/>
  <c r="E286" i="3"/>
  <c r="G286" i="3"/>
  <c r="M286" i="3"/>
  <c r="O286" i="3"/>
  <c r="R286" i="3"/>
  <c r="AD286" i="3"/>
  <c r="AF286" i="3"/>
  <c r="AH286" i="3"/>
  <c r="AJ286" i="3"/>
  <c r="AK286" i="3"/>
  <c r="AL286" i="3"/>
  <c r="AN286" i="3"/>
  <c r="AP286" i="3"/>
  <c r="AS286" i="3"/>
  <c r="AU286" i="3"/>
  <c r="AV286" i="3"/>
  <c r="BA286" i="3"/>
  <c r="BD286" i="3"/>
  <c r="BI286" i="3"/>
  <c r="BK286" i="3"/>
  <c r="BM286" i="3"/>
  <c r="BO286" i="3"/>
  <c r="BQ286" i="3"/>
  <c r="BS286" i="3"/>
  <c r="BV286" i="3"/>
  <c r="BY286" i="3"/>
  <c r="CE286" i="3"/>
  <c r="CI286" i="3"/>
  <c r="CJ286" i="3"/>
  <c r="CK286" i="3"/>
  <c r="CL286" i="3"/>
  <c r="CO286" i="3"/>
  <c r="CP286" i="3"/>
  <c r="CQ286" i="3"/>
  <c r="CR286" i="3"/>
  <c r="CS286" i="3"/>
  <c r="CT286" i="3"/>
  <c r="CU286" i="3"/>
  <c r="CV286" i="3"/>
  <c r="CW286" i="3" s="1"/>
  <c r="CY286" i="3"/>
  <c r="CZ286" i="3"/>
  <c r="DA286" i="3"/>
  <c r="DB286" i="3"/>
  <c r="DC286" i="3"/>
  <c r="E287" i="3"/>
  <c r="G287" i="3"/>
  <c r="M287" i="3"/>
  <c r="O287" i="3"/>
  <c r="R287" i="3"/>
  <c r="AD287" i="3"/>
  <c r="AF287" i="3"/>
  <c r="AH287" i="3"/>
  <c r="AJ287" i="3"/>
  <c r="AK287" i="3"/>
  <c r="AL287" i="3"/>
  <c r="AN287" i="3"/>
  <c r="AP287" i="3"/>
  <c r="AS287" i="3"/>
  <c r="AU287" i="3"/>
  <c r="AV287" i="3"/>
  <c r="BA287" i="3"/>
  <c r="BD287" i="3"/>
  <c r="BI287" i="3"/>
  <c r="BK287" i="3"/>
  <c r="BM287" i="3"/>
  <c r="BO287" i="3"/>
  <c r="BQ287" i="3"/>
  <c r="BS287" i="3"/>
  <c r="BV287" i="3"/>
  <c r="BY287" i="3"/>
  <c r="CE287" i="3"/>
  <c r="CI287" i="3"/>
  <c r="CJ287" i="3"/>
  <c r="CK287" i="3"/>
  <c r="CL287" i="3"/>
  <c r="CO287" i="3"/>
  <c r="CP287" i="3"/>
  <c r="CQ287" i="3" s="1"/>
  <c r="CR287" i="3"/>
  <c r="CS287" i="3"/>
  <c r="CT287" i="3"/>
  <c r="CU287" i="3"/>
  <c r="CV287" i="3"/>
  <c r="CW287" i="3" s="1"/>
  <c r="CY287" i="3"/>
  <c r="CZ287" i="3"/>
  <c r="DA287" i="3"/>
  <c r="DB287" i="3"/>
  <c r="DC287" i="3"/>
  <c r="E288" i="3"/>
  <c r="G288" i="3"/>
  <c r="M288" i="3"/>
  <c r="O288" i="3"/>
  <c r="R288" i="3"/>
  <c r="AD288" i="3"/>
  <c r="AF288" i="3"/>
  <c r="AH288" i="3"/>
  <c r="AJ288" i="3"/>
  <c r="AK288" i="3"/>
  <c r="AL288" i="3" s="1"/>
  <c r="AN288" i="3"/>
  <c r="AP288" i="3"/>
  <c r="AS288" i="3"/>
  <c r="AU288" i="3"/>
  <c r="AV288" i="3"/>
  <c r="BA288" i="3"/>
  <c r="BD288" i="3"/>
  <c r="BI288" i="3"/>
  <c r="BK288" i="3"/>
  <c r="BM288" i="3"/>
  <c r="BO288" i="3"/>
  <c r="BQ288" i="3"/>
  <c r="BS288" i="3"/>
  <c r="BV288" i="3"/>
  <c r="BY288" i="3"/>
  <c r="CE288" i="3"/>
  <c r="CI288" i="3"/>
  <c r="CJ288" i="3"/>
  <c r="CK288" i="3"/>
  <c r="CL288" i="3" s="1"/>
  <c r="CO288" i="3"/>
  <c r="CP288" i="3"/>
  <c r="CQ288" i="3"/>
  <c r="CR288" i="3"/>
  <c r="CS288" i="3"/>
  <c r="CT288" i="3"/>
  <c r="CU288" i="3" s="1"/>
  <c r="CV288" i="3"/>
  <c r="CW288" i="3"/>
  <c r="CY288" i="3"/>
  <c r="CZ288" i="3"/>
  <c r="DA288" i="3"/>
  <c r="DB288" i="3"/>
  <c r="DC288" i="3"/>
  <c r="E289" i="3"/>
  <c r="G289" i="3"/>
  <c r="M289" i="3"/>
  <c r="O289" i="3"/>
  <c r="R289" i="3"/>
  <c r="AD289" i="3"/>
  <c r="AF289" i="3"/>
  <c r="AH289" i="3"/>
  <c r="AJ289" i="3"/>
  <c r="AK289" i="3"/>
  <c r="AL289" i="3"/>
  <c r="AN289" i="3"/>
  <c r="AP289" i="3"/>
  <c r="AS289" i="3"/>
  <c r="AU289" i="3"/>
  <c r="AV289" i="3"/>
  <c r="BA289" i="3"/>
  <c r="BD289" i="3"/>
  <c r="BI289" i="3"/>
  <c r="BK289" i="3"/>
  <c r="BM289" i="3"/>
  <c r="BO289" i="3"/>
  <c r="BQ289" i="3"/>
  <c r="BS289" i="3"/>
  <c r="BV289" i="3"/>
  <c r="BY289" i="3"/>
  <c r="CE289" i="3"/>
  <c r="CI289" i="3"/>
  <c r="CJ289" i="3"/>
  <c r="CK289" i="3"/>
  <c r="CL289" i="3"/>
  <c r="CO289" i="3"/>
  <c r="CP289" i="3"/>
  <c r="CQ289" i="3"/>
  <c r="CR289" i="3"/>
  <c r="CS289" i="3" s="1"/>
  <c r="CT289" i="3"/>
  <c r="CU289" i="3"/>
  <c r="CV289" i="3"/>
  <c r="CW289" i="3" s="1"/>
  <c r="CY289" i="3"/>
  <c r="CZ289" i="3"/>
  <c r="DA289" i="3"/>
  <c r="DB289" i="3"/>
  <c r="DC289" i="3"/>
  <c r="E290" i="3"/>
  <c r="G290" i="3"/>
  <c r="M290" i="3"/>
  <c r="O290" i="3"/>
  <c r="R290" i="3"/>
  <c r="AD290" i="3"/>
  <c r="AF290" i="3"/>
  <c r="AH290" i="3"/>
  <c r="AJ290" i="3"/>
  <c r="AK290" i="3"/>
  <c r="AL290" i="3" s="1"/>
  <c r="AN290" i="3"/>
  <c r="AP290" i="3"/>
  <c r="AS290" i="3"/>
  <c r="AU290" i="3"/>
  <c r="AV290" i="3"/>
  <c r="BA290" i="3"/>
  <c r="BD290" i="3"/>
  <c r="BI290" i="3"/>
  <c r="BK290" i="3"/>
  <c r="BM290" i="3"/>
  <c r="BO290" i="3"/>
  <c r="BQ290" i="3"/>
  <c r="BS290" i="3"/>
  <c r="BV290" i="3"/>
  <c r="BY290" i="3"/>
  <c r="CE290" i="3"/>
  <c r="CI290" i="3"/>
  <c r="CJ290" i="3"/>
  <c r="CK290" i="3"/>
  <c r="CL290" i="3" s="1"/>
  <c r="CO290" i="3"/>
  <c r="CP290" i="3"/>
  <c r="CQ290" i="3"/>
  <c r="CR290" i="3"/>
  <c r="CS290" i="3"/>
  <c r="CT290" i="3"/>
  <c r="CU290" i="3"/>
  <c r="CV290" i="3"/>
  <c r="CW290" i="3"/>
  <c r="CY290" i="3"/>
  <c r="CZ290" i="3"/>
  <c r="DA290" i="3"/>
  <c r="DB290" i="3"/>
  <c r="DC290" i="3"/>
  <c r="E291" i="3"/>
  <c r="G291" i="3"/>
  <c r="M291" i="3"/>
  <c r="O291" i="3"/>
  <c r="R291" i="3"/>
  <c r="AD291" i="3"/>
  <c r="AF291" i="3"/>
  <c r="AH291" i="3"/>
  <c r="AJ291" i="3"/>
  <c r="AK291" i="3"/>
  <c r="AL291" i="3"/>
  <c r="AN291" i="3"/>
  <c r="AP291" i="3"/>
  <c r="AS291" i="3"/>
  <c r="AU291" i="3"/>
  <c r="AV291" i="3"/>
  <c r="BA291" i="3"/>
  <c r="BD291" i="3"/>
  <c r="BI291" i="3"/>
  <c r="BK291" i="3"/>
  <c r="BM291" i="3"/>
  <c r="BO291" i="3"/>
  <c r="BQ291" i="3"/>
  <c r="BS291" i="3"/>
  <c r="BV291" i="3"/>
  <c r="BY291" i="3"/>
  <c r="CE291" i="3"/>
  <c r="CI291" i="3"/>
  <c r="CJ291" i="3"/>
  <c r="CK291" i="3"/>
  <c r="CL291" i="3"/>
  <c r="CO291" i="3"/>
  <c r="CP291" i="3"/>
  <c r="CQ291" i="3"/>
  <c r="CR291" i="3"/>
  <c r="CS291" i="3" s="1"/>
  <c r="CT291" i="3"/>
  <c r="CU291" i="3"/>
  <c r="CV291" i="3"/>
  <c r="CW291" i="3" s="1"/>
  <c r="CY291" i="3"/>
  <c r="CZ291" i="3"/>
  <c r="DA291" i="3"/>
  <c r="DB291" i="3"/>
  <c r="DC291" i="3"/>
  <c r="E292" i="3"/>
  <c r="G292" i="3"/>
  <c r="M292" i="3"/>
  <c r="O292" i="3"/>
  <c r="R292" i="3"/>
  <c r="AD292" i="3"/>
  <c r="AF292" i="3"/>
  <c r="AH292" i="3"/>
  <c r="AJ292" i="3"/>
  <c r="AK292" i="3"/>
  <c r="AL292" i="3"/>
  <c r="AN292" i="3"/>
  <c r="AP292" i="3"/>
  <c r="AS292" i="3"/>
  <c r="AU292" i="3"/>
  <c r="AV292" i="3"/>
  <c r="BA292" i="3"/>
  <c r="BD292" i="3"/>
  <c r="BI292" i="3"/>
  <c r="BK292" i="3"/>
  <c r="BM292" i="3"/>
  <c r="BO292" i="3"/>
  <c r="BQ292" i="3"/>
  <c r="BS292" i="3"/>
  <c r="BV292" i="3"/>
  <c r="BY292" i="3"/>
  <c r="CE292" i="3"/>
  <c r="CI292" i="3"/>
  <c r="CJ292" i="3"/>
  <c r="CK292" i="3"/>
  <c r="CL292" i="3"/>
  <c r="CO292" i="3"/>
  <c r="CP292" i="3"/>
  <c r="CQ292" i="3"/>
  <c r="CR292" i="3"/>
  <c r="CS292" i="3"/>
  <c r="CT292" i="3"/>
  <c r="CU292" i="3" s="1"/>
  <c r="CV292" i="3"/>
  <c r="CW292" i="3" s="1"/>
  <c r="CY292" i="3"/>
  <c r="CZ292" i="3"/>
  <c r="DA292" i="3"/>
  <c r="DB292" i="3" s="1"/>
  <c r="DC292" i="3"/>
  <c r="E293" i="3"/>
  <c r="G293" i="3"/>
  <c r="M293" i="3"/>
  <c r="O293" i="3"/>
  <c r="R293" i="3"/>
  <c r="AD293" i="3"/>
  <c r="AF293" i="3"/>
  <c r="AH293" i="3"/>
  <c r="AJ293" i="3"/>
  <c r="AK293" i="3"/>
  <c r="AL293" i="3"/>
  <c r="AN293" i="3"/>
  <c r="AP293" i="3"/>
  <c r="AS293" i="3"/>
  <c r="AU293" i="3"/>
  <c r="AV293" i="3"/>
  <c r="BA293" i="3"/>
  <c r="BD293" i="3"/>
  <c r="BI293" i="3"/>
  <c r="BK293" i="3"/>
  <c r="BM293" i="3"/>
  <c r="BO293" i="3"/>
  <c r="BQ293" i="3"/>
  <c r="BS293" i="3"/>
  <c r="BV293" i="3"/>
  <c r="BY293" i="3"/>
  <c r="CE293" i="3"/>
  <c r="CI293" i="3"/>
  <c r="CJ293" i="3" s="1"/>
  <c r="CK293" i="3"/>
  <c r="CL293" i="3"/>
  <c r="CO293" i="3"/>
  <c r="CP293" i="3"/>
  <c r="CQ293" i="3"/>
  <c r="CR293" i="3"/>
  <c r="CS293" i="3" s="1"/>
  <c r="CT293" i="3"/>
  <c r="CU293" i="3" s="1"/>
  <c r="CV293" i="3"/>
  <c r="CW293" i="3"/>
  <c r="CY293" i="3"/>
  <c r="CZ293" i="3"/>
  <c r="DA293" i="3"/>
  <c r="DB293" i="3" s="1"/>
  <c r="DC293" i="3"/>
  <c r="E294" i="3"/>
  <c r="G294" i="3"/>
  <c r="M294" i="3"/>
  <c r="O294" i="3"/>
  <c r="R294" i="3"/>
  <c r="AD294" i="3"/>
  <c r="AF294" i="3"/>
  <c r="AH294" i="3"/>
  <c r="AJ294" i="3"/>
  <c r="AK294" i="3"/>
  <c r="AL294" i="3" s="1"/>
  <c r="AN294" i="3"/>
  <c r="AP294" i="3"/>
  <c r="AS294" i="3"/>
  <c r="AU294" i="3"/>
  <c r="AV294" i="3"/>
  <c r="BA294" i="3"/>
  <c r="BD294" i="3"/>
  <c r="BI294" i="3"/>
  <c r="BK294" i="3"/>
  <c r="BM294" i="3"/>
  <c r="BO294" i="3"/>
  <c r="BQ294" i="3"/>
  <c r="BS294" i="3"/>
  <c r="BV294" i="3"/>
  <c r="BY294" i="3"/>
  <c r="CE294" i="3"/>
  <c r="CI294" i="3"/>
  <c r="CJ294" i="3"/>
  <c r="CK294" i="3"/>
  <c r="CL294" i="3" s="1"/>
  <c r="CO294" i="3"/>
  <c r="CP294" i="3"/>
  <c r="CQ294" i="3" s="1"/>
  <c r="CR294" i="3"/>
  <c r="CS294" i="3"/>
  <c r="CT294" i="3"/>
  <c r="CU294" i="3"/>
  <c r="CV294" i="3"/>
  <c r="CW294" i="3"/>
  <c r="CY294" i="3"/>
  <c r="CZ294" i="3"/>
  <c r="DA294" i="3"/>
  <c r="DB294" i="3" s="1"/>
  <c r="DC294" i="3"/>
  <c r="E295" i="3"/>
  <c r="G295" i="3"/>
  <c r="M295" i="3"/>
  <c r="O295" i="3"/>
  <c r="R295" i="3"/>
  <c r="AD295" i="3"/>
  <c r="AF295" i="3"/>
  <c r="AH295" i="3"/>
  <c r="AJ295" i="3"/>
  <c r="AK295" i="3"/>
  <c r="AL295" i="3"/>
  <c r="AN295" i="3"/>
  <c r="AP295" i="3"/>
  <c r="AS295" i="3"/>
  <c r="AU295" i="3"/>
  <c r="AV295" i="3"/>
  <c r="BA295" i="3"/>
  <c r="BD295" i="3"/>
  <c r="BI295" i="3"/>
  <c r="BK295" i="3"/>
  <c r="BM295" i="3"/>
  <c r="BO295" i="3"/>
  <c r="BQ295" i="3"/>
  <c r="BS295" i="3"/>
  <c r="BV295" i="3"/>
  <c r="BY295" i="3"/>
  <c r="CE295" i="3"/>
  <c r="CI295" i="3"/>
  <c r="CJ295" i="3" s="1"/>
  <c r="CK295" i="3"/>
  <c r="CL295" i="3"/>
  <c r="CO295" i="3"/>
  <c r="CP295" i="3"/>
  <c r="CQ295" i="3" s="1"/>
  <c r="CR295" i="3"/>
  <c r="CS295" i="3"/>
  <c r="CT295" i="3"/>
  <c r="CU295" i="3" s="1"/>
  <c r="CV295" i="3"/>
  <c r="CW295" i="3" s="1"/>
  <c r="CY295" i="3"/>
  <c r="CZ295" i="3"/>
  <c r="DA295" i="3"/>
  <c r="DB295" i="3"/>
  <c r="DC295" i="3"/>
  <c r="E296" i="3"/>
  <c r="G296" i="3"/>
  <c r="M296" i="3"/>
  <c r="O296" i="3"/>
  <c r="R296" i="3"/>
  <c r="AD296" i="3"/>
  <c r="AF296" i="3"/>
  <c r="AH296" i="3"/>
  <c r="AJ296" i="3"/>
  <c r="AK296" i="3"/>
  <c r="AL296" i="3"/>
  <c r="AN296" i="3"/>
  <c r="AP296" i="3"/>
  <c r="AS296" i="3"/>
  <c r="AU296" i="3"/>
  <c r="AV296" i="3"/>
  <c r="BA296" i="3"/>
  <c r="BD296" i="3"/>
  <c r="BI296" i="3"/>
  <c r="BK296" i="3"/>
  <c r="BM296" i="3"/>
  <c r="BO296" i="3"/>
  <c r="BQ296" i="3"/>
  <c r="BS296" i="3"/>
  <c r="BV296" i="3"/>
  <c r="BY296" i="3"/>
  <c r="CE296" i="3"/>
  <c r="CI296" i="3"/>
  <c r="CJ296" i="3"/>
  <c r="CK296" i="3"/>
  <c r="CL296" i="3"/>
  <c r="CO296" i="3"/>
  <c r="CP296" i="3"/>
  <c r="CQ296" i="3" s="1"/>
  <c r="CR296" i="3"/>
  <c r="CS296" i="3"/>
  <c r="CT296" i="3"/>
  <c r="CU296" i="3" s="1"/>
  <c r="CV296" i="3"/>
  <c r="CW296" i="3"/>
  <c r="CY296" i="3"/>
  <c r="CZ296" i="3"/>
  <c r="DA296" i="3"/>
  <c r="DB296" i="3"/>
  <c r="DC296" i="3"/>
  <c r="E297" i="3"/>
  <c r="G297" i="3"/>
  <c r="M297" i="3"/>
  <c r="O297" i="3"/>
  <c r="R297" i="3"/>
  <c r="AD297" i="3"/>
  <c r="AF297" i="3"/>
  <c r="AH297" i="3"/>
  <c r="AJ297" i="3"/>
  <c r="AK297" i="3"/>
  <c r="AL297" i="3"/>
  <c r="AN297" i="3"/>
  <c r="AP297" i="3"/>
  <c r="AS297" i="3"/>
  <c r="AU297" i="3"/>
  <c r="AV297" i="3"/>
  <c r="BA297" i="3"/>
  <c r="BD297" i="3"/>
  <c r="BI297" i="3"/>
  <c r="BK297" i="3"/>
  <c r="BM297" i="3"/>
  <c r="BO297" i="3"/>
  <c r="BQ297" i="3"/>
  <c r="BS297" i="3"/>
  <c r="BV297" i="3"/>
  <c r="BY297" i="3"/>
  <c r="CE297" i="3"/>
  <c r="CI297" i="3"/>
  <c r="CJ297" i="3"/>
  <c r="CK297" i="3"/>
  <c r="CL297" i="3"/>
  <c r="CO297" i="3"/>
  <c r="CP297" i="3"/>
  <c r="CQ297" i="3"/>
  <c r="CR297" i="3"/>
  <c r="CS297" i="3" s="1"/>
  <c r="CT297" i="3"/>
  <c r="CU297" i="3" s="1"/>
  <c r="CV297" i="3"/>
  <c r="CW297" i="3" s="1"/>
  <c r="CY297" i="3"/>
  <c r="CZ297" i="3"/>
  <c r="DA297" i="3"/>
  <c r="DB297" i="3" s="1"/>
  <c r="DC297" i="3"/>
  <c r="E298" i="3"/>
  <c r="G298" i="3"/>
  <c r="M298" i="3"/>
  <c r="O298" i="3"/>
  <c r="R298" i="3"/>
  <c r="AD298" i="3"/>
  <c r="AF298" i="3"/>
  <c r="AH298" i="3"/>
  <c r="AJ298" i="3"/>
  <c r="AK298" i="3"/>
  <c r="AL298" i="3" s="1"/>
  <c r="AN298" i="3"/>
  <c r="AP298" i="3"/>
  <c r="AS298" i="3"/>
  <c r="AU298" i="3"/>
  <c r="AV298" i="3"/>
  <c r="BA298" i="3"/>
  <c r="BD298" i="3"/>
  <c r="BI298" i="3"/>
  <c r="BK298" i="3"/>
  <c r="BM298" i="3"/>
  <c r="BO298" i="3"/>
  <c r="BQ298" i="3"/>
  <c r="BS298" i="3"/>
  <c r="BV298" i="3"/>
  <c r="BY298" i="3"/>
  <c r="CE298" i="3"/>
  <c r="CI298" i="3"/>
  <c r="CJ298" i="3"/>
  <c r="CK298" i="3"/>
  <c r="CL298" i="3" s="1"/>
  <c r="CO298" i="3"/>
  <c r="CP298" i="3"/>
  <c r="CQ298" i="3"/>
  <c r="CR298" i="3"/>
  <c r="CS298" i="3" s="1"/>
  <c r="CT298" i="3"/>
  <c r="CU298" i="3"/>
  <c r="CV298" i="3"/>
  <c r="CW298" i="3"/>
  <c r="CY298" i="3"/>
  <c r="CZ298" i="3"/>
  <c r="DA298" i="3"/>
  <c r="DB298" i="3"/>
  <c r="DC298" i="3"/>
  <c r="E299" i="3"/>
  <c r="G299" i="3"/>
  <c r="M299" i="3"/>
  <c r="O299" i="3"/>
  <c r="R299" i="3"/>
  <c r="AD299" i="3"/>
  <c r="AF299" i="3"/>
  <c r="AH299" i="3"/>
  <c r="AJ299" i="3"/>
  <c r="AK299" i="3"/>
  <c r="AL299" i="3" s="1"/>
  <c r="AN299" i="3"/>
  <c r="AP299" i="3"/>
  <c r="AS299" i="3"/>
  <c r="AU299" i="3"/>
  <c r="AV299" i="3"/>
  <c r="BA299" i="3"/>
  <c r="BD299" i="3"/>
  <c r="BI299" i="3"/>
  <c r="BK299" i="3"/>
  <c r="BM299" i="3"/>
  <c r="BO299" i="3"/>
  <c r="BQ299" i="3"/>
  <c r="BS299" i="3"/>
  <c r="BV299" i="3"/>
  <c r="BY299" i="3"/>
  <c r="CE299" i="3"/>
  <c r="CI299" i="3"/>
  <c r="CJ299" i="3"/>
  <c r="CK299" i="3"/>
  <c r="CL299" i="3" s="1"/>
  <c r="CO299" i="3"/>
  <c r="CP299" i="3"/>
  <c r="CQ299" i="3" s="1"/>
  <c r="CR299" i="3"/>
  <c r="CS299" i="3" s="1"/>
  <c r="CT299" i="3"/>
  <c r="CU299" i="3"/>
  <c r="CV299" i="3"/>
  <c r="CW299" i="3" s="1"/>
  <c r="CY299" i="3"/>
  <c r="CZ299" i="3"/>
  <c r="DA299" i="3"/>
  <c r="DB299" i="3"/>
  <c r="DC299" i="3"/>
  <c r="E300" i="3"/>
  <c r="G300" i="3"/>
  <c r="M300" i="3"/>
  <c r="O300" i="3"/>
  <c r="R300" i="3"/>
  <c r="AD300" i="3"/>
  <c r="AF300" i="3"/>
  <c r="AH300" i="3"/>
  <c r="AJ300" i="3"/>
  <c r="AK300" i="3"/>
  <c r="AL300" i="3"/>
  <c r="AN300" i="3"/>
  <c r="AP300" i="3"/>
  <c r="AS300" i="3"/>
  <c r="AU300" i="3"/>
  <c r="AV300" i="3"/>
  <c r="BA300" i="3"/>
  <c r="BD300" i="3"/>
  <c r="BI300" i="3"/>
  <c r="BK300" i="3"/>
  <c r="BM300" i="3"/>
  <c r="BO300" i="3"/>
  <c r="BQ300" i="3"/>
  <c r="BS300" i="3"/>
  <c r="BV300" i="3"/>
  <c r="BY300" i="3"/>
  <c r="CE300" i="3"/>
  <c r="CI300" i="3"/>
  <c r="CJ300" i="3"/>
  <c r="CK300" i="3"/>
  <c r="CL300" i="3"/>
  <c r="CO300" i="3"/>
  <c r="CP300" i="3"/>
  <c r="CQ300" i="3"/>
  <c r="CR300" i="3"/>
  <c r="CS300" i="3"/>
  <c r="CT300" i="3"/>
  <c r="CU300" i="3" s="1"/>
  <c r="CV300" i="3"/>
  <c r="CW300" i="3"/>
  <c r="CY300" i="3"/>
  <c r="CZ300" i="3"/>
  <c r="DA300" i="3"/>
  <c r="DB300" i="3" s="1"/>
  <c r="DC300" i="3"/>
  <c r="D11" i="2"/>
  <c r="J11" i="2"/>
  <c r="K11" i="2"/>
  <c r="N11" i="2"/>
  <c r="S11" i="2"/>
  <c r="U11" i="2"/>
  <c r="W11" i="2"/>
  <c r="Y11" i="2"/>
  <c r="AA11" i="2"/>
  <c r="AC11" i="2"/>
  <c r="AE11" i="2"/>
  <c r="AF11" i="2"/>
  <c r="AG11" i="2"/>
  <c r="AH11" i="2"/>
  <c r="AK11" i="2"/>
  <c r="AL11" i="2"/>
  <c r="AM11" i="2"/>
  <c r="AN11" i="2"/>
  <c r="AQ11" i="2"/>
  <c r="AR11" i="2"/>
  <c r="AS11" i="2"/>
  <c r="AT11" i="2"/>
  <c r="AU11" i="2"/>
  <c r="AV11" i="2"/>
  <c r="AW11" i="2"/>
  <c r="AX11" i="2"/>
  <c r="AY11" i="2"/>
  <c r="BA11" i="2"/>
  <c r="BB11" i="2"/>
  <c r="BC11" i="2"/>
  <c r="BD11" i="2"/>
  <c r="BE11" i="2"/>
  <c r="D12" i="2"/>
  <c r="J12" i="2"/>
  <c r="K12" i="2"/>
  <c r="N12" i="2"/>
  <c r="S12" i="2"/>
  <c r="U12" i="2"/>
  <c r="W12" i="2"/>
  <c r="Y12" i="2"/>
  <c r="AA12" i="2"/>
  <c r="AC12" i="2"/>
  <c r="AE12" i="2"/>
  <c r="AF12" i="2"/>
  <c r="AG12" i="2"/>
  <c r="AH12" i="2"/>
  <c r="AK12" i="2"/>
  <c r="AL12" i="2"/>
  <c r="AM12" i="2"/>
  <c r="AN12" i="2"/>
  <c r="AQ12" i="2"/>
  <c r="AR12" i="2"/>
  <c r="AS12" i="2"/>
  <c r="AT12" i="2"/>
  <c r="AU12" i="2"/>
  <c r="AV12" i="2"/>
  <c r="AW12" i="2"/>
  <c r="AX12" i="2"/>
  <c r="AY12" i="2"/>
  <c r="BA12" i="2"/>
  <c r="BB12" i="2"/>
  <c r="BC12" i="2"/>
  <c r="BD12" i="2"/>
  <c r="BE12" i="2"/>
  <c r="D13" i="2"/>
  <c r="J13" i="2"/>
  <c r="K13" i="2"/>
  <c r="N13" i="2"/>
  <c r="S13" i="2"/>
  <c r="U13" i="2"/>
  <c r="W13" i="2"/>
  <c r="Y13" i="2"/>
  <c r="AA13" i="2"/>
  <c r="AC13" i="2"/>
  <c r="AE13" i="2"/>
  <c r="AF13" i="2"/>
  <c r="AG13" i="2"/>
  <c r="AH13" i="2"/>
  <c r="AK13" i="2"/>
  <c r="AL13" i="2"/>
  <c r="AM13" i="2"/>
  <c r="AN13" i="2"/>
  <c r="AQ13" i="2"/>
  <c r="AR13" i="2"/>
  <c r="AS13" i="2"/>
  <c r="AT13" i="2"/>
  <c r="AU13" i="2"/>
  <c r="AV13" i="2"/>
  <c r="AW13" i="2"/>
  <c r="AX13" i="2"/>
  <c r="AY13" i="2"/>
  <c r="BA13" i="2"/>
  <c r="BB13" i="2"/>
  <c r="BC13" i="2"/>
  <c r="BD13" i="2"/>
  <c r="BE13" i="2"/>
  <c r="D14" i="2"/>
  <c r="J14" i="2"/>
  <c r="I2" i="2" s="1"/>
  <c r="K14" i="2"/>
  <c r="N14" i="2"/>
  <c r="S14" i="2"/>
  <c r="U14" i="2"/>
  <c r="W14" i="2"/>
  <c r="Y14" i="2"/>
  <c r="AA14" i="2"/>
  <c r="AC14" i="2"/>
  <c r="AE14" i="2"/>
  <c r="AF14" i="2"/>
  <c r="AG14" i="2"/>
  <c r="AH14" i="2"/>
  <c r="AK14" i="2"/>
  <c r="AL14" i="2"/>
  <c r="AM14" i="2"/>
  <c r="AN14" i="2"/>
  <c r="AQ14" i="2"/>
  <c r="AR14" i="2"/>
  <c r="AS14" i="2"/>
  <c r="AR2" i="2" s="1"/>
  <c r="AT14" i="2"/>
  <c r="AU14" i="2"/>
  <c r="AV14" i="2"/>
  <c r="AW14" i="2"/>
  <c r="AX14" i="2"/>
  <c r="AY14" i="2"/>
  <c r="BA14" i="2"/>
  <c r="BB14" i="2"/>
  <c r="BC14" i="2"/>
  <c r="BD14" i="2"/>
  <c r="BE14" i="2"/>
  <c r="D15" i="2"/>
  <c r="J15" i="2"/>
  <c r="K15" i="2"/>
  <c r="N15" i="2"/>
  <c r="S15" i="2"/>
  <c r="U15" i="2"/>
  <c r="W15" i="2"/>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Z11" i="1"/>
  <c r="AB11" i="1"/>
  <c r="AD11" i="1"/>
  <c r="AF11" i="1"/>
  <c r="AH11" i="1"/>
  <c r="AK11" i="1"/>
  <c r="AR11" i="1"/>
  <c r="AS11" i="1"/>
  <c r="AT11" i="1"/>
  <c r="AU11" i="1"/>
  <c r="AX11" i="1"/>
  <c r="AY11" i="1"/>
  <c r="AZ11" i="1"/>
  <c r="BA11" i="1"/>
  <c r="BB11" i="1"/>
  <c r="BC11" i="1"/>
  <c r="BD11" i="1"/>
  <c r="BE11" i="1"/>
  <c r="BF11" i="1"/>
  <c r="BH11" i="1"/>
  <c r="BI11" i="1"/>
  <c r="BJ11" i="1"/>
  <c r="BK11" i="1"/>
  <c r="BL11" i="1"/>
  <c r="D12" i="1"/>
  <c r="J12" i="1"/>
  <c r="P12" i="1"/>
  <c r="R12" i="1"/>
  <c r="T12" i="1"/>
  <c r="V12" i="1"/>
  <c r="X12" i="1"/>
  <c r="Z12" i="1"/>
  <c r="AB12" i="1"/>
  <c r="AD12" i="1"/>
  <c r="AF12" i="1"/>
  <c r="AH12" i="1"/>
  <c r="AK12" i="1"/>
  <c r="AR12" i="1"/>
  <c r="AS12" i="1"/>
  <c r="AT12" i="1"/>
  <c r="AU12" i="1"/>
  <c r="AX12" i="1"/>
  <c r="AY12" i="1"/>
  <c r="AZ12" i="1"/>
  <c r="BA12" i="1"/>
  <c r="BB12" i="1"/>
  <c r="BC12" i="1"/>
  <c r="BD12" i="1"/>
  <c r="BE12" i="1"/>
  <c r="BF12" i="1"/>
  <c r="BH12" i="1"/>
  <c r="BI12" i="1"/>
  <c r="BJ12" i="1"/>
  <c r="BK12" i="1"/>
  <c r="BL12" i="1"/>
  <c r="D13" i="1"/>
  <c r="J13" i="1"/>
  <c r="P13" i="1"/>
  <c r="R13" i="1"/>
  <c r="T13" i="1"/>
  <c r="V13" i="1"/>
  <c r="X13" i="1"/>
  <c r="Z13" i="1"/>
  <c r="AB13" i="1"/>
  <c r="AD13" i="1"/>
  <c r="AF13" i="1"/>
  <c r="AH13" i="1"/>
  <c r="AK13" i="1"/>
  <c r="AR13" i="1"/>
  <c r="AS13" i="1"/>
  <c r="AT13" i="1"/>
  <c r="AU13" i="1"/>
  <c r="AX13" i="1"/>
  <c r="AY13" i="1"/>
  <c r="AZ13" i="1"/>
  <c r="BA13" i="1"/>
  <c r="BB13" i="1"/>
  <c r="BC13" i="1"/>
  <c r="BD13" i="1"/>
  <c r="BE13" i="1"/>
  <c r="BF13" i="1"/>
  <c r="BH13" i="1"/>
  <c r="BI13" i="1"/>
  <c r="BJ13" i="1"/>
  <c r="BK13" i="1"/>
  <c r="BL13" i="1"/>
  <c r="D14" i="1"/>
  <c r="J14" i="1"/>
  <c r="P14" i="1"/>
  <c r="R14" i="1"/>
  <c r="T14" i="1"/>
  <c r="V14" i="1"/>
  <c r="X14" i="1"/>
  <c r="Z14" i="1"/>
  <c r="AB14" i="1"/>
  <c r="AD14" i="1"/>
  <c r="AF14" i="1"/>
  <c r="AH14" i="1"/>
  <c r="AK14" i="1"/>
  <c r="AR14" i="1"/>
  <c r="AS14" i="1"/>
  <c r="AT14" i="1"/>
  <c r="AU14" i="1"/>
  <c r="AX14" i="1"/>
  <c r="AY14" i="1"/>
  <c r="AZ14" i="1"/>
  <c r="BA14" i="1"/>
  <c r="BB14" i="1"/>
  <c r="BC14" i="1"/>
  <c r="BD14" i="1"/>
  <c r="BE14" i="1"/>
  <c r="BF14" i="1"/>
  <c r="BE2" i="1" s="1"/>
  <c r="BH14" i="1"/>
  <c r="BI14" i="1"/>
  <c r="BJ14" i="1"/>
  <c r="BK14" i="1"/>
  <c r="BL14" i="1"/>
  <c r="D15" i="1"/>
  <c r="J15" i="1"/>
  <c r="P15" i="1"/>
  <c r="R15" i="1"/>
  <c r="T15" i="1"/>
  <c r="V15" i="1"/>
  <c r="X15" i="1"/>
  <c r="Z15" i="1"/>
  <c r="AB15" i="1"/>
  <c r="AD15" i="1"/>
  <c r="AC2" i="1" s="1"/>
  <c r="AF15" i="1"/>
  <c r="AH15" i="1"/>
  <c r="AK15" i="1"/>
  <c r="AR15" i="1"/>
  <c r="AS15" i="1"/>
  <c r="AT15" i="1"/>
  <c r="AU15" i="1"/>
  <c r="AX15" i="1"/>
  <c r="AY15" i="1"/>
  <c r="AZ15" i="1"/>
  <c r="BA15" i="1"/>
  <c r="BB15" i="1"/>
  <c r="BC15" i="1"/>
  <c r="BD15" i="1"/>
  <c r="BE15" i="1"/>
  <c r="BF15" i="1"/>
  <c r="BH15" i="1"/>
  <c r="BI15" i="1"/>
  <c r="BJ15" i="1"/>
  <c r="BK15" i="1"/>
  <c r="BJ2" i="1" s="1"/>
  <c r="BL15" i="1"/>
  <c r="D16" i="1"/>
  <c r="J16" i="1"/>
  <c r="P16" i="1"/>
  <c r="R16" i="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Z17" i="1"/>
  <c r="AB17" i="1"/>
  <c r="AD17" i="1"/>
  <c r="AF17" i="1"/>
  <c r="AH17" i="1"/>
  <c r="AK17" i="1"/>
  <c r="AR17" i="1"/>
  <c r="AS17" i="1"/>
  <c r="AT17" i="1"/>
  <c r="AU17" i="1"/>
  <c r="AX17" i="1"/>
  <c r="AY17" i="1"/>
  <c r="AZ17" i="1"/>
  <c r="BA17" i="1"/>
  <c r="BB17" i="1"/>
  <c r="BC17" i="1"/>
  <c r="BD17" i="1"/>
  <c r="BE17" i="1"/>
  <c r="BF17" i="1"/>
  <c r="BH17" i="1"/>
  <c r="BI17" i="1"/>
  <c r="BJ17" i="1"/>
  <c r="BK17" i="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Y20" i="1"/>
  <c r="AZ20" i="1"/>
  <c r="BA20" i="1"/>
  <c r="BB20" i="1"/>
  <c r="BC20" i="1"/>
  <c r="BD20" i="1"/>
  <c r="BE20" i="1"/>
  <c r="BF20" i="1"/>
  <c r="BH20" i="1"/>
  <c r="BI20" i="1"/>
  <c r="BJ20" i="1"/>
  <c r="BK20" i="1"/>
  <c r="BL20" i="1"/>
  <c r="D21" i="1"/>
  <c r="J21" i="1"/>
  <c r="P21" i="1"/>
  <c r="R21" i="1"/>
  <c r="T21" i="1"/>
  <c r="V21" i="1"/>
  <c r="X21" i="1"/>
  <c r="Z21" i="1"/>
  <c r="AB21" i="1"/>
  <c r="AD21" i="1"/>
  <c r="AF21" i="1"/>
  <c r="AH21" i="1"/>
  <c r="AK21" i="1"/>
  <c r="AR21" i="1"/>
  <c r="AS21" i="1"/>
  <c r="AT21" i="1"/>
  <c r="AU21" i="1"/>
  <c r="AX21" i="1"/>
  <c r="AY21" i="1"/>
  <c r="AZ21" i="1"/>
  <c r="BA21" i="1"/>
  <c r="BB21" i="1"/>
  <c r="BC21" i="1"/>
  <c r="BD21" i="1"/>
  <c r="BE21" i="1"/>
  <c r="BF21" i="1"/>
  <c r="BH21" i="1"/>
  <c r="BI21" i="1"/>
  <c r="BJ21" i="1"/>
  <c r="BK21" i="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R25" i="1"/>
  <c r="T25" i="1"/>
  <c r="V25" i="1"/>
  <c r="X25" i="1"/>
  <c r="Z25" i="1"/>
  <c r="AB25" i="1"/>
  <c r="AD25" i="1"/>
  <c r="AF25" i="1"/>
  <c r="AH25" i="1"/>
  <c r="AK25" i="1"/>
  <c r="AR25" i="1"/>
  <c r="AS25" i="1"/>
  <c r="AT25" i="1"/>
  <c r="AU25" i="1"/>
  <c r="AX25" i="1"/>
  <c r="AY25" i="1"/>
  <c r="AZ25" i="1"/>
  <c r="BA25" i="1"/>
  <c r="BB25" i="1"/>
  <c r="BC25" i="1"/>
  <c r="BD25" i="1"/>
  <c r="BE25" i="1"/>
  <c r="BF25" i="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K10" i="3"/>
  <c r="AV10" i="3"/>
  <c r="AU10" i="3"/>
  <c r="AH10" i="2"/>
  <c r="AG10" i="2"/>
  <c r="AF10" i="2"/>
  <c r="AK10" i="7"/>
  <c r="AJ10" i="7"/>
  <c r="AM10" i="7"/>
  <c r="AL2" i="7" s="1"/>
  <c r="AL10" i="7"/>
  <c r="AF10" i="7"/>
  <c r="AE2" i="7" s="1"/>
  <c r="AE10" i="7"/>
  <c r="U10" i="7"/>
  <c r="T10" i="7"/>
  <c r="W10" i="7"/>
  <c r="V2" i="7" s="1"/>
  <c r="V10" i="7"/>
  <c r="AD10" i="7"/>
  <c r="AC2" i="7" s="1"/>
  <c r="AC10" i="7"/>
  <c r="AB10" i="7"/>
  <c r="AA2" i="7" s="1"/>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Y2" i="7"/>
  <c r="P2" i="7"/>
  <c r="N2" i="7"/>
  <c r="J2" i="7"/>
  <c r="G2" i="7"/>
  <c r="AR10" i="6"/>
  <c r="AQ10" i="6"/>
  <c r="AT10" i="6"/>
  <c r="AS10" i="6"/>
  <c r="AM10" i="6"/>
  <c r="AL10" i="6"/>
  <c r="AD10" i="6"/>
  <c r="AC10" i="6"/>
  <c r="AK10" i="6"/>
  <c r="AJ2" i="6" s="1"/>
  <c r="AJ10" i="6"/>
  <c r="AI10" i="6"/>
  <c r="AH2" i="6" s="1"/>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F2" i="6"/>
  <c r="V2" i="6"/>
  <c r="T2" i="6"/>
  <c r="AM10" i="5"/>
  <c r="AL10" i="5"/>
  <c r="AO10" i="5"/>
  <c r="AN10" i="5"/>
  <c r="AH10" i="5"/>
  <c r="AG2" i="5" s="1"/>
  <c r="AG10" i="5"/>
  <c r="W10" i="5"/>
  <c r="V10" i="5"/>
  <c r="Y10" i="5"/>
  <c r="X2" i="5" s="1"/>
  <c r="X10" i="5"/>
  <c r="AF10" i="5"/>
  <c r="AE10" i="5"/>
  <c r="AD10" i="5"/>
  <c r="AC2" i="5" s="1"/>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P2" i="5"/>
  <c r="N2" i="5"/>
  <c r="I2" i="5"/>
  <c r="AQ10" i="4"/>
  <c r="AP10" i="4"/>
  <c r="AT10" i="4"/>
  <c r="AS10" i="4"/>
  <c r="AL10" i="4"/>
  <c r="AK10" i="4"/>
  <c r="AA10" i="4"/>
  <c r="Z10" i="4"/>
  <c r="AC10" i="4"/>
  <c r="AB10" i="4"/>
  <c r="AJ10" i="4"/>
  <c r="AI10" i="4"/>
  <c r="AH10" i="4"/>
  <c r="AG2" i="4" s="1"/>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T2" i="4"/>
  <c r="CZ10" i="3"/>
  <c r="CY10" i="3"/>
  <c r="DA10" i="3"/>
  <c r="DB10" i="3" s="1"/>
  <c r="CT10" i="3"/>
  <c r="CU10" i="3" s="1"/>
  <c r="CI10" i="3"/>
  <c r="CJ10" i="3" s="1"/>
  <c r="CK10" i="3"/>
  <c r="CS10" i="3"/>
  <c r="CR10" i="3"/>
  <c r="CP10" i="3"/>
  <c r="CQ10" i="3" s="1"/>
  <c r="CW10" i="3"/>
  <c r="CV10" i="3"/>
  <c r="EB2" i="3"/>
  <c r="EA2" i="3"/>
  <c r="DZ2" i="3"/>
  <c r="DY2" i="3"/>
  <c r="DX2" i="3"/>
  <c r="DW2" i="3"/>
  <c r="DV2" i="3"/>
  <c r="DU2" i="3"/>
  <c r="DT2" i="3"/>
  <c r="DS2" i="3"/>
  <c r="DR2" i="3"/>
  <c r="DQ2" i="3"/>
  <c r="DP2" i="3"/>
  <c r="DO2" i="3"/>
  <c r="DN2" i="3"/>
  <c r="DM2" i="3"/>
  <c r="DL2" i="3"/>
  <c r="DK2" i="3"/>
  <c r="DJ2" i="3"/>
  <c r="DI2" i="3"/>
  <c r="DH2" i="3"/>
  <c r="DG2" i="3"/>
  <c r="DF2" i="3"/>
  <c r="BB10" i="2"/>
  <c r="BA10" i="2"/>
  <c r="BD10" i="2"/>
  <c r="BC10" i="2"/>
  <c r="AW10" i="2"/>
  <c r="AV2" i="2" s="1"/>
  <c r="AV10" i="2"/>
  <c r="AL10" i="2"/>
  <c r="AK10" i="2"/>
  <c r="AN10" i="2"/>
  <c r="AM10" i="2"/>
  <c r="AU10" i="2"/>
  <c r="AT2" i="2" s="1"/>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AM2" i="2"/>
  <c r="T2" i="2"/>
  <c r="C2" i="2"/>
  <c r="BI10" i="1"/>
  <c r="BH10" i="1"/>
  <c r="BK10" i="1"/>
  <c r="BJ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AN10" i="7"/>
  <c r="AG2" i="7"/>
  <c r="Z10" i="7"/>
  <c r="Q10" i="7"/>
  <c r="O10" i="7"/>
  <c r="M10" i="7"/>
  <c r="K10" i="7"/>
  <c r="H10" i="7"/>
  <c r="D10" i="7"/>
  <c r="C2" i="7" s="1"/>
  <c r="AU10" i="6"/>
  <c r="AS2" i="6"/>
  <c r="AN2" i="6"/>
  <c r="AG10" i="6"/>
  <c r="AC2" i="6"/>
  <c r="Z10" i="6"/>
  <c r="W10" i="6"/>
  <c r="U10" i="6"/>
  <c r="S10" i="6"/>
  <c r="R2" i="6" s="1"/>
  <c r="Q10" i="6"/>
  <c r="P2" i="6" s="1"/>
  <c r="O10" i="6"/>
  <c r="M10" i="6"/>
  <c r="H10" i="6"/>
  <c r="G2" i="6" s="1"/>
  <c r="D10" i="6"/>
  <c r="C2" i="6" s="1"/>
  <c r="AP10" i="5"/>
  <c r="AB10" i="5"/>
  <c r="AA2" i="5" s="1"/>
  <c r="S10" i="5"/>
  <c r="R2" i="5" s="1"/>
  <c r="Q10" i="5"/>
  <c r="O10" i="5"/>
  <c r="M10" i="5"/>
  <c r="J10" i="5"/>
  <c r="D10" i="5"/>
  <c r="C2" i="5" s="1"/>
  <c r="AU10" i="4"/>
  <c r="AF10" i="4"/>
  <c r="W10" i="4"/>
  <c r="U10" i="4"/>
  <c r="S10" i="4"/>
  <c r="M10" i="4"/>
  <c r="G10" i="4"/>
  <c r="E10" i="4"/>
  <c r="D2" i="4" s="1"/>
  <c r="DC10" i="3"/>
  <c r="CO10" i="3"/>
  <c r="CE10" i="3"/>
  <c r="BY10" i="3"/>
  <c r="BV10" i="3"/>
  <c r="BS10" i="3"/>
  <c r="BQ10" i="3"/>
  <c r="BO10" i="3"/>
  <c r="BM10" i="3"/>
  <c r="BK10" i="3"/>
  <c r="BJ2" i="3" s="1"/>
  <c r="BI10" i="3"/>
  <c r="BD10" i="3"/>
  <c r="BA10" i="3"/>
  <c r="AZ2" i="3" s="1"/>
  <c r="AS10" i="3"/>
  <c r="AP10" i="3"/>
  <c r="AO2" i="3" s="1"/>
  <c r="AN10" i="3"/>
  <c r="AM2" i="3" s="1"/>
  <c r="AJ10" i="3"/>
  <c r="AH10" i="3"/>
  <c r="AF10" i="3"/>
  <c r="AD10" i="3"/>
  <c r="R10" i="3"/>
  <c r="O10" i="3"/>
  <c r="M10" i="3"/>
  <c r="G10" i="3"/>
  <c r="E10" i="3"/>
  <c r="BE10" i="2"/>
  <c r="K10" i="2"/>
  <c r="AQ10" i="2"/>
  <c r="AK2" i="2"/>
  <c r="AE10" i="2"/>
  <c r="AC10" i="2"/>
  <c r="AA10" i="2"/>
  <c r="Y10" i="2"/>
  <c r="X2" i="2" s="1"/>
  <c r="W10" i="2"/>
  <c r="U10" i="2"/>
  <c r="S10" i="2"/>
  <c r="R2" i="2" s="1"/>
  <c r="N10" i="2"/>
  <c r="M2" i="2" s="1"/>
  <c r="J10" i="2"/>
  <c r="D10" i="2"/>
  <c r="BL10" i="1"/>
  <c r="AX10" i="1"/>
  <c r="AK10" i="1"/>
  <c r="AH10" i="1"/>
  <c r="AF10" i="1"/>
  <c r="AD10" i="1"/>
  <c r="AB10" i="1"/>
  <c r="Z10" i="1"/>
  <c r="X10" i="1"/>
  <c r="V10" i="1"/>
  <c r="T10" i="1"/>
  <c r="S2" i="1" s="1"/>
  <c r="R10" i="1"/>
  <c r="P10" i="1"/>
  <c r="J10" i="1"/>
  <c r="D10" i="1"/>
  <c r="X5" i="3"/>
  <c r="V5" i="3"/>
  <c r="AV5" i="3"/>
  <c r="AU5" i="3"/>
  <c r="AR5" i="3"/>
  <c r="AB5" i="3"/>
  <c r="AJ5" i="1"/>
  <c r="N5" i="1"/>
  <c r="AH5" i="2"/>
  <c r="AG5" i="2"/>
  <c r="AF5" i="2"/>
  <c r="AD5" i="2"/>
  <c r="V5" i="2"/>
  <c r="Q5" i="3"/>
  <c r="M5" i="2"/>
  <c r="AE2" i="3" l="1"/>
  <c r="AG2" i="3"/>
  <c r="Q2" i="3"/>
  <c r="BC2" i="3"/>
  <c r="BR2" i="3"/>
  <c r="BH2" i="3"/>
  <c r="BN2" i="3"/>
  <c r="BP2" i="3"/>
  <c r="BU2" i="3"/>
  <c r="AR2" i="3"/>
  <c r="CD2" i="3"/>
  <c r="CN2" i="3"/>
  <c r="AI2" i="3"/>
  <c r="BL2" i="3"/>
  <c r="F2" i="3"/>
  <c r="L2" i="3"/>
  <c r="AL2" i="6"/>
  <c r="AI2" i="5"/>
  <c r="AE2" i="5"/>
  <c r="F2" i="4"/>
  <c r="AI2" i="4"/>
  <c r="R2" i="4"/>
  <c r="AB2" i="4"/>
  <c r="AE2" i="4"/>
  <c r="L2" i="4"/>
  <c r="Z2" i="4"/>
  <c r="AK2" i="4"/>
  <c r="AS2" i="4"/>
  <c r="CP2" i="3"/>
  <c r="CI2" i="3"/>
  <c r="DA2" i="3"/>
  <c r="CT2" i="3"/>
  <c r="D2" i="3"/>
  <c r="BX2" i="3"/>
  <c r="N2" i="3"/>
  <c r="AC2" i="3"/>
  <c r="Z2" i="2"/>
  <c r="V2" i="2"/>
  <c r="AB2" i="2"/>
  <c r="AD2" i="2"/>
  <c r="BC2" i="2"/>
  <c r="AP2" i="2"/>
  <c r="AX2" i="2"/>
  <c r="C2" i="1"/>
  <c r="U2" i="1"/>
  <c r="I2" i="1"/>
  <c r="O2" i="1"/>
  <c r="Q2" i="1"/>
  <c r="Y2" i="1"/>
  <c r="AA2" i="1"/>
  <c r="BA2" i="1"/>
  <c r="AE2" i="1"/>
  <c r="AT2" i="1"/>
  <c r="AJ2" i="1"/>
  <c r="AR2" i="1"/>
  <c r="AW2" i="1"/>
  <c r="W2" i="1"/>
  <c r="AY2" i="1"/>
  <c r="AG2" i="1"/>
  <c r="BC2" i="1"/>
  <c r="CV2" i="3"/>
  <c r="CL10" i="3"/>
  <c r="CK2" i="3" s="1"/>
  <c r="AL10" i="3"/>
  <c r="AK2" i="3" s="1"/>
  <c r="CR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03804B3-A8B9-462F-B1D4-A13F38002EAC}">
      <text>
        <r>
          <rPr>
            <sz val="9"/>
            <color indexed="81"/>
            <rFont val="Tahoma"/>
            <family val="2"/>
          </rPr>
          <t>prompt</t>
        </r>
      </text>
    </comment>
    <comment ref="B3" authorId="0" shapeId="0" xr:uid="{EA0687B7-6D59-483B-931E-A85CD45DE2F4}">
      <text>
        <r>
          <rPr>
            <sz val="9"/>
            <color indexed="81"/>
            <rFont val="Tahoma"/>
            <family val="2"/>
          </rPr>
          <t>Every Custom Asset requires a uniqe identifier so that it is distinguishable from all other Assets</t>
        </r>
      </text>
    </comment>
    <comment ref="C3" authorId="0" shapeId="0" xr:uid="{2EF15D85-5370-46C4-90CD-5D6C66A24BC1}">
      <text>
        <r>
          <rPr>
            <sz val="9"/>
            <color indexed="81"/>
            <rFont val="Tahoma"/>
            <family val="2"/>
          </rPr>
          <t>All standard RAMM items and almost all user-defined items are located on a Road. Most RAMM functions are Road-centric.</t>
        </r>
      </text>
    </comment>
    <comment ref="E3" authorId="0" shapeId="0" xr:uid="{B462417C-259B-4A0D-8249-678189E726AF}">
      <text>
        <r>
          <rPr>
            <sz val="9"/>
            <color indexed="81"/>
            <rFont val="Tahoma"/>
            <family val="2"/>
          </rPr>
          <t>NZTM2000 Easting</t>
        </r>
      </text>
    </comment>
    <comment ref="F3" authorId="0" shapeId="0" xr:uid="{90294639-6C29-4064-8E04-CB3BE1AA2D54}">
      <text>
        <r>
          <rPr>
            <sz val="9"/>
            <color indexed="81"/>
            <rFont val="Tahoma"/>
            <family val="2"/>
          </rPr>
          <t>NZTM2000 Northing</t>
        </r>
      </text>
    </comment>
    <comment ref="G3" authorId="0" shapeId="0" xr:uid="{72402065-07AC-4A82-9AB6-1B6EEA96FE0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87FA887E-D8CF-4B65-B125-39925695E91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C68387EB-7ED8-4F2E-B64B-AF5855968761}">
      <text>
        <r>
          <rPr>
            <sz val="9"/>
            <color indexed="81"/>
            <rFont val="Tahoma"/>
            <family val="2"/>
          </rPr>
          <t>L=Left hand side, R=Right hand side, B=Both, C=Centre</t>
        </r>
      </text>
    </comment>
    <comment ref="K3" authorId="0" shapeId="0" xr:uid="{A8503F43-CADE-4A4C-9B5C-9E83074FDAD4}">
      <text>
        <r>
          <rPr>
            <sz val="9"/>
            <color indexed="81"/>
            <rFont val="Tahoma"/>
            <family val="2"/>
          </rPr>
          <t>Longest side in plan view of chamber if NOT circular</t>
        </r>
      </text>
    </comment>
    <comment ref="L3" authorId="0" shapeId="0" xr:uid="{8F14680D-5287-4737-9AE4-59198F406AAB}">
      <text>
        <r>
          <rPr>
            <sz val="9"/>
            <color indexed="81"/>
            <rFont val="Tahoma"/>
            <family val="2"/>
          </rPr>
          <t>Shortest side in plan view of chamber if NOT circular and = Chamb_Length if square</t>
        </r>
      </text>
    </comment>
    <comment ref="M3" authorId="0" shapeId="0" xr:uid="{81C445C7-59A6-41FB-B217-70EC063E3903}">
      <text>
        <r>
          <rPr>
            <sz val="9"/>
            <color indexed="81"/>
            <rFont val="Tahoma"/>
            <family val="2"/>
          </rPr>
          <t>Level at the bottom centre of the chamber</t>
        </r>
      </text>
    </comment>
    <comment ref="N3" authorId="0" shapeId="0" xr:uid="{944410DF-7DE7-4501-9241-9B1C914BCDB0}">
      <text>
        <r>
          <rPr>
            <sz val="9"/>
            <color indexed="81"/>
            <rFont val="Tahoma"/>
            <family val="2"/>
          </rPr>
          <t>Internal diameter of access chamber. Needs to reflect standard chamber dimensions i.e. use 1050 rather than measuring the diameter as 1051 mm</t>
        </r>
      </text>
    </comment>
    <comment ref="O3" authorId="0" shapeId="0" xr:uid="{683E18C2-B42D-4787-9200-D2628B049562}">
      <text>
        <r>
          <rPr>
            <sz val="9"/>
            <color indexed="81"/>
            <rFont val="Tahoma"/>
            <family val="2"/>
          </rPr>
          <t>The primary stormwater purpose of the asset.</t>
        </r>
      </text>
    </comment>
    <comment ref="Q3" authorId="0" shapeId="0" xr:uid="{F3B9B746-7731-46D1-BB4B-1F389DEB1FA8}">
      <text>
        <r>
          <rPr>
            <sz val="9"/>
            <color indexed="81"/>
            <rFont val="Tahoma"/>
            <family val="2"/>
          </rPr>
          <t>Type of chamber such as catchpit, maintenance hole, inspection shaft etc.</t>
        </r>
      </text>
    </comment>
    <comment ref="S3" authorId="0" shapeId="0" xr:uid="{26AE8B88-9250-4ED1-B146-43AF8B694762}">
      <text>
        <r>
          <rPr>
            <sz val="9"/>
            <color indexed="81"/>
            <rFont val="Tahoma"/>
            <family val="2"/>
          </rPr>
          <t>Material of the chamber</t>
        </r>
      </text>
    </comment>
    <comment ref="U3" authorId="0" shapeId="0" xr:uid="{43B00AF6-FEA3-4413-A964-0CAAEC2F2403}">
      <text>
        <r>
          <rPr>
            <sz val="9"/>
            <color indexed="81"/>
            <rFont val="Tahoma"/>
            <family val="2"/>
          </rPr>
          <t>Construction method such as premade or insitu</t>
        </r>
      </text>
    </comment>
    <comment ref="W3" authorId="0" shapeId="0" xr:uid="{71E7B362-416F-41C7-8FB3-7F8724DBFAEC}">
      <text>
        <r>
          <rPr>
            <sz val="9"/>
            <color indexed="81"/>
            <rFont val="Tahoma"/>
            <family val="2"/>
          </rPr>
          <t>The basic geometric shape of the chamber in plan view</t>
        </r>
      </text>
    </comment>
    <comment ref="Y3" authorId="0" shapeId="0" xr:uid="{D974A808-B524-46CE-A489-7033F4005262}">
      <text>
        <r>
          <rPr>
            <sz val="9"/>
            <color indexed="81"/>
            <rFont val="Tahoma"/>
            <family val="2"/>
          </rPr>
          <t>Type of chamber access cover such a ductile iron cover of manhole and grates of a catchpit as shown in schematic. Not referring the roof of the chamber, lid.</t>
        </r>
      </text>
    </comment>
    <comment ref="AA3" authorId="0" shapeId="0" xr:uid="{84F9CE6C-273F-4E22-BAFE-79DA35292FD0}">
      <text>
        <r>
          <rPr>
            <sz val="9"/>
            <color indexed="81"/>
            <rFont val="Tahoma"/>
            <family val="2"/>
          </rPr>
          <t>Cover Subtype</t>
        </r>
      </text>
    </comment>
    <comment ref="AC3" authorId="0" shapeId="0" xr:uid="{F9F0243D-3FA4-4DF8-88AB-7D1ECE472B55}">
      <text>
        <r>
          <rPr>
            <sz val="9"/>
            <color indexed="81"/>
            <rFont val="Tahoma"/>
            <family val="2"/>
          </rPr>
          <t>Loading class of the cover</t>
        </r>
      </text>
    </comment>
    <comment ref="AE3" authorId="0" shapeId="0" xr:uid="{79F7E041-4DD5-4C3C-A4F5-A96EEBC106D1}">
      <text>
        <r>
          <rPr>
            <sz val="9"/>
            <color indexed="81"/>
            <rFont val="Tahoma"/>
            <family val="2"/>
          </rPr>
          <t>Cover Material</t>
        </r>
      </text>
    </comment>
    <comment ref="AG3" authorId="0" shapeId="0" xr:uid="{F31268FF-2E24-4698-826A-1CA201A8E862}">
      <text>
        <r>
          <rPr>
            <sz val="9"/>
            <color indexed="81"/>
            <rFont val="Tahoma"/>
            <family val="2"/>
          </rPr>
          <t>Cover is cycle friendly as reported by manufacturer.</t>
        </r>
      </text>
    </comment>
    <comment ref="AI3" authorId="0" shapeId="0" xr:uid="{577EF57C-0E92-460B-8FF1-62936BB813B4}">
      <text>
        <r>
          <rPr>
            <sz val="9"/>
            <color indexed="81"/>
            <rFont val="Tahoma"/>
            <family val="2"/>
          </rPr>
          <t>Indicates if the asset has a litter trap</t>
        </r>
      </text>
    </comment>
    <comment ref="AJ3" authorId="0" shapeId="0" xr:uid="{B9D6CF57-C1B1-45AA-8B45-F2858396D02B}">
      <text>
        <r>
          <rPr>
            <sz val="9"/>
            <color indexed="81"/>
            <rFont val="Tahoma"/>
            <family val="2"/>
          </rPr>
          <t>Type of litter trap</t>
        </r>
      </text>
    </comment>
    <comment ref="AL3" authorId="0" shapeId="0" xr:uid="{BD1806FB-E52D-4848-AC02-24E0A2B580FF}">
      <text>
        <r>
          <rPr>
            <sz val="9"/>
            <color indexed="81"/>
            <rFont val="Tahoma"/>
            <family val="2"/>
          </rPr>
          <t>Is there a kerb inlet for the catchpit?</t>
        </r>
      </text>
    </comment>
    <comment ref="AM3" authorId="0" shapeId="0" xr:uid="{7913572D-D062-4F1B-850B-137652C92134}">
      <text>
        <r>
          <rPr>
            <sz val="9"/>
            <color indexed="81"/>
            <rFont val="Tahoma"/>
            <family val="2"/>
          </rPr>
          <t>If kerb inlets are present, how many are there?</t>
        </r>
      </text>
    </comment>
    <comment ref="AN3" authorId="0" shapeId="0" xr:uid="{B8002209-9E79-4717-AFAE-8A6AE02803F7}">
      <text>
        <r>
          <rPr>
            <sz val="9"/>
            <color indexed="81"/>
            <rFont val="Tahoma"/>
            <family val="2"/>
          </rPr>
          <t>Is there a grate inlet for the catchpit?</t>
        </r>
      </text>
    </comment>
    <comment ref="AO3" authorId="0" shapeId="0" xr:uid="{8E5F9446-3484-4838-A71A-4618A7D73805}">
      <text>
        <r>
          <rPr>
            <sz val="9"/>
            <color indexed="81"/>
            <rFont val="Tahoma"/>
            <family val="2"/>
          </rPr>
          <t>If grate inlets are present, how many are there?</t>
        </r>
      </text>
    </comment>
    <comment ref="AP3" authorId="0" shapeId="0" xr:uid="{F2D26E0D-1D7B-4B88-A3EA-889A7942BAE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ACD42D0F-66BF-4FBC-ABF0-73CA2D9243CE}">
      <text>
        <r>
          <rPr>
            <sz val="9"/>
            <color indexed="81"/>
            <rFont val="Tahoma"/>
            <family val="2"/>
          </rPr>
          <t>Expected life of the asset at the time of design and is site specific</t>
        </r>
      </text>
    </comment>
    <comment ref="AR3" authorId="0" shapeId="0" xr:uid="{430567D2-5C6C-48C5-8BD4-DA7CE60E6404}">
      <text>
        <r>
          <rPr>
            <sz val="9"/>
            <color indexed="81"/>
            <rFont val="Tahoma"/>
            <family val="2"/>
          </rPr>
          <t>Has this asset been replaced? Does is replace another? Or neither.</t>
        </r>
      </text>
    </comment>
    <comment ref="AT3" authorId="0" shapeId="0" xr:uid="{BD8274AC-7ACF-4732-B0E0-572B0CA62CE9}">
      <text>
        <r>
          <rPr>
            <sz val="9"/>
            <color indexed="81"/>
            <rFont val="Tahoma"/>
            <family val="2"/>
          </rPr>
          <t>Lifecycle status of the asset</t>
        </r>
      </text>
    </comment>
    <comment ref="AV3" authorId="0" shapeId="0" xr:uid="{9307D9D2-AEE4-4CBF-B0EE-FD4EE1E80FDC}">
      <text>
        <r>
          <rPr>
            <sz val="9"/>
            <color indexed="81"/>
            <rFont val="Tahoma"/>
            <family val="2"/>
          </rPr>
          <t>Removal Date specifies the date when an Asset/Component was removed. They are used for statistical, financial and warranty reporting purposes.</t>
        </r>
      </text>
    </comment>
    <comment ref="AW3" authorId="0" shapeId="0" xr:uid="{2E5F3B80-8928-41D7-8F01-521C6BABFBA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63DEF583-9D6E-4A67-A8A1-22E346D5D38B}">
      <text>
        <r>
          <rPr>
            <sz val="9"/>
            <color indexed="81"/>
            <rFont val="Tahoma"/>
            <family val="2"/>
          </rPr>
          <t>The entity that owns the asset</t>
        </r>
      </text>
    </comment>
    <comment ref="BA3" authorId="0" shapeId="0" xr:uid="{7AFE336B-6F03-4AF3-96EB-E6005F9873BC}">
      <text>
        <r>
          <rPr>
            <sz val="9"/>
            <color indexed="81"/>
            <rFont val="Tahoma"/>
            <family val="2"/>
          </rPr>
          <t>The entity that manages the asset, on behalf of the owner</t>
        </r>
      </text>
    </comment>
    <comment ref="BC3" authorId="0" shapeId="0" xr:uid="{61F71A16-75A4-4BAA-B25E-C9A078243118}">
      <text>
        <r>
          <rPr>
            <sz val="9"/>
            <color indexed="81"/>
            <rFont val="Tahoma"/>
            <family val="2"/>
          </rPr>
          <t>What department or group within the road controlling authority owns the asset? E.g. Parks and Recreation, Property, Housing.</t>
        </r>
      </text>
    </comment>
    <comment ref="BE3" authorId="0" shapeId="0" xr:uid="{ECB8EA6A-7D54-41CC-AB67-6DA7E4ABA233}">
      <text>
        <r>
          <rPr>
            <sz val="9"/>
            <color indexed="81"/>
            <rFont val="Tahoma"/>
            <family val="2"/>
          </rPr>
          <t>A combination of activity class and work category</t>
        </r>
      </text>
    </comment>
    <comment ref="BG3" authorId="0" shapeId="0" xr:uid="{1396163F-7518-492F-8909-B4C2BA5FF13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E880E425-BEF4-4809-A8D4-1FC96DCC25F6}">
      <text>
        <r>
          <rPr>
            <sz val="9"/>
            <color indexed="81"/>
            <rFont val="Tahoma"/>
            <family val="2"/>
          </rPr>
          <t>Is the maintenance of this asset at least partly funded by the National Land Transport Programme (NLTP) administered by Waka Kotahi?</t>
        </r>
      </text>
    </comment>
    <comment ref="BI3" authorId="0" shapeId="0" xr:uid="{D43479D6-83EF-4D27-A2EA-E76E489FBFF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9E4A58A0-9B9D-4312-9308-58027AFA7A7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2EC55FF4-92B2-4CA7-8996-73681FC4CB1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6239BBB8-321E-471B-AB5B-B3F2420DFBA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4CBEA310-7E16-4B53-9766-E8761108E73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4F395EC-346E-4306-8A20-D02C16E8A7DE}">
      <text>
        <r>
          <rPr>
            <sz val="9"/>
            <color indexed="81"/>
            <rFont val="Tahoma"/>
            <family val="2"/>
          </rPr>
          <t>prompt</t>
        </r>
      </text>
    </comment>
    <comment ref="B3" authorId="0" shapeId="0" xr:uid="{2D0CA0A6-2A7C-40BF-BBD1-D4C53260B201}">
      <text>
        <r>
          <rPr>
            <sz val="9"/>
            <color indexed="81"/>
            <rFont val="Tahoma"/>
            <family val="2"/>
          </rPr>
          <t>Every Custom Asset requires a uniqe identifier so that it is distinguishable from all other Assets</t>
        </r>
      </text>
    </comment>
    <comment ref="C3" authorId="0" shapeId="0" xr:uid="{22944B22-B1F5-427B-9B18-B70AC27C3A31}">
      <text>
        <r>
          <rPr>
            <sz val="9"/>
            <color indexed="81"/>
            <rFont val="Tahoma"/>
            <family val="2"/>
          </rPr>
          <t>All standard RAMM items and almost all user-defined items are located on a Road. Most RAMM functions are Road-centric.</t>
        </r>
      </text>
    </comment>
    <comment ref="E3" authorId="0" shapeId="0" xr:uid="{5BDD2DD2-5115-4741-A911-C734D6C1B24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D3B5FD5-9A45-4AD1-B2A9-695B29FF909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B802558-E812-4AEA-9363-D6D8342A032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E1A68C1-8E2E-499C-9E7C-5235C03DA61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2C9683D-97A7-4326-AD61-A9ABF9288161}">
      <text>
        <r>
          <rPr>
            <sz val="9"/>
            <color indexed="81"/>
            <rFont val="Tahoma"/>
            <family val="2"/>
          </rPr>
          <t>L=Left hand side, R=Right hand side, B=Both, C=Centre</t>
        </r>
      </text>
    </comment>
    <comment ref="K3" authorId="0" shapeId="0" xr:uid="{EA071DB7-E0D9-40AF-8EB0-1CF8C5515FBB}">
      <text>
        <r>
          <rPr>
            <sz val="9"/>
            <color indexed="81"/>
            <rFont val="Tahoma"/>
            <family val="2"/>
          </rPr>
          <t>Length in RAMM is calculated from the difference in the Start and End displacements</t>
        </r>
      </text>
    </comment>
    <comment ref="L3" authorId="0" shapeId="0" xr:uid="{A677B356-E597-4B2F-9099-E37B92F2D0A2}">
      <text>
        <r>
          <rPr>
            <sz val="9"/>
            <color indexed="81"/>
            <rFont val="Tahoma"/>
            <family val="2"/>
          </rPr>
          <t>Where the standard Length calculation does not accurately represent the real-world Length of an item, the user can specify the difference in m.</t>
        </r>
      </text>
    </comment>
    <comment ref="M3" authorId="0" shapeId="0" xr:uid="{8A7597C3-B368-4BDC-96AA-FCA36008495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5D52CF25-5E7C-4AE5-818A-C52DF893EC37}">
      <text>
        <r>
          <rPr>
            <sz val="9"/>
            <color indexed="81"/>
            <rFont val="Tahoma"/>
            <family val="2"/>
          </rPr>
          <t>The width of the asset in millimeters (mm) from the top of one side of the channel to the other</t>
        </r>
      </text>
    </comment>
    <comment ref="P3" authorId="0" shapeId="0" xr:uid="{457D5291-09E2-4F1E-8FB3-7A27158DBEEF}">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54548BC6-6834-41A3-AA92-41320D895F61}">
      <text>
        <r>
          <rPr>
            <sz val="9"/>
            <color indexed="81"/>
            <rFont val="Tahoma"/>
            <family val="2"/>
          </rPr>
          <t>The maximum depth of water when full</t>
        </r>
      </text>
    </comment>
    <comment ref="R3" authorId="0" shapeId="0" xr:uid="{385B713E-F0BC-4940-851F-0A00C767DB9A}">
      <text>
        <r>
          <rPr>
            <sz val="9"/>
            <color indexed="81"/>
            <rFont val="Tahoma"/>
            <family val="2"/>
          </rPr>
          <t>The primary stormwater purpose of the asset.</t>
        </r>
      </text>
    </comment>
    <comment ref="T3" authorId="0" shapeId="0" xr:uid="{C6EC0C62-6DDC-4D94-B1D4-CD4A400364EE}">
      <text>
        <r>
          <rPr>
            <sz val="9"/>
            <color indexed="81"/>
            <rFont val="Tahoma"/>
            <family val="2"/>
          </rPr>
          <t>The type or purpose of the channel, i.e. to collect and move water along the edges of the road pavement</t>
        </r>
      </text>
    </comment>
    <comment ref="V3" authorId="0" shapeId="0" xr:uid="{39C82820-DD60-4090-AE6D-195AD82C70E7}">
      <text>
        <r>
          <rPr>
            <sz val="9"/>
            <color indexed="81"/>
            <rFont val="Tahoma"/>
            <family val="2"/>
          </rPr>
          <t>The classification of channel when it is of road channel type.</t>
        </r>
      </text>
    </comment>
    <comment ref="X3" authorId="0" shapeId="0" xr:uid="{9DE6949D-A4CA-4089-83F0-C07E0A49C3A5}">
      <text>
        <r>
          <rPr>
            <sz val="9"/>
            <color indexed="81"/>
            <rFont val="Tahoma"/>
            <family val="2"/>
          </rPr>
          <t>The typical presence of water in the channel</t>
        </r>
      </text>
    </comment>
    <comment ref="Z3" authorId="0" shapeId="0" xr:uid="{86B45289-3D6E-4FD7-B9FB-C04CEB4B3B9F}">
      <text>
        <r>
          <rPr>
            <sz val="9"/>
            <color indexed="81"/>
            <rFont val="Tahoma"/>
            <family val="2"/>
          </rPr>
          <t>Channel material used for the asset</t>
        </r>
      </text>
    </comment>
    <comment ref="AB3" authorId="0" shapeId="0" xr:uid="{B583BC2A-FF4A-4F22-84E7-AA83683E5294}">
      <text>
        <r>
          <rPr>
            <sz val="9"/>
            <color indexed="81"/>
            <rFont val="Tahoma"/>
            <family val="2"/>
          </rPr>
          <t>Construction method such as precast or insitu</t>
        </r>
      </text>
    </comment>
    <comment ref="AD3" authorId="0" shapeId="0" xr:uid="{5CAD1B88-9848-4469-9B93-EE6E6F10EAEA}">
      <text>
        <r>
          <rPr>
            <sz val="9"/>
            <color indexed="81"/>
            <rFont val="Tahoma"/>
            <family val="2"/>
          </rPr>
          <t>The classification of channel when it is of geotech channel type.</t>
        </r>
      </text>
    </comment>
    <comment ref="AF3" authorId="0" shapeId="0" xr:uid="{61C1565A-D933-429E-9621-F2C9FE84BA9F}">
      <text>
        <r>
          <rPr>
            <sz val="9"/>
            <color indexed="81"/>
            <rFont val="Tahoma"/>
            <family val="2"/>
          </rPr>
          <t>If it is a geotech channel, this indicates whether there is a geotextile included as part of the channel asset.</t>
        </r>
      </text>
    </comment>
    <comment ref="AG3" authorId="0" shapeId="0" xr:uid="{4BC09389-1892-4CE8-AC4E-D79C5CBF8BDE}">
      <text>
        <r>
          <rPr>
            <sz val="9"/>
            <color indexed="81"/>
            <rFont val="Tahoma"/>
            <family val="2"/>
          </rPr>
          <t>If it is a geotech channel, this indicates whether there is drainage chip included as part of the channel asset.</t>
        </r>
      </text>
    </comment>
    <comment ref="AH3" authorId="0" shapeId="0" xr:uid="{6A0A1B27-7811-4644-8DEF-3840499485FB}">
      <text>
        <r>
          <rPr>
            <sz val="9"/>
            <color indexed="81"/>
            <rFont val="Tahoma"/>
            <family val="2"/>
          </rPr>
          <t>If it is a geotech channel, this indicates whether there is subsoil pipe included as part of the channel asset.</t>
        </r>
      </text>
    </comment>
    <comment ref="AI3" authorId="0" shapeId="0" xr:uid="{C7D8A292-91C3-45DF-ACB9-8F5A1CCEDA8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ADFE3E1D-DA48-4CCC-B972-A816B4E955FF}">
      <text>
        <r>
          <rPr>
            <sz val="9"/>
            <color indexed="81"/>
            <rFont val="Tahoma"/>
            <family val="2"/>
          </rPr>
          <t>Expected life of the asset at the time of design and is site specific</t>
        </r>
      </text>
    </comment>
    <comment ref="AK3" authorId="0" shapeId="0" xr:uid="{B327A78B-2230-4425-A14D-45C4F0613F4F}">
      <text>
        <r>
          <rPr>
            <sz val="9"/>
            <color indexed="81"/>
            <rFont val="Tahoma"/>
            <family val="2"/>
          </rPr>
          <t>Has this asset been replaced? Does is replace another? Or neither.</t>
        </r>
      </text>
    </comment>
    <comment ref="AM3" authorId="0" shapeId="0" xr:uid="{1FEA593D-1C06-4A0F-83AF-A26296BEAC23}">
      <text>
        <r>
          <rPr>
            <sz val="9"/>
            <color indexed="81"/>
            <rFont val="Tahoma"/>
            <family val="2"/>
          </rPr>
          <t>Lifecycle status of the asset</t>
        </r>
      </text>
    </comment>
    <comment ref="AO3" authorId="0" shapeId="0" xr:uid="{7507FEF7-BC73-4249-8BD8-CBCDD96E520A}">
      <text>
        <r>
          <rPr>
            <sz val="9"/>
            <color indexed="81"/>
            <rFont val="Tahoma"/>
            <family val="2"/>
          </rPr>
          <t>Removal Date specifies the date when an Asset/Component was removed. They are used for statistical, financial and warranty reporting purposes.</t>
        </r>
      </text>
    </comment>
    <comment ref="AP3" authorId="0" shapeId="0" xr:uid="{DCC6B01D-262A-4106-BBA1-517BEC10FE3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D27D5ED8-C3BF-466E-AD65-CBF68237FA01}">
      <text>
        <r>
          <rPr>
            <sz val="9"/>
            <color indexed="81"/>
            <rFont val="Tahoma"/>
            <family val="2"/>
          </rPr>
          <t>The entity that owns the asset</t>
        </r>
      </text>
    </comment>
    <comment ref="AT3" authorId="0" shapeId="0" xr:uid="{397C2E4C-3EF3-4392-B3A1-98BBBE608AC2}">
      <text>
        <r>
          <rPr>
            <sz val="9"/>
            <color indexed="81"/>
            <rFont val="Tahoma"/>
            <family val="2"/>
          </rPr>
          <t>The entity that manages the asset, on behalf of the owner</t>
        </r>
      </text>
    </comment>
    <comment ref="AV3" authorId="0" shapeId="0" xr:uid="{8B66D59A-E9FB-4836-B6F7-E3D138379A89}">
      <text>
        <r>
          <rPr>
            <sz val="9"/>
            <color indexed="81"/>
            <rFont val="Tahoma"/>
            <family val="2"/>
          </rPr>
          <t>What department or group within the road controlling authority owns the asset? E.g. Parks and Recreation, Property, Housing.</t>
        </r>
      </text>
    </comment>
    <comment ref="AX3" authorId="0" shapeId="0" xr:uid="{9CDB6952-3EA4-46C1-A4BB-2860E1D27D5C}">
      <text>
        <r>
          <rPr>
            <sz val="9"/>
            <color indexed="81"/>
            <rFont val="Tahoma"/>
            <family val="2"/>
          </rPr>
          <t>A combination of activity class and work category</t>
        </r>
      </text>
    </comment>
    <comment ref="AZ3" authorId="0" shapeId="0" xr:uid="{102435E9-FE24-4621-83A2-7B032B787A4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EAFB3D49-3560-47A8-B780-B69740F0FB04}">
      <text>
        <r>
          <rPr>
            <sz val="9"/>
            <color indexed="81"/>
            <rFont val="Tahoma"/>
            <family val="2"/>
          </rPr>
          <t>Is the maintenance of this asset at least partly funded by the National Land Transport Programme (NLTP) administered by Waka Kotahi?</t>
        </r>
      </text>
    </comment>
    <comment ref="BB3" authorId="0" shapeId="0" xr:uid="{2630D330-0FFF-49B0-B24F-7E926A7CD36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81F6E878-70DE-4810-9271-367DD80DF90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F55275C6-E0E8-48D6-B0C9-50910E1FD4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3E6C7461-E2A5-4D4D-BC17-B4F84FF8779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11726A89-4CB7-491F-B9CC-FA99BA62CC8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4614270-4C29-46E8-A083-6096C4F85AF9}">
      <text>
        <r>
          <rPr>
            <sz val="9"/>
            <color indexed="81"/>
            <rFont val="Tahoma"/>
            <family val="2"/>
          </rPr>
          <t>prompt</t>
        </r>
      </text>
    </comment>
    <comment ref="B3" authorId="0" shapeId="0" xr:uid="{810AEF6A-3631-4DE9-8030-E9DF6A42B6F8}">
      <text>
        <r>
          <rPr>
            <sz val="9"/>
            <color indexed="81"/>
            <rFont val="Tahoma"/>
            <family val="2"/>
          </rPr>
          <t>Every Custom Asset requires a uniqe identifier so that it is distinguishable from all other Assets</t>
        </r>
      </text>
    </comment>
    <comment ref="C3" authorId="0" shapeId="0" xr:uid="{E8793E57-F675-48AD-87FA-DE12222601A8}">
      <text>
        <r>
          <rPr>
            <sz val="9"/>
            <color indexed="81"/>
            <rFont val="Tahoma"/>
            <family val="2"/>
          </rPr>
          <t>Link Reference used to identify the Parent / Child relationship of assets during data import eg Pole the Luminaire is attached to.</t>
        </r>
      </text>
    </comment>
    <comment ref="D3" authorId="0" shapeId="0" xr:uid="{C2562886-3E54-474A-9682-942A6A78E352}">
      <text>
        <r>
          <rPr>
            <sz val="9"/>
            <color indexed="81"/>
            <rFont val="Tahoma"/>
            <family val="2"/>
          </rPr>
          <t>Parent Table / Tab the parent asset is in. Only use on child assets</t>
        </r>
      </text>
    </comment>
    <comment ref="F3" authorId="0" shapeId="0" xr:uid="{B150F58B-4F6C-4112-A1C0-2D6FF199BBF2}">
      <text>
        <r>
          <rPr>
            <sz val="9"/>
            <color indexed="81"/>
            <rFont val="Tahoma"/>
            <family val="2"/>
          </rPr>
          <t>All standard RAMM items and almost all user-defined items are located on a Road. Most RAMM functions are Road-centric.</t>
        </r>
      </text>
    </comment>
    <comment ref="H3" authorId="0" shapeId="0" xr:uid="{260C78A2-C28D-4720-8220-2F5BF5D510F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E6DD070-3D74-4415-9733-5F5FE51FB34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A78B7CA5-08E7-4137-B047-9C2A69F9F60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8E74BE48-E716-4A63-9CDD-EFB29569532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92EB4F2E-8677-4C4C-B2EE-CDDA29098CDD}">
      <text>
        <r>
          <rPr>
            <sz val="9"/>
            <color indexed="81"/>
            <rFont val="Tahoma"/>
            <family val="2"/>
          </rPr>
          <t>L=Left hand side, R=Right hand side, B=Both, C=Centre</t>
        </r>
      </text>
    </comment>
    <comment ref="N3" authorId="0" shapeId="0" xr:uid="{350DF524-EF80-4955-AFF7-B2F27DC94260}">
      <text>
        <r>
          <rPr>
            <sz val="9"/>
            <color indexed="81"/>
            <rFont val="Tahoma"/>
            <family val="2"/>
          </rPr>
          <t>Is pipe located above ground or below ground</t>
        </r>
      </text>
    </comment>
    <comment ref="P3" authorId="0" shapeId="0" xr:uid="{6931C155-F0F5-4902-8AAC-E18614D99138}">
      <text>
        <r>
          <rPr>
            <sz val="9"/>
            <color indexed="81"/>
            <rFont val="Tahoma"/>
            <family val="2"/>
          </rPr>
          <t>Where the standard Length calculation does not accurately represent the real-world Length of an item, the user can specify the difference in m.</t>
        </r>
      </text>
    </comment>
    <comment ref="Q3" authorId="0" shapeId="0" xr:uid="{75E0C336-DF24-4DD5-A046-12C414AED68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AAFD2AAB-72FD-43D7-A828-D8983DB50784}">
      <text>
        <r>
          <rPr>
            <sz val="9"/>
            <color indexed="81"/>
            <rFont val="Tahoma"/>
            <family val="2"/>
          </rPr>
          <t>The length of the pipe measured as the horizontal distance from the one end of the physical pipe to the other.</t>
        </r>
      </text>
    </comment>
    <comment ref="T3" authorId="0" shapeId="0" xr:uid="{5E22EC71-F114-4E48-870A-F24E9CEF75C5}">
      <text>
        <r>
          <rPr>
            <sz val="9"/>
            <color indexed="81"/>
            <rFont val="Tahoma"/>
            <family val="2"/>
          </rPr>
          <t>The absolute length of the pipe measured from the one end of the physical pipe to the other that may be greater than the horizontal length.</t>
        </r>
      </text>
    </comment>
    <comment ref="U3" authorId="0" shapeId="0" xr:uid="{1BD60402-FB21-40D4-A335-B81FA3946709}">
      <text>
        <r>
          <rPr>
            <sz val="9"/>
            <color indexed="81"/>
            <rFont val="Tahoma"/>
            <family val="2"/>
          </rPr>
          <t>How far does the outlet of culvert proturb (stick out from) the bank?</t>
        </r>
      </text>
    </comment>
    <comment ref="V3" authorId="0" shapeId="0" xr:uid="{D7A7561E-7A05-4372-B1A9-247CBCEB2267}">
      <text>
        <r>
          <rPr>
            <sz val="9"/>
            <color indexed="81"/>
            <rFont val="Tahoma"/>
            <family val="2"/>
          </rPr>
          <t>Internal width of pipe asset. This applies if the pipe is NOT circular.</t>
        </r>
      </text>
    </comment>
    <comment ref="W3" authorId="0" shapeId="0" xr:uid="{A9C60187-8BE2-4F85-AB14-E9C93E3A625D}">
      <text>
        <r>
          <rPr>
            <sz val="9"/>
            <color indexed="81"/>
            <rFont val="Tahoma"/>
            <family val="2"/>
          </rPr>
          <t>What is the average water depth in the culvert?</t>
        </r>
      </text>
    </comment>
    <comment ref="X3" authorId="0" shapeId="0" xr:uid="{DCFAD9B8-2974-4D92-AA29-61EB798A79F2}">
      <text>
        <r>
          <rPr>
            <sz val="9"/>
            <color indexed="81"/>
            <rFont val="Tahoma"/>
            <family val="2"/>
          </rPr>
          <t>Internal height of pipe asset. This applies if the pipe is NOT circular.</t>
        </r>
      </text>
    </comment>
    <comment ref="Y3" authorId="0" shapeId="0" xr:uid="{7BEE4C98-60A1-4100-9AD3-3D7F08002ACD}">
      <text>
        <r>
          <rPr>
            <sz val="9"/>
            <color indexed="81"/>
            <rFont val="Tahoma"/>
            <family val="2"/>
          </rPr>
          <t>What is the height of the drop from the outlet of the culvert to the ground?</t>
        </r>
      </text>
    </comment>
    <comment ref="Z3" authorId="0" shapeId="0" xr:uid="{062BD01C-D169-4A34-A9FA-A7B42C5777B4}">
      <text>
        <r>
          <rPr>
            <sz val="9"/>
            <color indexed="81"/>
            <rFont val="Tahoma"/>
            <family val="2"/>
          </rPr>
          <t>Pipe invert at the upstream end of the asset. Invert of a pipe refers to the lowest point on the inside of the pipe</t>
        </r>
      </text>
    </comment>
    <comment ref="AA3" authorId="0" shapeId="0" xr:uid="{C44E5885-803A-4C95-9261-A7F103FAC766}">
      <text>
        <r>
          <rPr>
            <sz val="9"/>
            <color indexed="81"/>
            <rFont val="Tahoma"/>
            <family val="2"/>
          </rPr>
          <t>Pipe invert at the downstream end of the asset. Invert of a pipe refers to the lowest point on the inside of the pipe</t>
        </r>
      </text>
    </comment>
    <comment ref="AB3" authorId="0" shapeId="0" xr:uid="{7F2B21F6-65E4-463E-9772-C67C8B4BA2D8}">
      <text>
        <r>
          <rPr>
            <sz val="9"/>
            <color indexed="81"/>
            <rFont val="Tahoma"/>
            <family val="2"/>
          </rPr>
          <t>Nominal Diameter of the asset in millimetres. This applies if the pipe is circular.</t>
        </r>
      </text>
    </comment>
    <comment ref="AC3" authorId="0" shapeId="0" xr:uid="{DA345CD5-CFFD-434C-BD5E-C6DA646A7D0D}">
      <text>
        <r>
          <rPr>
            <sz val="9"/>
            <color indexed="81"/>
            <rFont val="Tahoma"/>
            <family val="2"/>
          </rPr>
          <t>The primary stormwater purpose of the asset.</t>
        </r>
      </text>
    </comment>
    <comment ref="AE3" authorId="0" shapeId="0" xr:uid="{247F1981-3E68-4B39-A8D7-71CC32A86D17}">
      <text>
        <r>
          <rPr>
            <sz val="9"/>
            <color indexed="81"/>
            <rFont val="Tahoma"/>
            <family val="2"/>
          </rPr>
          <t>What is the type of the pipe, e.g. connection pipe, main, culvert etc.</t>
        </r>
      </text>
    </comment>
    <comment ref="AG3" authorId="0" shapeId="0" xr:uid="{CE221D44-A6E4-4170-BFAC-AB74BFA3702D}">
      <text>
        <r>
          <rPr>
            <sz val="9"/>
            <color indexed="81"/>
            <rFont val="Tahoma"/>
            <family val="2"/>
          </rPr>
          <t>Shape of the pipe such as circular, arched, egg-shaped.</t>
        </r>
      </text>
    </comment>
    <comment ref="AI3" authorId="0" shapeId="0" xr:uid="{82E64B73-F335-4B78-9CAE-1B3481228848}">
      <text>
        <r>
          <rPr>
            <sz val="9"/>
            <color indexed="81"/>
            <rFont val="Tahoma"/>
            <family val="2"/>
          </rPr>
          <t>Material of the asset such as steel, concrete, PE &amp; PVC</t>
        </r>
      </text>
    </comment>
    <comment ref="AK3" authorId="0" shapeId="0" xr:uid="{FC0199ED-DE82-4DE7-9804-4273018CDA97}">
      <text>
        <r>
          <rPr>
            <sz val="9"/>
            <color indexed="81"/>
            <rFont val="Tahoma"/>
            <family val="2"/>
          </rPr>
          <t>What is the pipe flow type? i.e. what force moves the fluid in the pipes, e.g. pressure, gravity, syphon.</t>
        </r>
      </text>
    </comment>
    <comment ref="AM3" authorId="0" shapeId="0" xr:uid="{8AA9634A-BD74-4277-A137-F2ACBE81398A}">
      <text>
        <r>
          <rPr>
            <sz val="9"/>
            <color indexed="81"/>
            <rFont val="Tahoma"/>
            <family val="2"/>
          </rPr>
          <t>Secondary type of material classification (if necessary)</t>
        </r>
      </text>
    </comment>
    <comment ref="AO3" authorId="0" shapeId="0" xr:uid="{63D726B7-BC86-4F04-A675-A04A61C118AB}">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B4F413A6-FC54-48CE-9FD1-BDEA338F5375}">
      <text>
        <r>
          <rPr>
            <sz val="9"/>
            <color indexed="81"/>
            <rFont val="Tahoma"/>
            <family val="2"/>
          </rPr>
          <t>Does this pipe have a joint?</t>
        </r>
      </text>
    </comment>
    <comment ref="AR3" authorId="0" shapeId="0" xr:uid="{850548C1-25D8-4A37-82B3-AC70302C1729}">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9E0AFDDE-A17E-4D41-997B-901351882DFB}">
      <text>
        <r>
          <rPr>
            <sz val="9"/>
            <color indexed="81"/>
            <rFont val="Tahoma"/>
            <family val="2"/>
          </rPr>
          <t>Is the pipe an outfall, ie last pipe discharging directly into a waterway</t>
        </r>
      </text>
    </comment>
    <comment ref="AU3" authorId="0" shapeId="0" xr:uid="{C4359DBC-C30B-42AE-87A7-5DE053EDA3B9}">
      <text>
        <r>
          <rPr>
            <sz val="9"/>
            <color indexed="81"/>
            <rFont val="Tahoma"/>
            <family val="2"/>
          </rPr>
          <t>If it is a geotech drainage pipe, this indicates whether there is a geotextile included as part of the pipe asset.</t>
        </r>
      </text>
    </comment>
    <comment ref="AV3" authorId="0" shapeId="0" xr:uid="{17F2BC42-577A-49F1-8947-271FCDFBA911}">
      <text>
        <r>
          <rPr>
            <sz val="9"/>
            <color indexed="81"/>
            <rFont val="Tahoma"/>
            <family val="2"/>
          </rPr>
          <t>If it is a geotech drainage pipe, this indicates whether there is drainage chip included as part of the pipe asset.</t>
        </r>
      </text>
    </comment>
    <comment ref="AW3" authorId="0" shapeId="0" xr:uid="{3D1DEC5C-0B49-496E-B985-73B71E62E8AB}">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EEA8CD2D-28E2-4C64-A1F4-003DCE753B9C}">
      <text>
        <r>
          <rPr>
            <sz val="9"/>
            <color indexed="81"/>
            <rFont val="Tahoma"/>
            <family val="2"/>
          </rPr>
          <t>Total open area of the culvert pipe unit. This is the combined area of all barrels if there are more than one (i.e. Twin or Triple).</t>
        </r>
      </text>
    </comment>
    <comment ref="AY3" authorId="0" shapeId="0" xr:uid="{620FFA2C-41C2-4BB7-AF7B-97613CE6C565}">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A08728B9-96BD-44FB-B706-6D65FDC6A034}">
      <text>
        <r>
          <rPr>
            <sz val="9"/>
            <color indexed="81"/>
            <rFont val="Tahoma"/>
            <family val="2"/>
          </rPr>
          <t>Identification if there is a grate at one or both ends</t>
        </r>
      </text>
    </comment>
    <comment ref="BB3" authorId="0" shapeId="0" xr:uid="{C7057E02-6DF4-407A-AEDB-9F1B312DB6D8}">
      <text>
        <r>
          <rPr>
            <sz val="9"/>
            <color indexed="81"/>
            <rFont val="Tahoma"/>
            <family val="2"/>
          </rPr>
          <t xml:space="preserve">The number of culvert marker posts installed for this culvert, refer LRMS (SM051) part E
</t>
        </r>
      </text>
    </comment>
    <comment ref="BC3" authorId="0" shapeId="0" xr:uid="{AC45D735-546B-43C8-973C-BA0BC0EB32D6}">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F5814D95-2CBA-4C40-9226-0FB5B806B6FF}">
      <text>
        <r>
          <rPr>
            <sz val="9"/>
            <color indexed="81"/>
            <rFont val="Tahoma"/>
            <family val="2"/>
          </rPr>
          <t>Does the culvert include a specifically designed and constructed fish passage feature?</t>
        </r>
      </text>
    </comment>
    <comment ref="BF3" authorId="0" shapeId="0" xr:uid="{F7567A8E-138E-4DB5-A7D5-C72D4831811B}">
      <text>
        <r>
          <rPr>
            <sz val="9"/>
            <color indexed="81"/>
            <rFont val="Tahoma"/>
            <family val="2"/>
          </rPr>
          <t xml:space="preserve">Does the pipe convey freshwater? Part of a river or connected area.
</t>
        </r>
      </text>
    </comment>
    <comment ref="BG3" authorId="0" shapeId="0" xr:uid="{97E4C1E4-A849-41C2-92B1-1C07EF87A336}">
      <text>
        <r>
          <rPr>
            <sz val="9"/>
            <color indexed="81"/>
            <rFont val="Tahoma"/>
            <family val="2"/>
          </rPr>
          <t>What is the average water speed in the culvert?</t>
        </r>
      </text>
    </comment>
    <comment ref="BH3" authorId="0" shapeId="0" xr:uid="{DD126C00-E73F-45B9-85B8-C240F1C64E88}">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1B1BAF1C-121E-4C06-AB8B-A4D2ED9BD58C}">
      <text>
        <r>
          <rPr>
            <sz val="9"/>
            <color indexed="81"/>
            <rFont val="Tahoma"/>
            <family val="2"/>
          </rPr>
          <t>What is the material that makes up the bed of the structure, e.g. sand, silt, gravel</t>
        </r>
      </text>
    </comment>
    <comment ref="BL3" authorId="0" shapeId="0" xr:uid="{E0DE4517-33CB-4B5C-880E-CF049D5B1DCF}">
      <text>
        <r>
          <rPr>
            <sz val="9"/>
            <color indexed="81"/>
            <rFont val="Tahoma"/>
            <family val="2"/>
          </rPr>
          <t>Does the culvert have any remediation features? Such as baffles or spat rope.</t>
        </r>
      </text>
    </comment>
    <comment ref="BN3" authorId="0" shapeId="0" xr:uid="{C33A1907-CEFA-4916-92E2-F65E2F9474E0}">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C0C248D0-B153-4510-9A54-F29A1E2A1219}">
      <text>
        <r>
          <rPr>
            <sz val="9"/>
            <color indexed="81"/>
            <rFont val="Tahoma"/>
            <family val="2"/>
          </rPr>
          <t>Is the slope of the culvert steeper, the same or less than the stream?</t>
        </r>
      </text>
    </comment>
    <comment ref="BR3" authorId="0" shapeId="0" xr:uid="{CCAADC5B-5D04-4FA7-8F69-AE3D9FB1AD56}">
      <text>
        <r>
          <rPr>
            <sz val="9"/>
            <color indexed="81"/>
            <rFont val="Tahoma"/>
            <family val="2"/>
          </rPr>
          <t>How does the culvert align in direction to the stream?</t>
        </r>
      </text>
    </comment>
    <comment ref="BT3" authorId="0" shapeId="0" xr:uid="{DD2D2F4B-7EB6-4D5C-A2D4-61FA713D5581}">
      <text>
        <r>
          <rPr>
            <sz val="9"/>
            <color indexed="81"/>
            <rFont val="Tahoma"/>
            <family val="2"/>
          </rPr>
          <t>Date on which the lining was added</t>
        </r>
      </text>
    </comment>
    <comment ref="BU3" authorId="0" shapeId="0" xr:uid="{CDFCE356-0498-4E78-BEE2-0C768B960A2A}">
      <text>
        <r>
          <rPr>
            <sz val="9"/>
            <color indexed="81"/>
            <rFont val="Tahoma"/>
            <family val="2"/>
          </rPr>
          <t>Select all functions that cross over the top of the culvert.</t>
        </r>
      </text>
    </comment>
    <comment ref="BW3" authorId="0" shapeId="0" xr:uid="{81BE8049-A40F-4C44-9F04-A599308DFB6C}">
      <text>
        <r>
          <rPr>
            <sz val="9"/>
            <color indexed="81"/>
            <rFont val="Tahoma"/>
            <family val="2"/>
          </rPr>
          <t>Best estimate of when the structure should last until</t>
        </r>
      </text>
    </comment>
    <comment ref="BX3" authorId="0" shapeId="0" xr:uid="{E559E751-41F7-475C-9880-481296841AFF}">
      <text>
        <r>
          <rPr>
            <sz val="9"/>
            <color indexed="81"/>
            <rFont val="Tahoma"/>
            <family val="2"/>
          </rPr>
          <t>As required by the Bridge Descriptive Inventory</t>
        </r>
      </text>
    </comment>
    <comment ref="BZ3" authorId="0" shapeId="0" xr:uid="{CBF23A3A-2007-4DF4-AB86-3D6D0685CE9D}">
      <text>
        <r>
          <rPr>
            <sz val="9"/>
            <color indexed="81"/>
            <rFont val="Tahoma"/>
            <family val="2"/>
          </rPr>
          <t>Maximum weight allowed per axle for heavy vehicles. Enter zero if no restriction</t>
        </r>
      </text>
    </comment>
    <comment ref="CA3" authorId="0" shapeId="0" xr:uid="{8D4EE6A8-67BD-40FC-A096-CA0B27DF3AD8}">
      <text>
        <r>
          <rPr>
            <sz val="9"/>
            <color indexed="81"/>
            <rFont val="Tahoma"/>
            <family val="2"/>
          </rPr>
          <t>Maximum weight allowed on the structure overall for heavy vehicles. Enter zero if no restriction</t>
        </r>
      </text>
    </comment>
    <comment ref="CB3" authorId="0" shapeId="0" xr:uid="{684669AF-B2AF-45BF-9276-BCF42DCABFFB}">
      <text>
        <r>
          <rPr>
            <sz val="9"/>
            <color indexed="81"/>
            <rFont val="Tahoma"/>
            <family val="2"/>
          </rPr>
          <t>Maximum speed allowed for heavy vehicles. Enter zero if there is no special restriction</t>
        </r>
      </text>
    </comment>
    <comment ref="CC3" authorId="0" shapeId="0" xr:uid="{581E3A43-BC76-434C-A048-6D0AE5827262}">
      <text>
        <r>
          <rPr>
            <sz val="9"/>
            <color indexed="81"/>
            <rFont val="Tahoma"/>
            <family val="2"/>
          </rPr>
          <t>High Risk</t>
        </r>
      </text>
    </comment>
    <comment ref="CD3" authorId="0" shapeId="0" xr:uid="{17AF81E7-5B1A-441E-8B4F-FD78A8028F78}">
      <text>
        <r>
          <rPr>
            <sz val="9"/>
            <color indexed="81"/>
            <rFont val="Tahoma"/>
            <family val="2"/>
          </rPr>
          <t>Method used to access the asset.</t>
        </r>
      </text>
    </comment>
    <comment ref="CF3" authorId="0" shapeId="0" xr:uid="{C8165EE2-2DA7-492A-B618-C5FAF7B724FF}">
      <text>
        <r>
          <rPr>
            <sz val="9"/>
            <color indexed="81"/>
            <rFont val="Tahoma"/>
            <family val="2"/>
          </rPr>
          <t>Any additional notes related to accessing the asset.</t>
        </r>
      </text>
    </comment>
    <comment ref="CG3" authorId="0" shapeId="0" xr:uid="{B500B28A-3839-43F7-9F9A-E9438A7BB0D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58A45F80-A6A5-4441-9FB4-78ACB8579FDE}">
      <text>
        <r>
          <rPr>
            <sz val="9"/>
            <color indexed="81"/>
            <rFont val="Tahoma"/>
            <family val="2"/>
          </rPr>
          <t>Expected life of the asset at the time of design and is site specific</t>
        </r>
      </text>
    </comment>
    <comment ref="CI3" authorId="0" shapeId="0" xr:uid="{38242326-4A2B-4DB2-AD0A-D208D352BD70}">
      <text>
        <r>
          <rPr>
            <sz val="9"/>
            <color indexed="81"/>
            <rFont val="Tahoma"/>
            <family val="2"/>
          </rPr>
          <t>Has this asset been replaced? Does is replace another? Or neither.</t>
        </r>
      </text>
    </comment>
    <comment ref="CK3" authorId="0" shapeId="0" xr:uid="{22D0DED6-7C88-41F4-85F4-F88359EE155A}">
      <text>
        <r>
          <rPr>
            <sz val="9"/>
            <color indexed="81"/>
            <rFont val="Tahoma"/>
            <family val="2"/>
          </rPr>
          <t>Lifecycle status of the asset</t>
        </r>
      </text>
    </comment>
    <comment ref="CM3" authorId="0" shapeId="0" xr:uid="{277AB732-96E0-4507-BEB7-61147840B86D}">
      <text>
        <r>
          <rPr>
            <sz val="9"/>
            <color indexed="81"/>
            <rFont val="Tahoma"/>
            <family val="2"/>
          </rPr>
          <t>Removal Date specifies the date when an Asset/Component was removed. They are used for statistical, financial and warranty reporting purposes.</t>
        </r>
      </text>
    </comment>
    <comment ref="CN3" authorId="0" shapeId="0" xr:uid="{17E17516-32C8-425D-9B67-FF187AEF785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97F1EF50-629F-4358-B3BA-337B23000C6C}">
      <text>
        <r>
          <rPr>
            <sz val="9"/>
            <color indexed="81"/>
            <rFont val="Tahoma"/>
            <family val="2"/>
          </rPr>
          <t>The entity that owns the asset</t>
        </r>
      </text>
    </comment>
    <comment ref="CR3" authorId="0" shapeId="0" xr:uid="{6B69A00D-B04C-4370-83F1-CDD7D2DD68E7}">
      <text>
        <r>
          <rPr>
            <sz val="9"/>
            <color indexed="81"/>
            <rFont val="Tahoma"/>
            <family val="2"/>
          </rPr>
          <t>The entity that manages the asset, on behalf of the owner</t>
        </r>
      </text>
    </comment>
    <comment ref="CT3" authorId="0" shapeId="0" xr:uid="{EC4F51C1-E490-4A1B-9716-4A4E601E124C}">
      <text>
        <r>
          <rPr>
            <sz val="9"/>
            <color indexed="81"/>
            <rFont val="Tahoma"/>
            <family val="2"/>
          </rPr>
          <t>What department or group within the road controlling authority owns the asset? E.g. Parks and Recreation, Property, Housing.</t>
        </r>
      </text>
    </comment>
    <comment ref="CV3" authorId="0" shapeId="0" xr:uid="{C1DC4D1F-13C1-4EFB-A206-EE405714AB04}">
      <text>
        <r>
          <rPr>
            <sz val="9"/>
            <color indexed="81"/>
            <rFont val="Tahoma"/>
            <family val="2"/>
          </rPr>
          <t>A combination of activity class and work category</t>
        </r>
      </text>
    </comment>
    <comment ref="CX3" authorId="0" shapeId="0" xr:uid="{33171445-EC2E-4DFE-A2A6-1574C66E196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8F23C7B4-B3F3-43AB-B840-2CB8A9F6B404}">
      <text>
        <r>
          <rPr>
            <sz val="9"/>
            <color indexed="81"/>
            <rFont val="Tahoma"/>
            <family val="2"/>
          </rPr>
          <t>Is the maintenance of this asset at least partly funded by the National Land Transport Programme (NLTP) administered by Waka Kotahi?</t>
        </r>
      </text>
    </comment>
    <comment ref="CZ3" authorId="0" shapeId="0" xr:uid="{25F51FAC-7817-41D5-866D-67249727422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C2A941F2-20D6-48DF-B24C-D038BBF03A1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008F30C2-B97B-4249-9A7A-A349F20875E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F53CA2BC-04BF-47EA-8097-B6FB1FD441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A2101137-6A9B-4462-A3ED-2564DCAFA34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0630562-34F1-4572-B270-62B0F55E8955}">
      <text>
        <r>
          <rPr>
            <sz val="9"/>
            <color indexed="81"/>
            <rFont val="Tahoma"/>
            <family val="2"/>
          </rPr>
          <t>prompt</t>
        </r>
      </text>
    </comment>
    <comment ref="B3" authorId="0" shapeId="0" xr:uid="{291F6D74-DEF7-47A8-984E-C2499F0F61AD}">
      <text>
        <r>
          <rPr>
            <sz val="9"/>
            <color indexed="81"/>
            <rFont val="Tahoma"/>
            <family val="2"/>
          </rPr>
          <t>Every Custom Asset requires a uniqe identifier so that it is distinguishable from all other Assets</t>
        </r>
      </text>
    </comment>
    <comment ref="C3" authorId="0" shapeId="0" xr:uid="{46DF5989-B745-4F92-8CD7-254EC2B86FB5}">
      <text>
        <r>
          <rPr>
            <sz val="9"/>
            <color indexed="81"/>
            <rFont val="Tahoma"/>
            <family val="2"/>
          </rPr>
          <t>Link Reference used to identify the Parent / Child relationship of assets during data import eg Pole the Luminaire is attached to.</t>
        </r>
      </text>
    </comment>
    <comment ref="D3" authorId="0" shapeId="0" xr:uid="{B48494EE-124E-48C5-A55D-5D37457A7A29}">
      <text>
        <r>
          <rPr>
            <sz val="9"/>
            <color indexed="81"/>
            <rFont val="Tahoma"/>
            <family val="2"/>
          </rPr>
          <t>Parent Table / Tab the parent asset is in. Only use on child assets</t>
        </r>
      </text>
    </comment>
    <comment ref="F3" authorId="0" shapeId="0" xr:uid="{3A7F1347-7FB6-4AD8-90BC-99CDB7DB3FC2}">
      <text>
        <r>
          <rPr>
            <sz val="9"/>
            <color indexed="81"/>
            <rFont val="Tahoma"/>
            <family val="2"/>
          </rPr>
          <t>All standard RAMM items and almost all user-defined items are located on a Road. Most RAMM functions are Road-centric.</t>
        </r>
      </text>
    </comment>
    <comment ref="H3" authorId="0" shapeId="0" xr:uid="{3B357F2E-B420-4B59-BD57-0C49EAC7B5C8}">
      <text>
        <r>
          <rPr>
            <sz val="9"/>
            <color indexed="81"/>
            <rFont val="Tahoma"/>
            <family val="2"/>
          </rPr>
          <t>NZTM2000 Easting</t>
        </r>
      </text>
    </comment>
    <comment ref="I3" authorId="0" shapeId="0" xr:uid="{7336D82B-0895-4DB4-AB21-DF01C05F1C43}">
      <text>
        <r>
          <rPr>
            <sz val="9"/>
            <color indexed="81"/>
            <rFont val="Tahoma"/>
            <family val="2"/>
          </rPr>
          <t>NZTM2000 Northing</t>
        </r>
      </text>
    </comment>
    <comment ref="J3" authorId="0" shapeId="0" xr:uid="{0F47FF17-39FA-4367-B5C6-B6FECCBCD70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559CCF9B-E809-4A09-B648-E55FC13B372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83C7E156-55B0-4674-94BE-AE051C63289F}">
      <text>
        <r>
          <rPr>
            <sz val="9"/>
            <color indexed="81"/>
            <rFont val="Tahoma"/>
            <family val="2"/>
          </rPr>
          <t>L=Left hand side, R=Right hand side, B=Both, C=Centre</t>
        </r>
      </text>
    </comment>
    <comment ref="N3" authorId="0" shapeId="0" xr:uid="{71041836-E33E-4B16-8316-0B032B190D76}">
      <text>
        <r>
          <rPr>
            <sz val="9"/>
            <color indexed="81"/>
            <rFont val="Tahoma"/>
            <family val="2"/>
          </rPr>
          <t>The length of the headwall (i.e. from back wall to end of the apron)</t>
        </r>
      </text>
    </comment>
    <comment ref="O3" authorId="0" shapeId="0" xr:uid="{9A867624-AE89-463B-8015-D0EF966186F2}">
      <text>
        <r>
          <rPr>
            <sz val="9"/>
            <color indexed="81"/>
            <rFont val="Tahoma"/>
            <family val="2"/>
          </rPr>
          <t>Minimum width of the headwall (ie across the back wall for a wingwall-shaped headwall)</t>
        </r>
      </text>
    </comment>
    <comment ref="P3" authorId="0" shapeId="0" xr:uid="{E529B1AB-1FB9-42FE-BECE-BA5699C976C6}">
      <text>
        <r>
          <rPr>
            <sz val="9"/>
            <color indexed="81"/>
            <rFont val="Tahoma"/>
            <family val="2"/>
          </rPr>
          <t>Maximum width of the headwall (ie across the front of the apron for a wingwall-shaped headwall)</t>
        </r>
      </text>
    </comment>
    <comment ref="Q3" authorId="0" shapeId="0" xr:uid="{E7393095-4587-4AF1-8C3F-0168DC85DDBC}">
      <text>
        <r>
          <rPr>
            <sz val="9"/>
            <color indexed="81"/>
            <rFont val="Tahoma"/>
            <family val="2"/>
          </rPr>
          <t>The height of the headwall (i.e. from base to the top of the back wall)</t>
        </r>
      </text>
    </comment>
    <comment ref="R3" authorId="0" shapeId="0" xr:uid="{24A4F23E-4587-47ED-A127-A5C0F30F397D}">
      <text>
        <r>
          <rPr>
            <sz val="9"/>
            <color indexed="81"/>
            <rFont val="Tahoma"/>
            <family val="2"/>
          </rPr>
          <t>The primary stormwater purpose of the asset.</t>
        </r>
      </text>
    </comment>
    <comment ref="T3" authorId="0" shapeId="0" xr:uid="{E79976F0-4706-4D86-AC5B-B95398080574}">
      <text>
        <r>
          <rPr>
            <sz val="9"/>
            <color indexed="81"/>
            <rFont val="Tahoma"/>
            <family val="2"/>
          </rPr>
          <t>The material the headwall is made of</t>
        </r>
      </text>
    </comment>
    <comment ref="V3" authorId="0" shapeId="0" xr:uid="{AD9D4C12-A886-4BA4-A3A8-AA99777A7075}">
      <text>
        <r>
          <rPr>
            <sz val="9"/>
            <color indexed="81"/>
            <rFont val="Tahoma"/>
            <family val="2"/>
          </rPr>
          <t>The method of constructing the headwall, whether constructed on site or manufactured prior to installation</t>
        </r>
      </text>
    </comment>
    <comment ref="X3" authorId="0" shapeId="0" xr:uid="{4ECAA558-F8D8-46DA-BFF9-C04C9774BAE4}">
      <text>
        <r>
          <rPr>
            <sz val="9"/>
            <color indexed="81"/>
            <rFont val="Tahoma"/>
            <family val="2"/>
          </rPr>
          <t>The date the asset was installed</t>
        </r>
      </text>
    </comment>
    <comment ref="Y3" authorId="0" shapeId="0" xr:uid="{8BF92B6D-2FD5-4F0F-A3EF-74E0F9FF42DB}">
      <text>
        <r>
          <rPr>
            <sz val="9"/>
            <color indexed="81"/>
            <rFont val="Tahoma"/>
            <family val="2"/>
          </rPr>
          <t>Expected life of the asset at the time of design and is site specific</t>
        </r>
      </text>
    </comment>
    <comment ref="Z3" authorId="0" shapeId="0" xr:uid="{3C3B29F4-5EA7-46FC-9C6A-E6A2A99FE810}">
      <text>
        <r>
          <rPr>
            <sz val="9"/>
            <color indexed="81"/>
            <rFont val="Tahoma"/>
            <family val="2"/>
          </rPr>
          <t>Has this asset been replaced? Does is replace another? Or neither.</t>
        </r>
      </text>
    </comment>
    <comment ref="AB3" authorId="0" shapeId="0" xr:uid="{2D1579D8-F999-4BC9-95C6-C8638A9EFB47}">
      <text>
        <r>
          <rPr>
            <sz val="9"/>
            <color indexed="81"/>
            <rFont val="Tahoma"/>
            <family val="2"/>
          </rPr>
          <t>Lifecycle status of the asset</t>
        </r>
      </text>
    </comment>
    <comment ref="AD3" authorId="0" shapeId="0" xr:uid="{23E1F10F-3D8F-4112-9FC7-ABC1270B9B8E}">
      <text>
        <r>
          <rPr>
            <sz val="9"/>
            <color indexed="81"/>
            <rFont val="Tahoma"/>
            <family val="2"/>
          </rPr>
          <t>Removal Date specifies the date when an Asset/Component was removed. They are used for statistical, financial and warranty reporting purposes.</t>
        </r>
      </text>
    </comment>
    <comment ref="AE3" authorId="0" shapeId="0" xr:uid="{1D6BCA11-E281-4743-A35E-8A0126AFE0B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FCBCD9C7-8806-4F84-9F43-A1D2F85FC33B}">
      <text>
        <r>
          <rPr>
            <sz val="9"/>
            <color indexed="81"/>
            <rFont val="Tahoma"/>
            <family val="2"/>
          </rPr>
          <t>The entity that owns the asset</t>
        </r>
      </text>
    </comment>
    <comment ref="AI3" authorId="0" shapeId="0" xr:uid="{94DBDCCB-2F7D-4001-9090-6DFBAB3D47FF}">
      <text>
        <r>
          <rPr>
            <sz val="9"/>
            <color indexed="81"/>
            <rFont val="Tahoma"/>
            <family val="2"/>
          </rPr>
          <t>The entity that manages the asset, on behalf of the owner</t>
        </r>
      </text>
    </comment>
    <comment ref="AK3" authorId="0" shapeId="0" xr:uid="{C5232987-BFF1-4C08-8C8C-1E39C69E2E7A}">
      <text>
        <r>
          <rPr>
            <sz val="9"/>
            <color indexed="81"/>
            <rFont val="Tahoma"/>
            <family val="2"/>
          </rPr>
          <t>What department or group within the road controlling authority owns the asset? E.g. Parks and Recreation, Property, Housing.</t>
        </r>
      </text>
    </comment>
    <comment ref="AM3" authorId="0" shapeId="0" xr:uid="{843B8406-E980-4C34-88F8-63A1C489F820}">
      <text>
        <r>
          <rPr>
            <sz val="9"/>
            <color indexed="81"/>
            <rFont val="Tahoma"/>
            <family val="2"/>
          </rPr>
          <t>A combination of activity class and work category</t>
        </r>
      </text>
    </comment>
    <comment ref="AO3" authorId="0" shapeId="0" xr:uid="{DD97D70C-9596-454F-8ADC-2F5467230137}">
      <text>
        <r>
          <rPr>
            <sz val="9"/>
            <color indexed="81"/>
            <rFont val="Tahoma"/>
            <family val="2"/>
          </rPr>
          <t>Original cost of installing or constructing this asset</t>
        </r>
      </text>
    </comment>
    <comment ref="AP3" authorId="0" shapeId="0" xr:uid="{803306BE-4F9F-45F2-8571-FB838662FB82}">
      <text>
        <r>
          <rPr>
            <sz val="9"/>
            <color indexed="81"/>
            <rFont val="Tahoma"/>
            <family val="2"/>
          </rPr>
          <t>Is the maintenance of this asset at least partly funded by the National Land Transport Programme (NLTP) administered by Waka Kotahi?</t>
        </r>
      </text>
    </comment>
    <comment ref="AQ3" authorId="0" shapeId="0" xr:uid="{284D315C-A911-42C7-B931-7A1F7332A54D}">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55F6E955-2480-4ABD-A62A-F0D143ECA0E6}">
      <text>
        <r>
          <rPr>
            <sz val="9"/>
            <color indexed="81"/>
            <rFont val="Tahoma"/>
            <family val="2"/>
          </rPr>
          <t>Does the wall require an Structural Inspection eg S6</t>
        </r>
      </text>
    </comment>
    <comment ref="AS3" authorId="0" shapeId="0" xr:uid="{1C283DE5-357D-46F1-9083-1CD6BF93E99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C05B360A-6456-49BB-85DE-0BB1B95E801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3BEEC986-A93D-4997-8466-67194A2DF5E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7279B2-D3CC-496C-A7F3-E2D6E96386F0}">
      <text>
        <r>
          <rPr>
            <sz val="9"/>
            <color indexed="81"/>
            <rFont val="Tahoma"/>
            <family val="2"/>
          </rPr>
          <t>prompt</t>
        </r>
      </text>
    </comment>
    <comment ref="B3" authorId="0" shapeId="0" xr:uid="{230E16E7-43B7-4CF1-ACA7-EE6D5525FF2F}">
      <text>
        <r>
          <rPr>
            <sz val="9"/>
            <color indexed="81"/>
            <rFont val="Tahoma"/>
            <family val="2"/>
          </rPr>
          <t>Every Custom Asset requires a uniqe identifier so that it is distinguishable from all other Assets</t>
        </r>
      </text>
    </comment>
    <comment ref="C3" authorId="0" shapeId="0" xr:uid="{9B41710E-3A53-46B9-835E-F31AA81DECEF}">
      <text>
        <r>
          <rPr>
            <sz val="9"/>
            <color indexed="81"/>
            <rFont val="Tahoma"/>
            <family val="2"/>
          </rPr>
          <t>The Road the item is on.</t>
        </r>
      </text>
    </comment>
    <comment ref="E3" authorId="0" shapeId="0" xr:uid="{2D972BA2-4D00-4AF3-B295-721887771FB5}">
      <text>
        <r>
          <rPr>
            <sz val="9"/>
            <color indexed="81"/>
            <rFont val="Tahoma"/>
            <family val="2"/>
          </rPr>
          <t>NZTM2000 Easting</t>
        </r>
      </text>
    </comment>
    <comment ref="F3" authorId="0" shapeId="0" xr:uid="{7E7F3376-AB24-4AF1-AE77-781D53E47383}">
      <text>
        <r>
          <rPr>
            <sz val="9"/>
            <color indexed="81"/>
            <rFont val="Tahoma"/>
            <family val="2"/>
          </rPr>
          <t>NZTM2000 Northing</t>
        </r>
      </text>
    </comment>
    <comment ref="G3" authorId="0" shapeId="0" xr:uid="{EA59AB08-AEF4-4CDB-A806-F383848DEF9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E52F6A5E-660E-4EAD-AA7F-7E9452091A4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D9AABAA6-ED93-4118-AABA-93B8FA87CADA}">
      <text>
        <r>
          <rPr>
            <sz val="9"/>
            <color indexed="81"/>
            <rFont val="Tahoma"/>
            <family val="2"/>
          </rPr>
          <t>L=Left hand side, R=Right hand side, B=Both, C=Centre</t>
        </r>
      </text>
    </comment>
    <comment ref="K3" authorId="0" shapeId="0" xr:uid="{878801B4-46B2-4056-A0EF-E067CC5575ED}">
      <text>
        <r>
          <rPr>
            <sz val="9"/>
            <color indexed="81"/>
            <rFont val="Tahoma"/>
            <family val="2"/>
          </rPr>
          <t>The nominal diameter of the valve</t>
        </r>
      </text>
    </comment>
    <comment ref="L3" authorId="0" shapeId="0" xr:uid="{2DEFEB2A-32A5-48B7-BA8C-95FC93CF6E0A}">
      <text>
        <r>
          <rPr>
            <sz val="9"/>
            <color indexed="81"/>
            <rFont val="Tahoma"/>
            <family val="2"/>
          </rPr>
          <t>The primary stormwater purpose of the asset.</t>
        </r>
      </text>
    </comment>
    <comment ref="N3" authorId="0" shapeId="0" xr:uid="{1FDAC68A-DABD-4EC6-9155-66BBB1A782BD}">
      <text>
        <r>
          <rPr>
            <sz val="9"/>
            <color indexed="81"/>
            <rFont val="Tahoma"/>
            <family val="2"/>
          </rPr>
          <t>The main purpose that the valve performs</t>
        </r>
      </text>
    </comment>
    <comment ref="P3" authorId="0" shapeId="0" xr:uid="{CED39E0D-B1B1-407A-A246-AB0CD4A65CF0}">
      <text>
        <r>
          <rPr>
            <sz val="9"/>
            <color indexed="81"/>
            <rFont val="Tahoma"/>
            <family val="2"/>
          </rPr>
          <t>Type of valve such as gate, check, hydrant etc.</t>
        </r>
      </text>
    </comment>
    <comment ref="R3" authorId="0" shapeId="0" xr:uid="{BB73F1C1-0887-4B72-BC3D-B8E4CEB335FC}">
      <text>
        <r>
          <rPr>
            <sz val="9"/>
            <color indexed="81"/>
            <rFont val="Tahoma"/>
            <family val="2"/>
          </rPr>
          <t>Primary material of the valve</t>
        </r>
      </text>
    </comment>
    <comment ref="T3" authorId="0" shapeId="0" xr:uid="{21C7DF31-13EE-4D0E-970A-0EBBDB2A4AE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5E958C6F-14D3-4504-857D-8AA23FF499C8}">
      <text>
        <r>
          <rPr>
            <sz val="9"/>
            <color indexed="81"/>
            <rFont val="Tahoma"/>
            <family val="2"/>
          </rPr>
          <t>Expected life of the asset at the time of design and is site specific</t>
        </r>
      </text>
    </comment>
    <comment ref="V3" authorId="0" shapeId="0" xr:uid="{B9F7B9A7-EAE8-4ADE-B832-AD6EB1CC65AD}">
      <text>
        <r>
          <rPr>
            <sz val="9"/>
            <color indexed="81"/>
            <rFont val="Tahoma"/>
            <family val="2"/>
          </rPr>
          <t>Has this asset been replaced? Does is replace another? Or neither.</t>
        </r>
      </text>
    </comment>
    <comment ref="X3" authorId="0" shapeId="0" xr:uid="{E66BFB63-8EA1-476C-87F7-77F487A2A0F4}">
      <text>
        <r>
          <rPr>
            <sz val="9"/>
            <color indexed="81"/>
            <rFont val="Tahoma"/>
            <family val="2"/>
          </rPr>
          <t>Lifecycle status of the asset</t>
        </r>
      </text>
    </comment>
    <comment ref="Z3" authorId="0" shapeId="0" xr:uid="{3BB46471-2FA4-4026-9B1E-2B9035E36135}">
      <text>
        <r>
          <rPr>
            <sz val="9"/>
            <color indexed="81"/>
            <rFont val="Tahoma"/>
            <family val="2"/>
          </rPr>
          <t>Removal Date specifies the date when an Asset/Component was removed. They are used for statistical, financial and warranty reporting purposes.</t>
        </r>
      </text>
    </comment>
    <comment ref="AA3" authorId="0" shapeId="0" xr:uid="{949A66DE-3256-4068-ABA0-B822C67993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3CDD3C48-D3E4-42C2-B876-37ABE36AF801}">
      <text>
        <r>
          <rPr>
            <sz val="9"/>
            <color indexed="81"/>
            <rFont val="Tahoma"/>
            <family val="2"/>
          </rPr>
          <t>The entity that owns the asset</t>
        </r>
      </text>
    </comment>
    <comment ref="AE3" authorId="0" shapeId="0" xr:uid="{CB1C9DBA-5894-4168-B2F3-CBF633CF89E3}">
      <text>
        <r>
          <rPr>
            <sz val="9"/>
            <color indexed="81"/>
            <rFont val="Tahoma"/>
            <family val="2"/>
          </rPr>
          <t>The entity that manages the asset, on behalf of the owner</t>
        </r>
      </text>
    </comment>
    <comment ref="AG3" authorId="0" shapeId="0" xr:uid="{371FEF2E-EA99-42A8-BECE-6548313AAFD2}">
      <text>
        <r>
          <rPr>
            <sz val="9"/>
            <color indexed="81"/>
            <rFont val="Tahoma"/>
            <family val="2"/>
          </rPr>
          <t>What department or group within the road controlling authority owns the asset? E.g. Parks and Recreation, Property, Housing.</t>
        </r>
      </text>
    </comment>
    <comment ref="AI3" authorId="0" shapeId="0" xr:uid="{A26B1073-594C-423F-8F23-759F4C8FDDDD}">
      <text>
        <r>
          <rPr>
            <sz val="9"/>
            <color indexed="81"/>
            <rFont val="Tahoma"/>
            <family val="2"/>
          </rPr>
          <t>A combination of activity class and work category</t>
        </r>
      </text>
    </comment>
    <comment ref="AK3" authorId="0" shapeId="0" xr:uid="{7521317C-3EFB-4359-ACAC-FFA56C86F46B}">
      <text>
        <r>
          <rPr>
            <sz val="9"/>
            <color indexed="81"/>
            <rFont val="Tahoma"/>
            <family val="2"/>
          </rPr>
          <t>Original cost of installing or constructing this asset</t>
        </r>
      </text>
    </comment>
    <comment ref="AL3" authorId="0" shapeId="0" xr:uid="{2CF494F2-C419-479A-8237-8A90FD0050E5}">
      <text>
        <r>
          <rPr>
            <sz val="9"/>
            <color indexed="81"/>
            <rFont val="Tahoma"/>
            <family val="2"/>
          </rPr>
          <t xml:space="preserve">Is the maintenance of this asset at least partly funded by the National Land Transport Programme (NLTP) administered by Waka Kotahi?
</t>
        </r>
      </text>
    </comment>
    <comment ref="AM3" authorId="0" shapeId="0" xr:uid="{ADE92F74-962C-43C3-8F4F-2DF0F913DA0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813F8951-3A07-4E81-BEE2-D7C89EAB46F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A4F935A3-3AA2-4096-A840-6A8CDBE1C2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E2EE9948-6887-4D53-A0FA-95B886527D2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1D57C7C7-404C-4F46-9AC8-3A1FD9A66063}">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EFDE7F1-CC95-441C-9D84-A0BAE88F219D}">
      <text>
        <r>
          <rPr>
            <sz val="9"/>
            <color indexed="81"/>
            <rFont val="Tahoma"/>
            <family val="2"/>
          </rPr>
          <t>prompt</t>
        </r>
      </text>
    </comment>
    <comment ref="B3" authorId="0" shapeId="0" xr:uid="{32089AA7-0CC9-4012-B2FD-159037AD44DA}">
      <text>
        <r>
          <rPr>
            <sz val="9"/>
            <color indexed="81"/>
            <rFont val="Tahoma"/>
            <family val="2"/>
          </rPr>
          <t>Every Custom Asset requires a uniqe identifier so that it is distinguishable from all other Assets</t>
        </r>
      </text>
    </comment>
    <comment ref="C3" authorId="0" shapeId="0" xr:uid="{C49CDA17-06FB-4906-B84A-02D8412045AC}">
      <text>
        <r>
          <rPr>
            <sz val="9"/>
            <color indexed="81"/>
            <rFont val="Tahoma"/>
            <family val="2"/>
          </rPr>
          <t>The Road the item is on.</t>
        </r>
      </text>
    </comment>
    <comment ref="E3" authorId="0" shapeId="0" xr:uid="{C4CE3D67-D8E1-4641-9403-C7F8919630C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A715EA3A-8D3E-4175-9EF2-E82E3FCD765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DB49F9A4-15CE-4A6B-B6FF-5243832EC773}">
      <text>
        <r>
          <rPr>
            <sz val="9"/>
            <color indexed="81"/>
            <rFont val="Tahoma"/>
            <family val="2"/>
          </rPr>
          <t>L=Left hand side, R=Right hand side, B=Both, C=Centre</t>
        </r>
      </text>
    </comment>
    <comment ref="I3" authorId="0" shapeId="0" xr:uid="{F8C9B064-0189-42F4-90FF-F3427B91B49F}">
      <text>
        <r>
          <rPr>
            <sz val="9"/>
            <color indexed="81"/>
            <rFont val="Tahoma"/>
            <family val="2"/>
          </rPr>
          <t>Water area of the storage system at full capacity in square metres (m2)</t>
        </r>
      </text>
    </comment>
    <comment ref="J3" authorId="0" shapeId="0" xr:uid="{5A223652-FF1F-4E0B-8484-2CE50CCBC6E1}">
      <text>
        <r>
          <rPr>
            <sz val="9"/>
            <color indexed="81"/>
            <rFont val="Tahoma"/>
            <family val="2"/>
          </rPr>
          <t>Maximum depth of the feature in metres</t>
        </r>
      </text>
    </comment>
    <comment ref="K3" authorId="0" shapeId="0" xr:uid="{07E4CF06-4746-4B9B-9A18-1FF9D1613A88}">
      <text>
        <r>
          <rPr>
            <sz val="9"/>
            <color indexed="81"/>
            <rFont val="Tahoma"/>
            <family val="2"/>
          </rPr>
          <t>Volume of storage system when full</t>
        </r>
      </text>
    </comment>
    <comment ref="L3" authorId="0" shapeId="0" xr:uid="{616BB0D3-14BC-4BFF-98AF-81126EF81095}">
      <text>
        <r>
          <rPr>
            <sz val="9"/>
            <color indexed="81"/>
            <rFont val="Tahoma"/>
            <family val="2"/>
          </rPr>
          <t>The primary stormwater purpose of the asset.</t>
        </r>
      </text>
    </comment>
    <comment ref="N3" authorId="0" shapeId="0" xr:uid="{7BFE88CD-CE83-41BA-B054-1A50FA6D9D0E}">
      <text>
        <r>
          <rPr>
            <sz val="9"/>
            <color indexed="81"/>
            <rFont val="Tahoma"/>
            <family val="2"/>
          </rPr>
          <t>The type of water area</t>
        </r>
      </text>
    </comment>
    <comment ref="P3" authorId="0" shapeId="0" xr:uid="{191716E2-D07F-47FA-8D24-974627935C94}">
      <text>
        <r>
          <rPr>
            <sz val="9"/>
            <color indexed="81"/>
            <rFont val="Tahoma"/>
            <family val="2"/>
          </rPr>
          <t>The typical presence of water in the area</t>
        </r>
      </text>
    </comment>
    <comment ref="R3" authorId="0" shapeId="0" xr:uid="{E763BF60-A5A4-48F4-BBB8-161269352BBF}">
      <text>
        <r>
          <rPr>
            <sz val="9"/>
            <color indexed="81"/>
            <rFont val="Tahoma"/>
            <family val="2"/>
          </rPr>
          <t>Material used to construct the edge of the water area</t>
        </r>
      </text>
    </comment>
    <comment ref="T3" authorId="0" shapeId="0" xr:uid="{6472E71E-BAB1-4958-A64D-633EA8541651}">
      <text>
        <r>
          <rPr>
            <sz val="9"/>
            <color indexed="81"/>
            <rFont val="Tahoma"/>
            <family val="2"/>
          </rPr>
          <t>The material making up the base of the water area (or the lining material if the base is lined).</t>
        </r>
      </text>
    </comment>
    <comment ref="V3" authorId="0" shapeId="0" xr:uid="{DA9C55AE-C4E4-4168-BC30-4F7DAA7D7143}">
      <text>
        <r>
          <rPr>
            <sz val="9"/>
            <color indexed="81"/>
            <rFont val="Tahoma"/>
            <family val="2"/>
          </rPr>
          <t>The material used for filtration</t>
        </r>
      </text>
    </comment>
    <comment ref="X3" authorId="0" shapeId="0" xr:uid="{5CBE5152-F9F5-4F30-9C16-9A9011F0BE19}">
      <text>
        <r>
          <rPr>
            <sz val="9"/>
            <color indexed="81"/>
            <rFont val="Tahoma"/>
            <family val="2"/>
          </rPr>
          <t>Are there any tree or shrub plantings in the water area</t>
        </r>
      </text>
    </comment>
    <comment ref="Y3" authorId="0" shapeId="0" xr:uid="{9E247DCE-314D-4B6D-841F-5412D8201BE5}">
      <text>
        <r>
          <rPr>
            <sz val="9"/>
            <color indexed="81"/>
            <rFont val="Tahoma"/>
            <family val="2"/>
          </rPr>
          <t>The type of organic ground cover (e.g. grass or mulch) that needs managing</t>
        </r>
      </text>
    </comment>
    <comment ref="AA3" authorId="0" shapeId="0" xr:uid="{490402EC-E478-43D8-8540-FCEA1905B96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07F47D33-3BBC-4771-BFE1-D821DCAFF353}">
      <text>
        <r>
          <rPr>
            <sz val="9"/>
            <color indexed="81"/>
            <rFont val="Tahoma"/>
            <family val="2"/>
          </rPr>
          <t>Expected life of the asset at the time of design and is site specific</t>
        </r>
      </text>
    </comment>
    <comment ref="AC3" authorId="0" shapeId="0" xr:uid="{A949CBD7-53C2-4E65-9D98-C9A5E919556B}">
      <text>
        <r>
          <rPr>
            <sz val="9"/>
            <color indexed="81"/>
            <rFont val="Tahoma"/>
            <family val="2"/>
          </rPr>
          <t>Lifecycle status of the asset</t>
        </r>
      </text>
    </comment>
    <comment ref="AE3" authorId="0" shapeId="0" xr:uid="{554D83B7-83F5-408E-9B6D-2F5CC356AE93}">
      <text>
        <r>
          <rPr>
            <sz val="9"/>
            <color indexed="81"/>
            <rFont val="Tahoma"/>
            <family val="2"/>
          </rPr>
          <t>Removal Date specifies the date when an Asset/Component was removed. They are used for statistical, financial and warranty reporting purposes.</t>
        </r>
      </text>
    </comment>
    <comment ref="AF3" authorId="0" shapeId="0" xr:uid="{5D6B9939-8CBD-4C68-AAD1-9AFED3BD6D1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FF3BB599-88E4-4C80-B583-3FAD1A3CCDDB}">
      <text>
        <r>
          <rPr>
            <sz val="9"/>
            <color indexed="81"/>
            <rFont val="Tahoma"/>
            <family val="2"/>
          </rPr>
          <t>The entity that owns the asset</t>
        </r>
      </text>
    </comment>
    <comment ref="AJ3" authorId="0" shapeId="0" xr:uid="{503EDD53-FC8E-4F77-9B47-F40231472DB4}">
      <text>
        <r>
          <rPr>
            <sz val="9"/>
            <color indexed="81"/>
            <rFont val="Tahoma"/>
            <family val="2"/>
          </rPr>
          <t>The entity that manages the asset, on behalf of the owner</t>
        </r>
      </text>
    </comment>
    <comment ref="AL3" authorId="0" shapeId="0" xr:uid="{A20BEA2A-70A1-4911-A524-763C3A69096B}">
      <text>
        <r>
          <rPr>
            <sz val="9"/>
            <color indexed="81"/>
            <rFont val="Tahoma"/>
            <family val="2"/>
          </rPr>
          <t>What department or group within the road controlling authority owns the asset? E.g. Parks and Recreation, Property, Housing.</t>
        </r>
      </text>
    </comment>
    <comment ref="AN3" authorId="0" shapeId="0" xr:uid="{B425736B-5DBD-4170-8442-CCE687F61446}">
      <text>
        <r>
          <rPr>
            <sz val="9"/>
            <color indexed="81"/>
            <rFont val="Tahoma"/>
            <family val="2"/>
          </rPr>
          <t>A combination of activity class and work category</t>
        </r>
      </text>
    </comment>
    <comment ref="AP3" authorId="0" shapeId="0" xr:uid="{B19E66BE-12C7-40A5-8911-716AE92BA271}">
      <text>
        <r>
          <rPr>
            <sz val="9"/>
            <color indexed="81"/>
            <rFont val="Tahoma"/>
            <family val="2"/>
          </rPr>
          <t>Original cost of installing or constructing this asset</t>
        </r>
      </text>
    </comment>
    <comment ref="AQ3" authorId="0" shapeId="0" xr:uid="{B95271E1-5EFD-42D1-A885-A52D91195F47}">
      <text>
        <r>
          <rPr>
            <sz val="9"/>
            <color indexed="81"/>
            <rFont val="Tahoma"/>
            <family val="2"/>
          </rPr>
          <t xml:space="preserve">Is the maintenance of this asset at least partly funded by the National Land Transport Programme (NLTP) administered by Waka Kotahi?
</t>
        </r>
      </text>
    </comment>
    <comment ref="AR3" authorId="0" shapeId="0" xr:uid="{D734F00A-87A3-471B-962D-82728D94CCF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2A1B8971-45BC-49F0-8DA2-9144110B4D8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0EF2F67A-A150-499D-B238-1A88FB9588E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7508D90E-B492-4093-A436-20C97B5B7C7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79795BEA-4706-4E53-BB26-6DDB5AF2F895}">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3A08E83-5890-485F-B65F-26CEA60477D1}">
      <text>
        <r>
          <rPr>
            <sz val="9"/>
            <color indexed="81"/>
            <rFont val="Tahoma"/>
            <family val="2"/>
          </rPr>
          <t>prompt</t>
        </r>
      </text>
    </comment>
    <comment ref="B3" authorId="0" shapeId="0" xr:uid="{75800911-147C-4A96-BCBF-1BF85191AC07}">
      <text>
        <r>
          <rPr>
            <sz val="9"/>
            <color indexed="81"/>
            <rFont val="Tahoma"/>
            <family val="2"/>
          </rPr>
          <t>Every Custom Asset requires a uniqe identifier so that it is distinguishable from all other Assets</t>
        </r>
      </text>
    </comment>
    <comment ref="C3" authorId="0" shapeId="0" xr:uid="{737D55B2-7076-460C-8D49-B755CBDD4226}">
      <text>
        <r>
          <rPr>
            <sz val="9"/>
            <color indexed="81"/>
            <rFont val="Tahoma"/>
            <family val="2"/>
          </rPr>
          <t>The Road the item is on.</t>
        </r>
      </text>
    </comment>
    <comment ref="E3" authorId="0" shapeId="0" xr:uid="{32916671-FF2B-40BD-8DD2-3713A60B7E94}">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E8E19A79-0547-4084-BDD5-CD384F3E601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62A07848-E4EC-4F58-B1D7-E2FB121E882D}">
      <text>
        <r>
          <rPr>
            <sz val="9"/>
            <color indexed="81"/>
            <rFont val="Tahoma"/>
            <family val="2"/>
          </rPr>
          <t>L=Left hand side, R=Right hand side, B=Both, C=Centre</t>
        </r>
      </text>
    </comment>
    <comment ref="I3" authorId="0" shapeId="0" xr:uid="{58A330D6-F06D-4420-8A82-D6DE9673EA46}">
      <text>
        <r>
          <rPr>
            <sz val="9"/>
            <color indexed="81"/>
            <rFont val="Tahoma"/>
            <family val="2"/>
          </rPr>
          <t xml:space="preserve">Length of the longest side of the water structure in metres (m) </t>
        </r>
      </text>
    </comment>
    <comment ref="J3" authorId="0" shapeId="0" xr:uid="{B16BEF03-4F68-43F5-B912-22F593FC58B2}">
      <text>
        <r>
          <rPr>
            <sz val="9"/>
            <color indexed="81"/>
            <rFont val="Tahoma"/>
            <family val="2"/>
          </rPr>
          <t>The primary stormwater purpose of the asset.</t>
        </r>
      </text>
    </comment>
    <comment ref="L3" authorId="0" shapeId="0" xr:uid="{265337FF-F31C-4C86-B646-586F66FA2845}">
      <text>
        <r>
          <rPr>
            <sz val="9"/>
            <color indexed="81"/>
            <rFont val="Tahoma"/>
            <family val="2"/>
          </rPr>
          <t>The type of water structure</t>
        </r>
      </text>
    </comment>
    <comment ref="N3" authorId="0" shapeId="0" xr:uid="{A3D8C964-E427-4FF1-AF89-179B6115A695}">
      <text>
        <r>
          <rPr>
            <sz val="9"/>
            <color indexed="81"/>
            <rFont val="Tahoma"/>
            <family val="2"/>
          </rPr>
          <t>The primary material used for the construction of the asset</t>
        </r>
      </text>
    </comment>
    <comment ref="P3" authorId="0" shapeId="0" xr:uid="{B4C1CE9B-6B26-469E-B76E-E44718CED5B0}">
      <text>
        <r>
          <rPr>
            <sz val="9"/>
            <color indexed="81"/>
            <rFont val="Tahoma"/>
            <family val="2"/>
          </rPr>
          <t>Construction method such as precast or insitu</t>
        </r>
      </text>
    </comment>
    <comment ref="R3" authorId="0" shapeId="0" xr:uid="{D7A8A8C9-685B-43AF-8ED1-AA0DC866709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CA884C18-3603-4D1C-AF6D-F49AC6C10AE5}">
      <text>
        <r>
          <rPr>
            <sz val="9"/>
            <color indexed="81"/>
            <rFont val="Tahoma"/>
            <family val="2"/>
          </rPr>
          <t>Expected life of the asset at the time of design and is site specific</t>
        </r>
      </text>
    </comment>
    <comment ref="T3" authorId="0" shapeId="0" xr:uid="{577245FB-DDBE-4C65-851C-45BE09B56CAC}">
      <text>
        <r>
          <rPr>
            <sz val="9"/>
            <color indexed="81"/>
            <rFont val="Tahoma"/>
            <family val="2"/>
          </rPr>
          <t>Has this asset been replaced? Does is replace another? Or neither.</t>
        </r>
      </text>
    </comment>
    <comment ref="V3" authorId="0" shapeId="0" xr:uid="{0D91987F-037B-4E84-9A51-6A2A68D31FA4}">
      <text>
        <r>
          <rPr>
            <sz val="9"/>
            <color indexed="81"/>
            <rFont val="Tahoma"/>
            <family val="2"/>
          </rPr>
          <t>Lifecycle status of the asset</t>
        </r>
      </text>
    </comment>
    <comment ref="X3" authorId="0" shapeId="0" xr:uid="{8F8220DA-9C86-4726-B603-E3A01059EBE0}">
      <text>
        <r>
          <rPr>
            <sz val="9"/>
            <color indexed="81"/>
            <rFont val="Tahoma"/>
            <family val="2"/>
          </rPr>
          <t>Removal Date specifies the date when an Asset/Component was removed. They are used for statistical, financial and warranty reporting purposes.</t>
        </r>
      </text>
    </comment>
    <comment ref="Y3" authorId="0" shapeId="0" xr:uid="{2A6C912A-785F-4851-ABE5-174CC167415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004832E1-5DF4-46B7-BE32-5E36FD48C2A8}">
      <text>
        <r>
          <rPr>
            <sz val="9"/>
            <color indexed="81"/>
            <rFont val="Tahoma"/>
            <family val="2"/>
          </rPr>
          <t>The entity that owns the asset</t>
        </r>
      </text>
    </comment>
    <comment ref="AC3" authorId="0" shapeId="0" xr:uid="{5B78085B-69BB-4359-9798-9D60BC510FCC}">
      <text>
        <r>
          <rPr>
            <sz val="9"/>
            <color indexed="81"/>
            <rFont val="Tahoma"/>
            <family val="2"/>
          </rPr>
          <t>The entity that manages the asset, on behalf of the owner</t>
        </r>
      </text>
    </comment>
    <comment ref="AE3" authorId="0" shapeId="0" xr:uid="{3DA42F30-29F3-4BC9-A7CF-B64A61B55DBD}">
      <text>
        <r>
          <rPr>
            <sz val="9"/>
            <color indexed="81"/>
            <rFont val="Tahoma"/>
            <family val="2"/>
          </rPr>
          <t>What department or group within the road controlling authority owns the asset? E.g. Parks and Recreation, Property, Housing.</t>
        </r>
      </text>
    </comment>
    <comment ref="AG3" authorId="0" shapeId="0" xr:uid="{68AB6236-0801-40B9-9511-E1A74D77B885}">
      <text>
        <r>
          <rPr>
            <sz val="9"/>
            <color indexed="81"/>
            <rFont val="Tahoma"/>
            <family val="2"/>
          </rPr>
          <t>A combination of activity class and work category</t>
        </r>
      </text>
    </comment>
    <comment ref="AI3" authorId="0" shapeId="0" xr:uid="{A2966CBC-C75E-478E-8F05-D4F8A598EBB2}">
      <text>
        <r>
          <rPr>
            <sz val="9"/>
            <color indexed="81"/>
            <rFont val="Tahoma"/>
            <family val="2"/>
          </rPr>
          <t>Original cost of installing or constructing this asset</t>
        </r>
      </text>
    </comment>
    <comment ref="AJ3" authorId="0" shapeId="0" xr:uid="{5AB45C48-9D4C-43CB-BB60-EF4C97C6C4F1}">
      <text>
        <r>
          <rPr>
            <sz val="9"/>
            <color indexed="81"/>
            <rFont val="Tahoma"/>
            <family val="2"/>
          </rPr>
          <t>Is the maintenance of this asset at least partly funded by the National Land Transport Programme (NLTP) administered by Waka Kotahi?</t>
        </r>
      </text>
    </comment>
    <comment ref="AK3" authorId="0" shapeId="0" xr:uid="{506B2E04-50D0-4512-8DD9-B850C4714F6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00FBAF2C-962F-4F2F-A438-47B6F7CA2B6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6F86B1DD-F8F4-43C3-ADB4-EE6656B2916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F82A8DB6-F3C3-4A26-A5E6-803B164E58F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B247737B-6EEF-4DA1-A942-7A305F3F181B}">
      <text>
        <r>
          <rPr>
            <sz val="9"/>
            <color indexed="81"/>
            <rFont val="Tahoma"/>
            <family val="2"/>
          </rPr>
          <t>Well-known Text (WKT) geometry in NZTM</t>
        </r>
      </text>
    </comment>
  </commentList>
</comments>
</file>

<file path=xl/sharedStrings.xml><?xml version="1.0" encoding="utf-8"?>
<sst xmlns="http://schemas.openxmlformats.org/spreadsheetml/2006/main" count="10247" uniqueCount="7146">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</sst>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amily val="2"/>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457A003-5177-4781-9BE1-C8F4C46AC37B}" name="maint_type" displayName="maint_type" ref="A1:E6" totalsRowShown="0" headerRowDxfId="355" headerRowBorderDxfId="354" tableBorderDxfId="353">
  <autoFilter ref="A1:E6" xr:uid="{3457A003-5177-4781-9BE1-C8F4C46AC37B}"/>
  <sortState xmlns:xlrd2="http://schemas.microsoft.com/office/spreadsheetml/2017/richdata2" ref="A2:E6">
    <sortCondition ref="C2:C6"/>
    <sortCondition ref="D2:D6"/>
    <sortCondition ref="B2:B6"/>
  </sortState>
  <tableColumns count="5">
    <tableColumn id="1" xr3:uid="{3465A363-13A3-4B49-964C-9C8DAB1EACED}" name="lookupKey"/>
    <tableColumn id="2" xr3:uid="{D0F1B1C9-3CB1-4FDA-B448-5818715F90D0}" name="lookupValue"/>
    <tableColumn id="3" xr3:uid="{A689FC94-EA6E-405B-9F26-2F94AA686F2F}" name="parentKey"/>
    <tableColumn id="4" xr3:uid="{496FE4A0-921F-44E4-9B2F-F873E153EA9A}" name="parentDescription"/>
    <tableColumn id="5" xr3:uid="{182DF1CC-4EE6-4827-A8E2-013C9D92C16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B5B57C-8A75-4700-BCB3-12834244BCF1}" name="hazard" displayName="hazard" ref="A1:E7" totalsRowShown="0" headerRowDxfId="352" headerRowBorderDxfId="351" tableBorderDxfId="350">
  <autoFilter ref="A1:E7" xr:uid="{84B5B57C-8A75-4700-BCB3-12834244BCF1}"/>
  <sortState xmlns:xlrd2="http://schemas.microsoft.com/office/spreadsheetml/2017/richdata2" ref="A2:E7">
    <sortCondition ref="C2:C7"/>
    <sortCondition ref="D2:D7"/>
    <sortCondition ref="B2:B7"/>
  </sortState>
  <tableColumns count="5">
    <tableColumn id="1" xr3:uid="{A78D5987-D053-40E1-A69F-4ECCF09218B4}" name="lookupKey"/>
    <tableColumn id="2" xr3:uid="{8E4EE704-A6E5-4398-8F35-30AC7D967F43}" name="lookupValue"/>
    <tableColumn id="3" xr3:uid="{06D55D64-682D-4544-AF15-139DB31D6BC7}" name="parentKey"/>
    <tableColumn id="4" xr3:uid="{5E9776CE-1D5A-497E-AAD4-1B2140BA90AB}" name="parentDescription"/>
    <tableColumn id="5" xr3:uid="{A0EA8010-0ED3-480C-A8AE-981211546FB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F4818BF-C897-42EC-A763-5B9A1D3073D6}" name="use_default_rc" displayName="use_default_rc" ref="A1:E3" totalsRowShown="0" headerRowDxfId="349" headerRowBorderDxfId="348" tableBorderDxfId="347">
  <autoFilter ref="A1:E3" xr:uid="{8F4818BF-C897-42EC-A763-5B9A1D3073D6}"/>
  <sortState xmlns:xlrd2="http://schemas.microsoft.com/office/spreadsheetml/2017/richdata2" ref="A2:E3">
    <sortCondition ref="C2:C3"/>
    <sortCondition ref="D2:D3"/>
    <sortCondition ref="B2:B3"/>
  </sortState>
  <tableColumns count="5">
    <tableColumn id="1" xr3:uid="{AD4D677D-82DF-4D59-BD75-57030081F64C}" name="lookupKey"/>
    <tableColumn id="2" xr3:uid="{163E5DD0-C434-4032-86A1-10AC59C10B0E}" name="lookupValue"/>
    <tableColumn id="3" xr3:uid="{1905ADEC-586C-43BC-B25F-1BABA99E3BEE}" name="parentKey"/>
    <tableColumn id="4" xr3:uid="{BF28CDD5-F4F3-416A-9388-79D06E0FE3B8}" name="parentDescription"/>
    <tableColumn id="5" xr3:uid="{7F792ABB-5DDD-4B2B-83F4-89006023F45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80CCB5-0C30-48E1-B563-F33BCF8C4569}" name="rul_reset" displayName="rul_reset" ref="A1:E3" totalsRowShown="0" headerRowDxfId="346" headerRowBorderDxfId="345" tableBorderDxfId="344">
  <autoFilter ref="A1:E3" xr:uid="{4980CCB5-0C30-48E1-B563-F33BCF8C4569}"/>
  <sortState xmlns:xlrd2="http://schemas.microsoft.com/office/spreadsheetml/2017/richdata2" ref="A2:E3">
    <sortCondition ref="C2:C3"/>
    <sortCondition ref="D2:D3"/>
    <sortCondition ref="B2:B3"/>
  </sortState>
  <tableColumns count="5">
    <tableColumn id="1" xr3:uid="{7E1A0EE4-7803-4CD1-86E0-1C4672FCF5D6}" name="lookupKey"/>
    <tableColumn id="2" xr3:uid="{D07189CE-7186-4671-BF42-E0E956394BE9}" name="lookupValue"/>
    <tableColumn id="3" xr3:uid="{BD371074-04C9-4FA2-BF86-3C4F9321CF93}" name="parentKey"/>
    <tableColumn id="4" xr3:uid="{B1387780-5113-4A57-BFCF-6BFC5A2C45A2}" name="parentDescription"/>
    <tableColumn id="5" xr3:uid="{00199877-F91F-4467-BD57-92FA84BF8A4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6C2B236-2DBB-490E-B2E5-C38E871627C0}" name="risk_consequence" displayName="risk_consequence" ref="A1:E7" totalsRowShown="0" headerRowDxfId="343" headerRowBorderDxfId="342" tableBorderDxfId="341">
  <autoFilter ref="A1:E7" xr:uid="{C6C2B236-2DBB-490E-B2E5-C38E871627C0}"/>
  <sortState xmlns:xlrd2="http://schemas.microsoft.com/office/spreadsheetml/2017/richdata2" ref="A2:E7">
    <sortCondition ref="C2:C7"/>
    <sortCondition ref="D2:D7"/>
    <sortCondition ref="B2:B7"/>
  </sortState>
  <tableColumns count="5">
    <tableColumn id="1" xr3:uid="{35FD8DAB-FEAA-4492-B470-3DCE98F4EBBD}" name="lookupKey"/>
    <tableColumn id="2" xr3:uid="{B5A1F48E-190F-48E8-A6DD-0D39A062B777}" name="lookupValue"/>
    <tableColumn id="3" xr3:uid="{FDC38671-CAF1-4CD0-9601-D4C7B1C17F80}" name="parentKey"/>
    <tableColumn id="4" xr3:uid="{8CCE3F3E-74A5-48A3-94A5-F50C49DB3DD5}" name="parentDescription"/>
    <tableColumn id="5" xr3:uid="{3CCB793F-6089-4FD1-8194-6F91FD1AA89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2E88AC9-9D6D-43E7-B9DE-31066263F696}" name="risk_likelihood" displayName="risk_likelihood" ref="A1:E7" totalsRowShown="0" headerRowDxfId="340" headerRowBorderDxfId="339" tableBorderDxfId="338">
  <autoFilter ref="A1:E7" xr:uid="{32E88AC9-9D6D-43E7-B9DE-31066263F696}"/>
  <sortState xmlns:xlrd2="http://schemas.microsoft.com/office/spreadsheetml/2017/richdata2" ref="A2:E7">
    <sortCondition ref="C2:C7"/>
    <sortCondition ref="D2:D7"/>
    <sortCondition ref="B2:B7"/>
  </sortState>
  <tableColumns count="5">
    <tableColumn id="1" xr3:uid="{F25BDAD1-CCAC-42CE-85C0-7195DD56538E}" name="lookupKey"/>
    <tableColumn id="2" xr3:uid="{7624497C-370B-499E-A5A8-99321480A7C5}" name="lookupValue"/>
    <tableColumn id="3" xr3:uid="{3D8F92CE-A601-4206-B6A2-A909A7DAA8B9}" name="parentKey"/>
    <tableColumn id="4" xr3:uid="{6254EB37-EA75-447C-824F-9277AFFCF9E5}" name="parentDescription"/>
    <tableColumn id="5" xr3:uid="{6D4874E2-3952-4FDC-9BA3-6744E551578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13BD2B3-3652-4C7D-A5A6-82F1AB5A39D4}" name="risk" displayName="risk" ref="A1:E7" totalsRowShown="0" headerRowDxfId="337" headerRowBorderDxfId="336" tableBorderDxfId="335">
  <autoFilter ref="A1:E7" xr:uid="{613BD2B3-3652-4C7D-A5A6-82F1AB5A39D4}"/>
  <sortState xmlns:xlrd2="http://schemas.microsoft.com/office/spreadsheetml/2017/richdata2" ref="A2:E7">
    <sortCondition ref="C2:C7"/>
    <sortCondition ref="D2:D7"/>
    <sortCondition ref="B2:B7"/>
  </sortState>
  <tableColumns count="5">
    <tableColumn id="1" xr3:uid="{D8E1D475-0BCC-41BA-B949-ACE70816FF5A}" name="lookupKey"/>
    <tableColumn id="2" xr3:uid="{76DD8D3D-313F-4D9D-9FFA-81576A22D818}" name="lookupValue"/>
    <tableColumn id="3" xr3:uid="{601F5ABA-0170-4599-A802-B98AD331BB9C}" name="parentKey"/>
    <tableColumn id="4" xr3:uid="{CB854D7E-142D-46A7-B20D-1CE95AF2DEF9}" name="parentDescription"/>
    <tableColumn id="5" xr3:uid="{EEC13A96-6CA4-4AA6-A354-FB7A8DE2217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B72AD96-903D-43F2-B98D-00EFB4333460}" name="condition" displayName="condition" ref="A1:E7" totalsRowShown="0" headerRowDxfId="334" headerRowBorderDxfId="333" tableBorderDxfId="332">
  <autoFilter ref="A1:E7" xr:uid="{CB72AD96-903D-43F2-B98D-00EFB4333460}"/>
  <sortState xmlns:xlrd2="http://schemas.microsoft.com/office/spreadsheetml/2017/richdata2" ref="A2:E7">
    <sortCondition ref="C2:C7"/>
    <sortCondition ref="D2:D7"/>
    <sortCondition ref="B2:B7"/>
  </sortState>
  <tableColumns count="5">
    <tableColumn id="1" xr3:uid="{ABBF3D65-284C-46A8-8313-A0278E1109F7}" name="lookupKey"/>
    <tableColumn id="2" xr3:uid="{6E247364-8DFD-4062-87D4-CBF441DCD646}" name="lookupValue"/>
    <tableColumn id="3" xr3:uid="{5496E815-F68A-4543-AA48-103BBC2A6308}" name="parentKey"/>
    <tableColumn id="4" xr3:uid="{4A973879-4ACE-4C3E-A565-A258F8096965}" name="parentDescription"/>
    <tableColumn id="5" xr3:uid="{CA4718E1-1B82-4CE4-A3A5-28D42F04B679}"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09E5839-4153-465A-8F2C-EFA7D27AE74C}" name="wheel_stop_material" displayName="wheel_stop_material" ref="A1:E6" totalsRowShown="0" headerRowDxfId="331" headerRowBorderDxfId="330" tableBorderDxfId="329">
  <autoFilter ref="A1:E6" xr:uid="{609E5839-4153-465A-8F2C-EFA7D27AE74C}"/>
  <sortState xmlns:xlrd2="http://schemas.microsoft.com/office/spreadsheetml/2017/richdata2" ref="A2:E6">
    <sortCondition ref="C2:C6"/>
    <sortCondition ref="D2:D6"/>
    <sortCondition ref="B2:B6"/>
  </sortState>
  <tableColumns count="5">
    <tableColumn id="1" xr3:uid="{A21AAE72-2952-43A5-94F0-4AC0F1186B40}" name="lookupKey"/>
    <tableColumn id="2" xr3:uid="{AAE08E67-72C2-403C-82BC-5F2D12B94202}" name="lookupValue"/>
    <tableColumn id="3" xr3:uid="{9F0F06F2-3F39-45CD-B1B2-0AFDF838DBFB}" name="parentKey"/>
    <tableColumn id="4" xr3:uid="{AF60B8A2-CFF9-4E45-A0F9-1A88A69A9184}" name="parentDescription"/>
    <tableColumn id="5" xr3:uid="{5C4A74A1-21D8-4BF2-83F6-ABC8C256962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16CA023-063D-420E-9614-B9D968E61B36}" name="target_board_material" displayName="target_board_material" ref="A1:E3" totalsRowShown="0" headerRowDxfId="328" headerRowBorderDxfId="327" tableBorderDxfId="326">
  <autoFilter ref="A1:E3" xr:uid="{616CA023-063D-420E-9614-B9D968E61B36}"/>
  <sortState xmlns:xlrd2="http://schemas.microsoft.com/office/spreadsheetml/2017/richdata2" ref="A2:E3">
    <sortCondition ref="C2:C3"/>
    <sortCondition ref="D2:D3"/>
    <sortCondition ref="B2:B3"/>
  </sortState>
  <tableColumns count="5">
    <tableColumn id="1" xr3:uid="{B4C537BA-C5B4-4A03-9D41-8719AA290E8F}" name="lookupKey"/>
    <tableColumn id="2" xr3:uid="{6936E585-576D-4D67-9F9E-DFEC3027E8B8}" name="lookupValue"/>
    <tableColumn id="3" xr3:uid="{1E1DB882-591B-44EA-8D7F-5B3A55FD13A1}" name="parentKey"/>
    <tableColumn id="4" xr3:uid="{452C704F-95AF-4F43-BC47-E81DB6518901}" name="parentDescription"/>
    <tableColumn id="5" xr3:uid="{247CB0ED-2FB8-45CF-9D37-95509EEDBB1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BE2258-81FC-4C6E-BDCD-1BED4757E87A}" name="structure_material" displayName="structure_material" ref="A1:E28" totalsRowShown="0" headerRowDxfId="325" headerRowBorderDxfId="324" tableBorderDxfId="323">
  <autoFilter ref="A1:E28" xr:uid="{3BBE2258-81FC-4C6E-BDCD-1BED4757E87A}"/>
  <sortState xmlns:xlrd2="http://schemas.microsoft.com/office/spreadsheetml/2017/richdata2" ref="A2:E28">
    <sortCondition ref="C2:C28"/>
    <sortCondition ref="D2:D28"/>
    <sortCondition ref="B2:B28"/>
  </sortState>
  <tableColumns count="5">
    <tableColumn id="1" xr3:uid="{DD068C6C-30BB-459B-AA45-533D7430CC0B}" name="lookupKey"/>
    <tableColumn id="2" xr3:uid="{65E5311B-8CDD-4A1D-BEA9-E1E1818B3DE2}" name="lookupValue"/>
    <tableColumn id="3" xr3:uid="{4DFC6679-8B42-42ED-8120-75C997024C2B}" name="parentKey"/>
    <tableColumn id="4" xr3:uid="{AF6094C0-3983-4063-8E14-10EBED906E2A}" name="parentDescription"/>
    <tableColumn id="5" xr3:uid="{1B43BDEB-9BAA-4CA3-B389-3E21D9E86DA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3055CE1-F7A8-4B36-A481-2C08568FC627}" name="road_hump_material" displayName="road_hump_material" ref="A1:E5" totalsRowShown="0" headerRowDxfId="322" headerRowBorderDxfId="321" tableBorderDxfId="320">
  <autoFilter ref="A1:E5" xr:uid="{23055CE1-F7A8-4B36-A481-2C08568FC627}"/>
  <sortState xmlns:xlrd2="http://schemas.microsoft.com/office/spreadsheetml/2017/richdata2" ref="A2:E5">
    <sortCondition ref="C2:C5"/>
    <sortCondition ref="D2:D5"/>
    <sortCondition ref="B2:B5"/>
  </sortState>
  <tableColumns count="5">
    <tableColumn id="1" xr3:uid="{8D1A4E70-0546-428A-98EC-69D135A88C4C}" name="lookupKey"/>
    <tableColumn id="2" xr3:uid="{687907F5-76BB-4EE9-8E75-B9C79A3B841C}" name="lookupValue"/>
    <tableColumn id="3" xr3:uid="{D600AE6F-7A99-4A93-B045-A4CF87CECB2F}" name="parentKey"/>
    <tableColumn id="4" xr3:uid="{F3907ADC-32F1-406F-827D-A403927B69B6}" name="parentDescription"/>
    <tableColumn id="5" xr3:uid="{4C6B2DBB-A138-44C9-B560-402CF5E49A7C}"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A65FA59-D1A0-4D4B-9175-ECC46948E9CA}" name="ramp_material" displayName="ramp_material" ref="A1:E6" totalsRowShown="0" headerRowDxfId="319" headerRowBorderDxfId="318" tableBorderDxfId="317">
  <autoFilter ref="A1:E6" xr:uid="{5A65FA59-D1A0-4D4B-9175-ECC46948E9CA}"/>
  <sortState xmlns:xlrd2="http://schemas.microsoft.com/office/spreadsheetml/2017/richdata2" ref="A2:E6">
    <sortCondition ref="C2:C6"/>
    <sortCondition ref="D2:D6"/>
    <sortCondition ref="B2:B6"/>
  </sortState>
  <tableColumns count="5">
    <tableColumn id="1" xr3:uid="{98D8F6C0-FAEB-437E-9A22-2D20C0C36F64}" name="lookupKey"/>
    <tableColumn id="2" xr3:uid="{0E8844BD-4354-4C5A-9FAC-82CB3D710048}" name="lookupValue"/>
    <tableColumn id="3" xr3:uid="{2B25D71A-2258-4C50-8975-AE7091EAA18F}" name="parentKey"/>
    <tableColumn id="4" xr3:uid="{D2A0D68F-462C-480B-80A9-776B13A29ACE}" name="parentDescription"/>
    <tableColumn id="5" xr3:uid="{F7940DF1-DDE6-4FA1-949F-02B41B47B19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BBF0F16-F110-4F51-B6A9-4FAD05A5CD57}" name="pole_material" displayName="pole_material" ref="A1:E8" totalsRowShown="0" headerRowDxfId="316" headerRowBorderDxfId="315" tableBorderDxfId="314">
  <autoFilter ref="A1:E8" xr:uid="{3BBF0F16-F110-4F51-B6A9-4FAD05A5CD57}"/>
  <sortState xmlns:xlrd2="http://schemas.microsoft.com/office/spreadsheetml/2017/richdata2" ref="A2:E8">
    <sortCondition ref="C2:C8"/>
    <sortCondition ref="D2:D8"/>
    <sortCondition ref="B2:B8"/>
  </sortState>
  <tableColumns count="5">
    <tableColumn id="1" xr3:uid="{2792DD34-5D2A-4C2A-8B0D-B19F84D2B152}" name="lookupKey"/>
    <tableColumn id="2" xr3:uid="{64978EE1-6F14-4B41-BD4E-985FAB61C1B9}" name="lookupValue"/>
    <tableColumn id="3" xr3:uid="{013B71B6-8A98-4005-B533-3AB559D030FC}" name="parentKey"/>
    <tableColumn id="4" xr3:uid="{695BDE87-8FA2-4778-A539-98046054828F}" name="parentDescription"/>
    <tableColumn id="5" xr3:uid="{DFDAE678-E5B4-4108-9935-6C47CFDF338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CFD5CE8-E306-4A08-95F8-096B7EBC6CBA}" name="mast_material" displayName="mast_material" ref="A1:E3" totalsRowShown="0" headerRowDxfId="313" headerRowBorderDxfId="312" tableBorderDxfId="311">
  <autoFilter ref="A1:E3" xr:uid="{DCFD5CE8-E306-4A08-95F8-096B7EBC6CBA}"/>
  <sortState xmlns:xlrd2="http://schemas.microsoft.com/office/spreadsheetml/2017/richdata2" ref="A2:E3">
    <sortCondition ref="C2:C3"/>
    <sortCondition ref="D2:D3"/>
    <sortCondition ref="B2:B3"/>
  </sortState>
  <tableColumns count="5">
    <tableColumn id="1" xr3:uid="{C032E5A3-6016-4CF6-9893-8105B0E6822C}" name="lookupKey"/>
    <tableColumn id="2" xr3:uid="{F83F3C94-14F8-4781-BC27-A85FB60CBC01}" name="lookupValue"/>
    <tableColumn id="3" xr3:uid="{07623DE0-4478-4A16-8970-6DCAB577B1C4}" name="parentKey"/>
    <tableColumn id="4" xr3:uid="{1F9D7139-F2E2-42A6-80CC-DAB44D608CCD}" name="parentDescription"/>
    <tableColumn id="5" xr3:uid="{CEE5F91F-AD73-4D9B-B0BC-AF64191FEF3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5C44FAE-8E2B-40E2-B8A8-1EAA97DFDA19}" name="gantry_material" displayName="gantry_material" ref="A1:E3" totalsRowShown="0" headerRowDxfId="310" headerRowBorderDxfId="309" tableBorderDxfId="308">
  <autoFilter ref="A1:E3" xr:uid="{85C44FAE-8E2B-40E2-B8A8-1EAA97DFDA19}"/>
  <sortState xmlns:xlrd2="http://schemas.microsoft.com/office/spreadsheetml/2017/richdata2" ref="A2:E3">
    <sortCondition ref="C2:C3"/>
    <sortCondition ref="D2:D3"/>
    <sortCondition ref="B2:B3"/>
  </sortState>
  <tableColumns count="5">
    <tableColumn id="1" xr3:uid="{CCDD509C-B779-451E-A3ED-EFE14FBAA746}" name="lookupKey"/>
    <tableColumn id="2" xr3:uid="{4EAA7A1E-B565-4C9E-B3B9-BDED5678FA80}" name="lookupValue"/>
    <tableColumn id="3" xr3:uid="{3FA43B7F-F22B-43C7-AE2D-0985085E3822}" name="parentKey"/>
    <tableColumn id="4" xr3:uid="{91A98BD1-BC46-46EC-860F-EB1AFD75A0A8}" name="parentDescription"/>
    <tableColumn id="5" xr3:uid="{5AE41B07-0A86-43D1-95CA-4CFC0B8BA96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B661597-B7DE-45EA-9522-B3A3E562FF88}" name="sea_wall_material" displayName="sea_wall_material" ref="A1:E8" totalsRowShown="0" headerRowDxfId="307" headerRowBorderDxfId="306" tableBorderDxfId="305">
  <autoFilter ref="A1:E8" xr:uid="{7B661597-B7DE-45EA-9522-B3A3E562FF88}"/>
  <sortState xmlns:xlrd2="http://schemas.microsoft.com/office/spreadsheetml/2017/richdata2" ref="A2:E8">
    <sortCondition ref="C2:C8"/>
    <sortCondition ref="D2:D8"/>
    <sortCondition ref="B2:B8"/>
  </sortState>
  <tableColumns count="5">
    <tableColumn id="1" xr3:uid="{7BF1FB38-4807-46D3-82FC-1A8C984D082B}" name="lookupKey"/>
    <tableColumn id="2" xr3:uid="{A88B8F17-9FCE-4E69-80A9-4E17BC84DC5D}" name="lookupValue"/>
    <tableColumn id="3" xr3:uid="{A2058AF8-42AA-4B2F-9941-03F02FD95425}" name="parentKey"/>
    <tableColumn id="4" xr3:uid="{4594649E-65A0-4533-B61D-0CF2CBE6F3C4}" name="parentDescription"/>
    <tableColumn id="5" xr3:uid="{234CEF2D-AB90-4524-983D-4B8FD7A147D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85C503F-7293-4A26-A8DA-82DF859DFCE6}" name="panel_material" displayName="panel_material" ref="A1:E10" totalsRowShown="0" headerRowDxfId="304" headerRowBorderDxfId="303" tableBorderDxfId="302">
  <autoFilter ref="A1:E10" xr:uid="{F85C503F-7293-4A26-A8DA-82DF859DFCE6}"/>
  <sortState xmlns:xlrd2="http://schemas.microsoft.com/office/spreadsheetml/2017/richdata2" ref="A2:E10">
    <sortCondition ref="C2:C10"/>
    <sortCondition ref="D2:D10"/>
    <sortCondition ref="B2:B10"/>
  </sortState>
  <tableColumns count="5">
    <tableColumn id="1" xr3:uid="{CF84E4C1-8D77-439A-BE67-D29E6BDEDB8A}" name="lookupKey"/>
    <tableColumn id="2" xr3:uid="{6257AECC-9401-432C-85E2-1D6CE1F373D1}" name="lookupValue"/>
    <tableColumn id="3" xr3:uid="{3DF7496E-23C9-4B94-826A-883394C791A0}" name="parentKey"/>
    <tableColumn id="4" xr3:uid="{59E3F312-A2EE-4F1E-A540-44D0D5D50B22}" name="parentDescription"/>
    <tableColumn id="5" xr3:uid="{2E4B109C-0B61-4480-806F-0B14C02588B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80CC331-E07D-43D7-8112-47C818F4FE7D}" name="mse_material" displayName="mse_material" ref="A1:E4" totalsRowShown="0" headerRowDxfId="301" headerRowBorderDxfId="300" tableBorderDxfId="299">
  <autoFilter ref="A1:E4" xr:uid="{380CC331-E07D-43D7-8112-47C818F4FE7D}"/>
  <sortState xmlns:xlrd2="http://schemas.microsoft.com/office/spreadsheetml/2017/richdata2" ref="A2:E4">
    <sortCondition ref="C2:C4"/>
    <sortCondition ref="D2:D4"/>
    <sortCondition ref="B2:B4"/>
  </sortState>
  <tableColumns count="5">
    <tableColumn id="1" xr3:uid="{94B81AC0-C5DF-40D8-BA04-B0AB2E12B8BE}" name="lookupKey"/>
    <tableColumn id="2" xr3:uid="{99590D7A-7488-4F1E-84AC-CB5103E1387A}" name="lookupValue"/>
    <tableColumn id="3" xr3:uid="{EB0637AD-B5A4-4CE8-A615-0DF625C3B0A2}" name="parentKey"/>
    <tableColumn id="4" xr3:uid="{7E6DB433-5C38-44F2-B3EC-2DD58A1BFAFF}" name="parentDescription"/>
    <tableColumn id="5" xr3:uid="{23AFBDE3-3BE3-41DA-AC42-9A948A8CF06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FBDEA65-992B-4749-BD92-6FFCCC5D8DD1}" name="gravity_mass_material" displayName="gravity_mass_material" ref="A1:E3" totalsRowShown="0" headerRowDxfId="298" headerRowBorderDxfId="297" tableBorderDxfId="296">
  <autoFilter ref="A1:E3" xr:uid="{9FBDEA65-992B-4749-BD92-6FFCCC5D8DD1}"/>
  <sortState xmlns:xlrd2="http://schemas.microsoft.com/office/spreadsheetml/2017/richdata2" ref="A2:E3">
    <sortCondition ref="C2:C3"/>
    <sortCondition ref="D2:D3"/>
    <sortCondition ref="B2:B3"/>
  </sortState>
  <tableColumns count="5">
    <tableColumn id="1" xr3:uid="{F25AC501-C5EB-4CA1-BA2B-72E1F6970AB3}" name="lookupKey"/>
    <tableColumn id="2" xr3:uid="{E02D3B4A-FF2E-4C33-B2FD-CA3CB2765AE9}" name="lookupValue"/>
    <tableColumn id="3" xr3:uid="{F3FCC8CF-9A22-4182-B87F-1E4C60DADBF2}" name="parentKey"/>
    <tableColumn id="4" xr3:uid="{709A7BB9-E44B-436B-8E35-C11495A59BC1}" name="parentDescription"/>
    <tableColumn id="5" xr3:uid="{CCF81A15-9D2E-4FD7-A3BC-E0A37CFE6F2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F14EABC-A8C3-4599-AEA5-29F9946F1B16}" name="pipe_duct_material" displayName="pipe_duct_material" ref="A1:E7" totalsRowShown="0" headerRowDxfId="295" headerRowBorderDxfId="294" tableBorderDxfId="293">
  <autoFilter ref="A1:E7" xr:uid="{9F14EABC-A8C3-4599-AEA5-29F9946F1B16}"/>
  <sortState xmlns:xlrd2="http://schemas.microsoft.com/office/spreadsheetml/2017/richdata2" ref="A2:E7">
    <sortCondition ref="C2:C7"/>
    <sortCondition ref="D2:D7"/>
    <sortCondition ref="B2:B7"/>
  </sortState>
  <tableColumns count="5">
    <tableColumn id="1" xr3:uid="{A4848767-9181-435D-8865-7CD5E0F25C38}" name="lookupKey"/>
    <tableColumn id="2" xr3:uid="{EC6E5EAF-9DC2-4A3C-9AD3-BAE87A114C0C}" name="lookupValue"/>
    <tableColumn id="3" xr3:uid="{EF7CAFAF-9DC7-48C6-BE00-402252397D68}" name="parentKey"/>
    <tableColumn id="4" xr3:uid="{D8B5E32D-CACC-4618-A013-CC9DB213FEC3}" name="parentDescription"/>
    <tableColumn id="5" xr3:uid="{4E7FD5CF-505D-455D-A631-8042D754816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AF95AD4-941E-43FD-9778-D998FA985BA3}" name="pile_material" displayName="pile_material" ref="A1:E8" totalsRowShown="0" headerRowDxfId="292" headerRowBorderDxfId="291" tableBorderDxfId="290">
  <autoFilter ref="A1:E8" xr:uid="{FAF95AD4-941E-43FD-9778-D998FA985BA3}"/>
  <sortState xmlns:xlrd2="http://schemas.microsoft.com/office/spreadsheetml/2017/richdata2" ref="A2:E8">
    <sortCondition ref="C2:C8"/>
    <sortCondition ref="D2:D8"/>
    <sortCondition ref="B2:B8"/>
  </sortState>
  <tableColumns count="5">
    <tableColumn id="1" xr3:uid="{08839D52-23D0-474C-B07B-ACFE6590156B}" name="lookupKey"/>
    <tableColumn id="2" xr3:uid="{CB2DE40F-6492-471D-ADB8-3CA5748D22A3}" name="lookupValue"/>
    <tableColumn id="3" xr3:uid="{60F1E774-0E69-414E-8990-1DE490A1A4FC}" name="parentKey"/>
    <tableColumn id="4" xr3:uid="{A581FD21-5358-4DEB-8247-312B60A57D87}" name="parentDescription"/>
    <tableColumn id="5" xr3:uid="{1AD78A65-0884-42A9-8E19-3AFD2F4ED4C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8B79F05-75F2-4305-A36F-E932CAFE11D7}" name="mep_pipe_material" displayName="mep_pipe_material" ref="A1:E14" totalsRowShown="0" headerRowDxfId="289" headerRowBorderDxfId="288" tableBorderDxfId="287">
  <autoFilter ref="A1:E14" xr:uid="{58B79F05-75F2-4305-A36F-E932CAFE11D7}"/>
  <sortState xmlns:xlrd2="http://schemas.microsoft.com/office/spreadsheetml/2017/richdata2" ref="A2:E14">
    <sortCondition ref="C2:C14"/>
    <sortCondition ref="D2:D14"/>
    <sortCondition ref="B2:B14"/>
  </sortState>
  <tableColumns count="5">
    <tableColumn id="1" xr3:uid="{8E70B2BA-1088-4577-B352-955A5259CC93}" name="lookupKey"/>
    <tableColumn id="2" xr3:uid="{209FE30D-BA00-4A35-BA94-BA548AF712BE}" name="lookupValue"/>
    <tableColumn id="3" xr3:uid="{5E022BD2-AFCA-4188-ACB9-3A656F7DA04E}" name="parentKey"/>
    <tableColumn id="4" xr3:uid="{8848B747-15D2-4AAC-84B1-130AE080E6DA}" name="parentDescription"/>
    <tableColumn id="5" xr3:uid="{7288C999-DB67-4416-9FEE-B4B85212B76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BF16CD4-E271-4591-A5A8-1ADA2C2EEAB4}" name="mep_chamber_material" displayName="mep_chamber_material" ref="A1:E3" totalsRowShown="0" headerRowDxfId="286" headerRowBorderDxfId="285" tableBorderDxfId="284">
  <autoFilter ref="A1:E3" xr:uid="{4BF16CD4-E271-4591-A5A8-1ADA2C2EEAB4}"/>
  <sortState xmlns:xlrd2="http://schemas.microsoft.com/office/spreadsheetml/2017/richdata2" ref="A2:E3">
    <sortCondition ref="C2:C3"/>
    <sortCondition ref="D2:D3"/>
    <sortCondition ref="B2:B3"/>
  </sortState>
  <tableColumns count="5">
    <tableColumn id="1" xr3:uid="{7DBD6F78-53BC-459E-B15D-99B57A7D03AD}" name="lookupKey"/>
    <tableColumn id="2" xr3:uid="{365BF5C2-0BC7-4DE6-B595-F281FBF52662}" name="lookupValue"/>
    <tableColumn id="3" xr3:uid="{EE74F5AC-A633-4EC2-BB49-425E837DCF27}" name="parentKey"/>
    <tableColumn id="4" xr3:uid="{A173E290-4B15-4AC6-A3EF-AAD3793DBBF2}" name="parentDescription"/>
    <tableColumn id="5" xr3:uid="{565464E5-C627-475F-BC45-B4EE9E5EC7B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2878F11-ABDB-48D4-AF5D-3B1C771D6A62}" name="mep_chamber_lid_material" displayName="mep_chamber_lid_material" ref="A1:E5" totalsRowShown="0" headerRowDxfId="283" headerRowBorderDxfId="282" tableBorderDxfId="281">
  <autoFilter ref="A1:E5" xr:uid="{72878F11-ABDB-48D4-AF5D-3B1C771D6A62}"/>
  <sortState xmlns:xlrd2="http://schemas.microsoft.com/office/spreadsheetml/2017/richdata2" ref="A2:E5">
    <sortCondition ref="C2:C5"/>
    <sortCondition ref="D2:D5"/>
    <sortCondition ref="B2:B5"/>
  </sortState>
  <tableColumns count="5">
    <tableColumn id="1" xr3:uid="{7C715D34-B056-4716-88F3-66C523C29D10}" name="lookupKey"/>
    <tableColumn id="2" xr3:uid="{279288AF-0458-48F0-8815-2664DB6B2397}" name="lookupValue"/>
    <tableColumn id="3" xr3:uid="{8BC66F0D-4C0A-4A94-8F48-EEA862EEB1EB}" name="parentKey"/>
    <tableColumn id="4" xr3:uid="{F54D458C-AA59-4F68-A0A4-AE7400C5AFBD}" name="parentDescription"/>
    <tableColumn id="5" xr3:uid="{8433D744-5ACF-47A1-AF17-0BF050252A1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219B7A0-D269-4FB9-BFC2-F68DFC24199F}" name="duct_material" displayName="duct_material" ref="A1:E14" totalsRowShown="0" headerRowDxfId="280" headerRowBorderDxfId="279" tableBorderDxfId="278">
  <autoFilter ref="A1:E14" xr:uid="{9219B7A0-D269-4FB9-BFC2-F68DFC24199F}"/>
  <sortState xmlns:xlrd2="http://schemas.microsoft.com/office/spreadsheetml/2017/richdata2" ref="A2:E14">
    <sortCondition ref="C2:C14"/>
    <sortCondition ref="D2:D14"/>
    <sortCondition ref="B2:B14"/>
  </sortState>
  <tableColumns count="5">
    <tableColumn id="1" xr3:uid="{9AC23239-A65E-4A96-A0B1-C16AD7368AA2}" name="lookupKey"/>
    <tableColumn id="2" xr3:uid="{54DEAC5F-2F8A-4A8F-AF8D-0615265C97A3}" name="lookupValue"/>
    <tableColumn id="3" xr3:uid="{2D72C6B6-F711-416F-87CB-DD979D77D342}" name="parentKey"/>
    <tableColumn id="4" xr3:uid="{0C02CF8D-70A0-4866-8690-68F8A2819DF6}" name="parentDescription"/>
    <tableColumn id="5" xr3:uid="{0A20310E-4864-42CA-90DF-97E984F9AEF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69FFF4E-FFEC-4CCD-A9E9-7F2670537D26}" name="rockfall_material" displayName="rockfall_material" ref="A1:E6" totalsRowShown="0" headerRowDxfId="277" headerRowBorderDxfId="276" tableBorderDxfId="275">
  <autoFilter ref="A1:E6" xr:uid="{F69FFF4E-FFEC-4CCD-A9E9-7F2670537D26}"/>
  <sortState xmlns:xlrd2="http://schemas.microsoft.com/office/spreadsheetml/2017/richdata2" ref="A2:E6">
    <sortCondition ref="C2:C6"/>
    <sortCondition ref="D2:D6"/>
    <sortCondition ref="B2:B6"/>
  </sortState>
  <tableColumns count="5">
    <tableColumn id="1" xr3:uid="{B3AD5522-7048-4054-B619-C06443A6DBA9}" name="lookupKey"/>
    <tableColumn id="2" xr3:uid="{8D3EBB32-A25F-4DFE-AC8B-7E641A2380B2}" name="lookupValue"/>
    <tableColumn id="3" xr3:uid="{70764E08-63E2-490E-B123-821FDEE5390D}" name="parentKey"/>
    <tableColumn id="4" xr3:uid="{41133D80-12B9-45F2-A812-2C5E24356280}" name="parentDescription"/>
    <tableColumn id="5" xr3:uid="{0665442F-0A03-444A-B3BB-4573ADE74AC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181AE3-3C4C-4D6D-A040-85921F8DE14D}" name="water_structure_material" displayName="water_structure_material" ref="A1:E14" totalsRowShown="0" headerRowDxfId="274" headerRowBorderDxfId="273" tableBorderDxfId="272">
  <autoFilter ref="A1:E14" xr:uid="{BC181AE3-3C4C-4D6D-A040-85921F8DE14D}"/>
  <sortState xmlns:xlrd2="http://schemas.microsoft.com/office/spreadsheetml/2017/richdata2" ref="A2:E14">
    <sortCondition ref="C2:C14"/>
    <sortCondition ref="D2:D14"/>
    <sortCondition ref="B2:B14"/>
  </sortState>
  <tableColumns count="5">
    <tableColumn id="1" xr3:uid="{BB074D43-07B2-4C33-A929-A7F9E543F207}" name="lookupKey"/>
    <tableColumn id="2" xr3:uid="{B8D984F6-6B97-4DBC-9236-6602B55566F5}" name="lookupValue"/>
    <tableColumn id="3" xr3:uid="{01DCC6D4-24D0-41D9-9E16-96D835197588}" name="parentKey"/>
    <tableColumn id="4" xr3:uid="{2DCA2845-F915-4811-99E9-1E9899C3E707}" name="parentDescription"/>
    <tableColumn id="5" xr3:uid="{667A8C96-57A1-4F7C-8213-5791121D5FD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D35FA77-F463-4023-BB84-1542958B8DE7}" name="valve_material" displayName="valve_material" ref="A1:E10" totalsRowShown="0" headerRowDxfId="271" headerRowBorderDxfId="270" tableBorderDxfId="269">
  <autoFilter ref="A1:E10" xr:uid="{DD35FA77-F463-4023-BB84-1542958B8DE7}"/>
  <sortState xmlns:xlrd2="http://schemas.microsoft.com/office/spreadsheetml/2017/richdata2" ref="A2:E10">
    <sortCondition ref="C2:C10"/>
    <sortCondition ref="D2:D10"/>
    <sortCondition ref="B2:B10"/>
  </sortState>
  <tableColumns count="5">
    <tableColumn id="1" xr3:uid="{6D45B86D-CBF5-415C-B199-CC95D9039D9E}" name="lookupKey"/>
    <tableColumn id="2" xr3:uid="{E5AF831F-5DA7-4AB4-8850-759E914C8004}" name="lookupValue"/>
    <tableColumn id="3" xr3:uid="{EB0E2836-E00B-43FE-AFEC-03E1EE5585B7}" name="parentKey"/>
    <tableColumn id="4" xr3:uid="{B3E28412-B622-4063-9826-38B2219A2C09}" name="parentDescription"/>
    <tableColumn id="5" xr3:uid="{E4E414AB-FB8A-4BC0-9F93-8442A11FAD3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88C67E1-7603-4F80-9A30-3BC50A2611D3}" name="pipe_material" displayName="pipe_material" ref="A1:E18" totalsRowShown="0" headerRowDxfId="268" headerRowBorderDxfId="267" tableBorderDxfId="266">
  <autoFilter ref="A1:E18" xr:uid="{788C67E1-7603-4F80-9A30-3BC50A2611D3}"/>
  <sortState xmlns:xlrd2="http://schemas.microsoft.com/office/spreadsheetml/2017/richdata2" ref="A2:E18">
    <sortCondition ref="C2:C18"/>
    <sortCondition ref="D2:D18"/>
    <sortCondition ref="B2:B18"/>
  </sortState>
  <tableColumns count="5">
    <tableColumn id="1" xr3:uid="{34068A79-955A-479C-924B-242C52E32468}" name="lookupKey"/>
    <tableColumn id="2" xr3:uid="{0CF34762-9EC8-4DE4-A402-EDBD46783025}" name="lookupValue"/>
    <tableColumn id="3" xr3:uid="{FA828029-0046-4D55-9786-692462B710C3}" name="parentKey"/>
    <tableColumn id="4" xr3:uid="{7CBA97B9-7496-4631-9CD9-BE5FB9169742}" name="parentDescription"/>
    <tableColumn id="5" xr3:uid="{63078799-E522-489F-834A-A3FE3D30075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B146827-C99F-4789-8F16-DCF10A8E326C}" name="headwall_material" displayName="headwall_material" ref="A1:E8" totalsRowShown="0" headerRowDxfId="265" headerRowBorderDxfId="264" tableBorderDxfId="263">
  <autoFilter ref="A1:E8" xr:uid="{5B146827-C99F-4789-8F16-DCF10A8E326C}"/>
  <sortState xmlns:xlrd2="http://schemas.microsoft.com/office/spreadsheetml/2017/richdata2" ref="A2:E8">
    <sortCondition ref="C2:C8"/>
    <sortCondition ref="D2:D8"/>
    <sortCondition ref="B2:B8"/>
  </sortState>
  <tableColumns count="5">
    <tableColumn id="1" xr3:uid="{95F5ABC2-176C-4AD5-A0B0-43FAC72BB200}" name="lookupKey"/>
    <tableColumn id="2" xr3:uid="{AB15C803-FD07-4FC2-B182-D346BA9CB2B4}" name="lookupValue"/>
    <tableColumn id="3" xr3:uid="{655896B4-65F7-4999-BF6E-81F792F10438}" name="parentKey"/>
    <tableColumn id="4" xr3:uid="{D8E8EABD-7DEE-4D5B-BB52-B42DD12E22B8}" name="parentDescription"/>
    <tableColumn id="5" xr3:uid="{442A3CD4-21F9-41FC-84C2-2C328096CD9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50F3B70-92A1-4DCA-B53D-8E07BA769E7D}" name="filtration_material" displayName="filtration_material" ref="A1:E6" totalsRowShown="0" headerRowDxfId="262" headerRowBorderDxfId="261" tableBorderDxfId="260">
  <autoFilter ref="A1:E6" xr:uid="{250F3B70-92A1-4DCA-B53D-8E07BA769E7D}"/>
  <sortState xmlns:xlrd2="http://schemas.microsoft.com/office/spreadsheetml/2017/richdata2" ref="A2:E6">
    <sortCondition ref="C2:C6"/>
    <sortCondition ref="D2:D6"/>
    <sortCondition ref="B2:B6"/>
  </sortState>
  <tableColumns count="5">
    <tableColumn id="1" xr3:uid="{24B4AB20-84CF-457C-BF94-2C9744F650B9}" name="lookupKey"/>
    <tableColumn id="2" xr3:uid="{04C13D6E-8DBB-49EB-80F1-FC48C88E615B}" name="lookupValue"/>
    <tableColumn id="3" xr3:uid="{CCD075B4-837E-4296-BA7E-6078D76B6964}" name="parentKey"/>
    <tableColumn id="4" xr3:uid="{8D5DF843-0D1D-449E-A0F7-49E42671B19F}" name="parentDescription"/>
    <tableColumn id="5" xr3:uid="{28D21646-080B-4726-B8F9-8DAD49C6240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887F681-7F09-4E1C-889A-15504680F79D}" name="edge_material" displayName="edge_material" ref="A1:E9" totalsRowShown="0" headerRowDxfId="259" headerRowBorderDxfId="258" tableBorderDxfId="257">
  <autoFilter ref="A1:E9" xr:uid="{7887F681-7F09-4E1C-889A-15504680F79D}"/>
  <sortState xmlns:xlrd2="http://schemas.microsoft.com/office/spreadsheetml/2017/richdata2" ref="A2:E9">
    <sortCondition ref="C2:C9"/>
    <sortCondition ref="D2:D9"/>
    <sortCondition ref="B2:B9"/>
  </sortState>
  <tableColumns count="5">
    <tableColumn id="1" xr3:uid="{C47A9E49-1658-452C-8038-2CBCFAA2209A}" name="lookupKey"/>
    <tableColumn id="2" xr3:uid="{9A383FA3-F22F-4DDB-BE87-28E48AE3BE3D}" name="lookupValue"/>
    <tableColumn id="3" xr3:uid="{E9CC6A57-B5C8-4310-978C-19D81FC0B7A8}" name="parentKey"/>
    <tableColumn id="4" xr3:uid="{5A42D5EE-934B-474C-885A-0A0D8190323C}" name="parentDescription"/>
    <tableColumn id="5" xr3:uid="{6E65646A-A3F5-4FB6-A98D-E3E3ACF31F1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E4754C7-85DC-4FD8-90D4-AE4E3F755072}" name="culvert_material" displayName="culvert_material" ref="A1:E2" totalsRowShown="0" headerRowDxfId="256" headerRowBorderDxfId="255" tableBorderDxfId="254">
  <autoFilter ref="A1:E2" xr:uid="{8E4754C7-85DC-4FD8-90D4-AE4E3F755072}"/>
  <sortState xmlns:xlrd2="http://schemas.microsoft.com/office/spreadsheetml/2017/richdata2" ref="A2:E2">
    <sortCondition ref="C2"/>
    <sortCondition ref="D2"/>
    <sortCondition ref="B2"/>
  </sortState>
  <tableColumns count="5">
    <tableColumn id="1" xr3:uid="{D78099B3-4F01-41B5-840A-93D0DB592111}" name="lookupKey"/>
    <tableColumn id="2" xr3:uid="{598C8AEF-266B-48A6-AF36-A6FC250F4354}" name="lookupValue"/>
    <tableColumn id="3" xr3:uid="{66A6460D-989D-4EF0-BDB2-BC10195412DC}" name="parentKey"/>
    <tableColumn id="4" xr3:uid="{7858033B-B510-4E42-B954-90A748037EC6}" name="parentDescription"/>
    <tableColumn id="5" xr3:uid="{29065D39-67A3-48C4-8955-99D14616A9D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04F7DCC-38F1-4269-9451-2F617E40DA63}" name="cover_material" displayName="cover_material" ref="A1:E10" totalsRowShown="0" headerRowDxfId="253" headerRowBorderDxfId="252" tableBorderDxfId="251">
  <autoFilter ref="A1:E10" xr:uid="{104F7DCC-38F1-4269-9451-2F617E40DA63}"/>
  <sortState xmlns:xlrd2="http://schemas.microsoft.com/office/spreadsheetml/2017/richdata2" ref="A2:E10">
    <sortCondition ref="C2:C10"/>
    <sortCondition ref="D2:D10"/>
    <sortCondition ref="B2:B10"/>
  </sortState>
  <tableColumns count="5">
    <tableColumn id="1" xr3:uid="{7581026A-174A-46B3-BD12-F261D12C55EF}" name="lookupKey"/>
    <tableColumn id="2" xr3:uid="{4DB7084E-8732-4DE7-B539-9D37E11F4D88}" name="lookupValue"/>
    <tableColumn id="3" xr3:uid="{FA54EB4F-045D-4841-A459-1D156D590F98}" name="parentKey"/>
    <tableColumn id="4" xr3:uid="{760A66B1-1050-49A6-9C66-15286BC1B3A4}" name="parentDescription"/>
    <tableColumn id="5" xr3:uid="{CE123FFE-5BCB-437A-B06D-6F6C8520264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56E8D70-504F-4511-91EC-4F02F6A0467F}" name="channel_material" displayName="channel_material" ref="A1:E14" totalsRowShown="0" headerRowDxfId="250" headerRowBorderDxfId="249" tableBorderDxfId="248">
  <autoFilter ref="A1:E14" xr:uid="{D56E8D70-504F-4511-91EC-4F02F6A0467F}"/>
  <sortState xmlns:xlrd2="http://schemas.microsoft.com/office/spreadsheetml/2017/richdata2" ref="A2:E14">
    <sortCondition ref="C2:C14"/>
    <sortCondition ref="D2:D14"/>
    <sortCondition ref="B2:B14"/>
  </sortState>
  <tableColumns count="5">
    <tableColumn id="1" xr3:uid="{D4FC2C3A-147B-450D-9641-74A7FDBBCC6D}" name="lookupKey"/>
    <tableColumn id="2" xr3:uid="{828D1E4A-6FF7-489D-A4A0-299F54A50C65}" name="lookupValue"/>
    <tableColumn id="3" xr3:uid="{80457C15-48B4-409D-A5BD-B43B4DD95BA8}" name="parentKey"/>
    <tableColumn id="4" xr3:uid="{A8D09C60-9536-4ACD-8673-12D9A2E98AE2}" name="parentDescription"/>
    <tableColumn id="5" xr3:uid="{75A681DE-0B61-4BB0-9226-380C2891D73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8EBEFC7-35F9-4D54-8872-2BE08A058080}" name="chamber_material" displayName="chamber_material" ref="A1:E11" totalsRowShown="0" headerRowDxfId="247" headerRowBorderDxfId="246" tableBorderDxfId="245">
  <autoFilter ref="A1:E11" xr:uid="{48EBEFC7-35F9-4D54-8872-2BE08A058080}"/>
  <sortState xmlns:xlrd2="http://schemas.microsoft.com/office/spreadsheetml/2017/richdata2" ref="A2:E11">
    <sortCondition ref="C2:C11"/>
    <sortCondition ref="D2:D11"/>
    <sortCondition ref="B2:B11"/>
  </sortState>
  <tableColumns count="5">
    <tableColumn id="1" xr3:uid="{478067A8-35A0-4C27-92F7-B86994FDD639}" name="lookupKey"/>
    <tableColumn id="2" xr3:uid="{EE1D8512-67D3-4B94-B8EC-BA9FE8F8CF8F}" name="lookupValue"/>
    <tableColumn id="3" xr3:uid="{75A438BA-2972-4FD5-ACD7-B4B26F03E93C}" name="parentKey"/>
    <tableColumn id="4" xr3:uid="{5D58FABE-1C36-4313-879F-230BC71175BC}" name="parentDescription"/>
    <tableColumn id="5" xr3:uid="{B514F84F-BBBA-460C-9472-AE6DAC6A46F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D5B6631-1B50-47D3-9391-0F9DDB1E53EF}" name="base_material" displayName="base_material" ref="A1:E9" totalsRowShown="0" headerRowDxfId="244" headerRowBorderDxfId="243" tableBorderDxfId="242">
  <autoFilter ref="A1:E9" xr:uid="{AD5B6631-1B50-47D3-9391-0F9DDB1E53EF}"/>
  <sortState xmlns:xlrd2="http://schemas.microsoft.com/office/spreadsheetml/2017/richdata2" ref="A2:E9">
    <sortCondition ref="C2:C9"/>
    <sortCondition ref="D2:D9"/>
    <sortCondition ref="B2:B9"/>
  </sortState>
  <tableColumns count="5">
    <tableColumn id="1" xr3:uid="{E4E385A1-6ACA-4357-8624-9F3F7CC547D7}" name="lookupKey"/>
    <tableColumn id="2" xr3:uid="{966FA60E-655B-4169-8B47-1EE5829EEA0E}" name="lookupValue"/>
    <tableColumn id="3" xr3:uid="{0AE175E3-721E-4E0B-A203-AFAF55A69F36}" name="parentKey"/>
    <tableColumn id="4" xr3:uid="{C7123A5C-0C02-40E2-BCDB-6EB75F6E57E7}" name="parentDescription"/>
    <tableColumn id="5" xr3:uid="{8FF8E7D9-4EF4-4578-B304-4D840A9D72E0}"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B7727EC-F3F5-42CB-A4D2-98D360D68837}" name="superstructure_material" displayName="superstructure_material" ref="A1:E11" totalsRowShown="0" headerRowDxfId="241" headerRowBorderDxfId="240" tableBorderDxfId="239">
  <autoFilter ref="A1:E11" xr:uid="{CB7727EC-F3F5-42CB-A4D2-98D360D68837}"/>
  <sortState xmlns:xlrd2="http://schemas.microsoft.com/office/spreadsheetml/2017/richdata2" ref="A2:E11">
    <sortCondition ref="C2:C11"/>
    <sortCondition ref="D2:D11"/>
    <sortCondition ref="B2:B11"/>
  </sortState>
  <tableColumns count="5">
    <tableColumn id="1" xr3:uid="{5D82E60F-D51F-439C-B711-C2C79094D6A4}" name="lookupKey"/>
    <tableColumn id="2" xr3:uid="{E9158A95-B0A9-4A1C-8220-C8740D7DCB02}" name="lookupValue"/>
    <tableColumn id="3" xr3:uid="{C9474514-B2F4-465C-A893-1F488D3E099B}" name="parentKey"/>
    <tableColumn id="4" xr3:uid="{B74F99FA-D0AD-44AA-AE3A-14752CE8FD4D}" name="parentDescription"/>
    <tableColumn id="5" xr3:uid="{562019E0-7A8B-4840-8111-847718A91A1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A08F0D3-7457-4785-BE0B-2F6996080D39}" name="passage_material" displayName="passage_material" ref="A1:E10" totalsRowShown="0" headerRowDxfId="238" headerRowBorderDxfId="237" tableBorderDxfId="236">
  <autoFilter ref="A1:E10" xr:uid="{7A08F0D3-7457-4785-BE0B-2F6996080D39}"/>
  <sortState xmlns:xlrd2="http://schemas.microsoft.com/office/spreadsheetml/2017/richdata2" ref="A2:E10">
    <sortCondition ref="C2:C10"/>
    <sortCondition ref="D2:D10"/>
    <sortCondition ref="B2:B10"/>
  </sortState>
  <tableColumns count="5">
    <tableColumn id="1" xr3:uid="{392A619B-A156-4264-90BC-F976F55D580C}" name="lookupKey"/>
    <tableColumn id="2" xr3:uid="{26DB9E3A-8089-472D-8FA8-25D242D45DAC}" name="lookupValue"/>
    <tableColumn id="3" xr3:uid="{ECDA0E11-D6B5-4CF0-8EA5-DA6235D9CEEC}" name="parentKey"/>
    <tableColumn id="4" xr3:uid="{0FDDF79F-DD04-4A35-A546-6448E23B172C}" name="parentDescription"/>
    <tableColumn id="5" xr3:uid="{72BC9747-5B65-48B2-8A6E-A14F503CD6B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548AF33-4A82-47DD-8D49-3D31365AE37E}" name="invert_material" displayName="invert_material" ref="A1:E7" totalsRowShown="0" headerRowDxfId="235" headerRowBorderDxfId="234" tableBorderDxfId="233">
  <autoFilter ref="A1:E7" xr:uid="{9548AF33-4A82-47DD-8D49-3D31365AE37E}"/>
  <sortState xmlns:xlrd2="http://schemas.microsoft.com/office/spreadsheetml/2017/richdata2" ref="A2:E7">
    <sortCondition ref="C2:C7"/>
    <sortCondition ref="D2:D7"/>
    <sortCondition ref="B2:B7"/>
  </sortState>
  <tableColumns count="5">
    <tableColumn id="1" xr3:uid="{49DB9A11-C4FA-44EF-9E63-1C3D555B5D5A}" name="lookupKey"/>
    <tableColumn id="2" xr3:uid="{B3E9B694-56EA-41BB-9323-174226598063}" name="lookupValue"/>
    <tableColumn id="3" xr3:uid="{6773665A-ED28-4286-936D-BF0DAF573125}" name="parentKey"/>
    <tableColumn id="4" xr3:uid="{D715A656-EA6D-4F74-96F9-00B8E400E805}" name="parentDescription"/>
    <tableColumn id="5" xr3:uid="{16B73F03-F90D-4609-9E0F-974CF6D3358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5101071-6FD1-4B4D-8269-01FB49EE3B49}" name="deck_material" displayName="deck_material" ref="A1:E13" totalsRowShown="0" headerRowDxfId="232" headerRowBorderDxfId="231" tableBorderDxfId="230">
  <autoFilter ref="A1:E13" xr:uid="{F5101071-6FD1-4B4D-8269-01FB49EE3B49}"/>
  <sortState xmlns:xlrd2="http://schemas.microsoft.com/office/spreadsheetml/2017/richdata2" ref="A2:E13">
    <sortCondition ref="C2:C13"/>
    <sortCondition ref="D2:D13"/>
    <sortCondition ref="B2:B13"/>
  </sortState>
  <tableColumns count="5">
    <tableColumn id="1" xr3:uid="{CED62A12-F8A2-4BB4-89B2-A6598F27724F}" name="lookupKey"/>
    <tableColumn id="2" xr3:uid="{C3C9FB37-CD3E-4FFB-BCAA-F5D5184ECE66}" name="lookupValue"/>
    <tableColumn id="3" xr3:uid="{A5AF3D7E-C58D-4A73-BB08-2EEFD5DAAD05}" name="parentKey"/>
    <tableColumn id="4" xr3:uid="{DB77EF3A-681C-4568-BC83-18F72C3A7341}" name="parentDescription"/>
    <tableColumn id="5" xr3:uid="{D52811CF-8F66-46C5-A64C-95ED8FEBC6B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526A41B-46A7-4CE6-9B76-24AB8FAA35EF}" name="barrier_rail_material" displayName="barrier_rail_material" ref="A1:E8" totalsRowShown="0" headerRowDxfId="229" headerRowBorderDxfId="228" tableBorderDxfId="227">
  <autoFilter ref="A1:E8" xr:uid="{9526A41B-46A7-4CE6-9B76-24AB8FAA35EF}"/>
  <sortState xmlns:xlrd2="http://schemas.microsoft.com/office/spreadsheetml/2017/richdata2" ref="A2:E8">
    <sortCondition ref="C2:C8"/>
    <sortCondition ref="D2:D8"/>
    <sortCondition ref="B2:B8"/>
  </sortState>
  <tableColumns count="5">
    <tableColumn id="1" xr3:uid="{32FC611D-E552-486D-8E7C-FB06BB90DB43}" name="lookupKey"/>
    <tableColumn id="2" xr3:uid="{DB890EED-3E85-4CB8-93A5-D29DC4E225C3}" name="lookupValue"/>
    <tableColumn id="3" xr3:uid="{B1245AB2-6EA3-4383-B80A-6AB4BFB03F6D}" name="parentKey"/>
    <tableColumn id="4" xr3:uid="{0B06ECE7-B818-47E1-8BF1-8DA472377C51}" name="parentDescription"/>
    <tableColumn id="5" xr3:uid="{05753E3C-D74F-466F-9D77-8BC7F0BF860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C587A69-7F76-424B-BB99-A01CE3C1B608}" name="barrier_post_material" displayName="barrier_post_material" ref="A1:E6" totalsRowShown="0" headerRowDxfId="226" headerRowBorderDxfId="225" tableBorderDxfId="224">
  <autoFilter ref="A1:E6" xr:uid="{5C587A69-7F76-424B-BB99-A01CE3C1B608}"/>
  <sortState xmlns:xlrd2="http://schemas.microsoft.com/office/spreadsheetml/2017/richdata2" ref="A2:E6">
    <sortCondition ref="C2:C6"/>
    <sortCondition ref="D2:D6"/>
    <sortCondition ref="B2:B6"/>
  </sortState>
  <tableColumns count="5">
    <tableColumn id="1" xr3:uid="{1BC52AF5-2AA2-4D30-B90D-414A99B516A5}" name="lookupKey"/>
    <tableColumn id="2" xr3:uid="{A11A7B10-5FA8-416F-B8DE-7F08BC37C169}" name="lookupValue"/>
    <tableColumn id="3" xr3:uid="{D5D00839-17A8-4839-AA2A-FDB485015C8E}" name="parentKey"/>
    <tableColumn id="4" xr3:uid="{512DD19E-B3B8-4FC9-AFCB-A394DD32F147}" name="parentDescription"/>
    <tableColumn id="5" xr3:uid="{C5EA1662-576D-4491-804E-06308D22824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74C90EE-7263-41B7-AB6A-FFD85BCB7CC0}" name="shelter_seat_material" displayName="shelter_seat_material" ref="A1:E12" totalsRowShown="0" headerRowDxfId="223" headerRowBorderDxfId="222" tableBorderDxfId="221">
  <autoFilter ref="A1:E12" xr:uid="{474C90EE-7263-41B7-AB6A-FFD85BCB7CC0}"/>
  <sortState xmlns:xlrd2="http://schemas.microsoft.com/office/spreadsheetml/2017/richdata2" ref="A2:E12">
    <sortCondition ref="C2:C12"/>
    <sortCondition ref="D2:D12"/>
    <sortCondition ref="B2:B12"/>
  </sortState>
  <tableColumns count="5">
    <tableColumn id="1" xr3:uid="{60BA2CD4-AC97-4F86-8E69-AA15D94A68EC}" name="lookupKey"/>
    <tableColumn id="2" xr3:uid="{8D2886D6-45E6-44AD-8344-97AB90482355}" name="lookupValue"/>
    <tableColumn id="3" xr3:uid="{E3935902-DC2E-4D3F-8199-0A7EBC86A207}" name="parentKey"/>
    <tableColumn id="4" xr3:uid="{3B492FBD-6C25-4AB6-9299-E566A3E873F1}" name="parentDescription"/>
    <tableColumn id="5" xr3:uid="{A79E45C9-7867-405C-85FA-EED466679DC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7799A97-577E-43CF-AE23-E810298400CF}" name="shelter_material" displayName="shelter_material" ref="A1:E22" totalsRowShown="0" headerRowDxfId="220" headerRowBorderDxfId="219" tableBorderDxfId="218">
  <autoFilter ref="A1:E22" xr:uid="{87799A97-577E-43CF-AE23-E810298400CF}"/>
  <sortState xmlns:xlrd2="http://schemas.microsoft.com/office/spreadsheetml/2017/richdata2" ref="A2:E22">
    <sortCondition ref="C2:C22"/>
    <sortCondition ref="D2:D22"/>
    <sortCondition ref="B2:B22"/>
  </sortState>
  <tableColumns count="5">
    <tableColumn id="1" xr3:uid="{619CCC35-F79D-4CAC-AC49-444DC30C4CC5}" name="lookupKey"/>
    <tableColumn id="2" xr3:uid="{F7AF51EC-0466-493C-A4E1-C358703B8460}" name="lookupValue"/>
    <tableColumn id="3" xr3:uid="{3CD16AD3-A84F-4B8D-8645-EF9ADE324531}" name="parentKey"/>
    <tableColumn id="4" xr3:uid="{98B9FA3A-8548-4123-BA4E-8CB539FADABC}" name="parentDescription"/>
    <tableColumn id="5" xr3:uid="{CEBB27C1-598B-49CA-907B-DDA7D8BC7E1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DC664E5-B331-4B1D-A4A5-CF50F67A6B8F}" name="seating_material" displayName="seating_material" ref="A1:E15" totalsRowShown="0" headerRowDxfId="217" headerRowBorderDxfId="216" tableBorderDxfId="215">
  <autoFilter ref="A1:E15" xr:uid="{CDC664E5-B331-4B1D-A4A5-CF50F67A6B8F}"/>
  <sortState xmlns:xlrd2="http://schemas.microsoft.com/office/spreadsheetml/2017/richdata2" ref="A2:E15">
    <sortCondition ref="C2:C15"/>
    <sortCondition ref="D2:D15"/>
    <sortCondition ref="B2:B15"/>
  </sortState>
  <tableColumns count="5">
    <tableColumn id="1" xr3:uid="{AF808C80-8D88-41D8-994C-66012EB2F6DB}" name="lookupKey"/>
    <tableColumn id="2" xr3:uid="{77190FF9-95B1-42C1-B17F-CD0D4A2BECBD}" name="lookupValue"/>
    <tableColumn id="3" xr3:uid="{B9769B4B-C39E-4283-ADD5-C3A07775AAEF}" name="parentKey"/>
    <tableColumn id="4" xr3:uid="{519158C7-6837-4AA5-AC00-D6074433A8FA}" name="parentDescription"/>
    <tableColumn id="5" xr3:uid="{20DD0BDD-F209-4336-973C-36917FD9BDC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4129AB9-B37D-44B5-BB57-0D4851EA1300}" name="rubbish_bin_material" displayName="rubbish_bin_material" ref="A1:E9" totalsRowShown="0" headerRowDxfId="214" headerRowBorderDxfId="213" tableBorderDxfId="212">
  <autoFilter ref="A1:E9" xr:uid="{94129AB9-B37D-44B5-BB57-0D4851EA1300}"/>
  <sortState xmlns:xlrd2="http://schemas.microsoft.com/office/spreadsheetml/2017/richdata2" ref="A2:E9">
    <sortCondition ref="C2:C9"/>
    <sortCondition ref="D2:D9"/>
    <sortCondition ref="B2:B9"/>
  </sortState>
  <tableColumns count="5">
    <tableColumn id="1" xr3:uid="{BEB9C89A-C7D0-4E82-A45A-65A53BC6337D}" name="lookupKey"/>
    <tableColumn id="2" xr3:uid="{0906CC7F-C655-4BFD-BCDC-A62C29E33EEB}" name="lookupValue"/>
    <tableColumn id="3" xr3:uid="{DED79E3A-764E-432C-A990-83A3DDB8F404}" name="parentKey"/>
    <tableColumn id="4" xr3:uid="{D6FB0C54-5714-41A3-9E63-4D9D8C0F509A}" name="parentDescription"/>
    <tableColumn id="5" xr3:uid="{4A801455-EE13-4A23-BC1E-0FC44A5B7B7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A0E313C-8ADF-43E3-A2CE-E71F5007C34E}" name="planting_structure_material" displayName="planting_structure_material" ref="A1:E15" totalsRowShown="0" headerRowDxfId="211" headerRowBorderDxfId="210" tableBorderDxfId="209">
  <autoFilter ref="A1:E15" xr:uid="{BA0E313C-8ADF-43E3-A2CE-E71F5007C34E}"/>
  <sortState xmlns:xlrd2="http://schemas.microsoft.com/office/spreadsheetml/2017/richdata2" ref="A2:E15">
    <sortCondition ref="C2:C15"/>
    <sortCondition ref="D2:D15"/>
    <sortCondition ref="B2:B15"/>
  </sortState>
  <tableColumns count="5">
    <tableColumn id="1" xr3:uid="{3A9F8D8A-F597-4AC2-9424-3D7533403C7B}" name="lookupKey"/>
    <tableColumn id="2" xr3:uid="{1B9D2833-B190-4DA8-A69D-1B772E07A309}" name="lookupValue"/>
    <tableColumn id="3" xr3:uid="{6CE13297-E7B1-4DE5-818F-8678581BFFF4}" name="parentKey"/>
    <tableColumn id="4" xr3:uid="{5377F2EA-665F-48E8-8355-CCAF44734969}" name="parentDescription"/>
    <tableColumn id="5" xr3:uid="{4F8067FE-A86B-493A-947C-2601F72A9A2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AD183FFF-4376-4739-B42D-4ED67548875E}" name="cultural_installation_material" displayName="cultural_installation_material" ref="A1:E15" totalsRowShown="0" headerRowDxfId="208" headerRowBorderDxfId="207" tableBorderDxfId="206">
  <autoFilter ref="A1:E15" xr:uid="{AD183FFF-4376-4739-B42D-4ED67548875E}"/>
  <sortState xmlns:xlrd2="http://schemas.microsoft.com/office/spreadsheetml/2017/richdata2" ref="A2:E15">
    <sortCondition ref="C2:C15"/>
    <sortCondition ref="D2:D15"/>
    <sortCondition ref="B2:B15"/>
  </sortState>
  <tableColumns count="5">
    <tableColumn id="1" xr3:uid="{53B04CEC-00DD-4CA4-BFCB-0056F6435BC8}" name="lookupKey"/>
    <tableColumn id="2" xr3:uid="{DC16BCB0-8090-4ABE-A8F0-09B6C02FF38F}" name="lookupValue"/>
    <tableColumn id="3" xr3:uid="{A0BB1BF6-84EE-4FBE-9E6C-ECEA57282B18}" name="parentKey"/>
    <tableColumn id="4" xr3:uid="{23F609C3-2321-47CE-9051-133064E0D5B2}" name="parentDescription"/>
    <tableColumn id="5" xr3:uid="{615B5B9E-19CD-4338-BF2A-D7A37176CB0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79C040E-AF08-44DA-A08C-534F6BC83003}" name="cycle_amenity_material" displayName="cycle_amenity_material" ref="A1:E11" totalsRowShown="0" headerRowDxfId="205" headerRowBorderDxfId="204" tableBorderDxfId="203">
  <autoFilter ref="A1:E11" xr:uid="{179C040E-AF08-44DA-A08C-534F6BC83003}"/>
  <sortState xmlns:xlrd2="http://schemas.microsoft.com/office/spreadsheetml/2017/richdata2" ref="A2:E11">
    <sortCondition ref="C2:C11"/>
    <sortCondition ref="D2:D11"/>
    <sortCondition ref="B2:B11"/>
  </sortState>
  <tableColumns count="5">
    <tableColumn id="1" xr3:uid="{ADDE89E5-99E2-45A4-97A5-047EA19AA3AC}" name="lookupKey"/>
    <tableColumn id="2" xr3:uid="{A67D5F45-5E9E-45DD-9AE7-B7D264B31BEE}" name="lookupValue"/>
    <tableColumn id="3" xr3:uid="{67A4F68A-0C14-4797-9ABE-63DFD98D65FA}" name="parentKey"/>
    <tableColumn id="4" xr3:uid="{D4C46B0E-8968-4180-BD8F-0DB0C3259B45}" name="parentDescription"/>
    <tableColumn id="5" xr3:uid="{A8FD5E86-8AFC-46F7-81F6-36BAC17A643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557EF99-8F0E-4B30-98CF-2F316D215DE7}" name="wall_material" displayName="wall_material" ref="A1:E16" totalsRowShown="0" headerRowDxfId="202" headerRowBorderDxfId="201" tableBorderDxfId="200">
  <autoFilter ref="A1:E16" xr:uid="{1557EF99-8F0E-4B30-98CF-2F316D215DE7}"/>
  <sortState xmlns:xlrd2="http://schemas.microsoft.com/office/spreadsheetml/2017/richdata2" ref="A2:E16">
    <sortCondition ref="C2:C16"/>
    <sortCondition ref="D2:D16"/>
    <sortCondition ref="B2:B16"/>
  </sortState>
  <tableColumns count="5">
    <tableColumn id="1" xr3:uid="{554F1525-17E1-440D-AFCC-42ABCF9B0758}" name="lookupKey"/>
    <tableColumn id="2" xr3:uid="{2AEED4B7-E31A-468B-8598-23241B8A8CAC}" name="lookupValue"/>
    <tableColumn id="3" xr3:uid="{357D781E-5E7A-4850-8747-85FD5607E9A4}" name="parentKey"/>
    <tableColumn id="4" xr3:uid="{3727FE3E-1893-4649-BC2E-3351EC5E40A4}" name="parentDescription"/>
    <tableColumn id="5" xr3:uid="{2E0EDE12-C108-4632-99C5-6D52864612B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E8E882B-1B7C-4E40-B1A1-B107A4F95C7A}" name="rail_material" displayName="rail_material" ref="A1:E7" totalsRowShown="0" headerRowDxfId="199" headerRowBorderDxfId="198" tableBorderDxfId="197">
  <autoFilter ref="A1:E7" xr:uid="{8E8E882B-1B7C-4E40-B1A1-B107A4F95C7A}"/>
  <sortState xmlns:xlrd2="http://schemas.microsoft.com/office/spreadsheetml/2017/richdata2" ref="A2:E7">
    <sortCondition ref="C2:C7"/>
    <sortCondition ref="D2:D7"/>
    <sortCondition ref="B2:B7"/>
  </sortState>
  <tableColumns count="5">
    <tableColumn id="1" xr3:uid="{FFE8467D-39D2-4FBC-95F3-C7ED909C307C}" name="lookupKey"/>
    <tableColumn id="2" xr3:uid="{80F9176C-540B-449D-84B0-B792F3560175}" name="lookupValue"/>
    <tableColumn id="3" xr3:uid="{7D851A68-23D2-4681-9044-9717CB08308A}" name="parentKey"/>
    <tableColumn id="4" xr3:uid="{20845159-BF30-495D-91D1-FF363202C929}" name="parentDescription"/>
    <tableColumn id="5" xr3:uid="{30E59032-679E-413B-BD56-D772F794032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DC9B5A4-31C0-490B-ABA8-B07BDC8077C9}" name="cattle_stop_material" displayName="cattle_stop_material" ref="A1:E7" totalsRowShown="0" headerRowDxfId="196" headerRowBorderDxfId="195" tableBorderDxfId="194">
  <autoFilter ref="A1:E7" xr:uid="{1DC9B5A4-31C0-490B-ABA8-B07BDC8077C9}"/>
  <sortState xmlns:xlrd2="http://schemas.microsoft.com/office/spreadsheetml/2017/richdata2" ref="A2:E7">
    <sortCondition ref="C2:C7"/>
    <sortCondition ref="D2:D7"/>
    <sortCondition ref="B2:B7"/>
  </sortState>
  <tableColumns count="5">
    <tableColumn id="1" xr3:uid="{83F23040-24D1-4014-955C-76C1110D7F40}" name="lookupKey"/>
    <tableColumn id="2" xr3:uid="{F10DCA45-BFCC-4395-AE32-02FD68A95BCF}" name="lookupValue"/>
    <tableColumn id="3" xr3:uid="{ACEE27A4-67E8-418E-A2D3-53B07084429E}" name="parentKey"/>
    <tableColumn id="4" xr3:uid="{39BE3A96-1306-4087-A7C5-E4431B92BC8F}" name="parentDescription"/>
    <tableColumn id="5" xr3:uid="{9A17945B-365A-42FC-8201-D29C4AD9E1C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8CB9ABA-2606-479D-973A-2026D8FBDF32}" name="bollard_material" displayName="bollard_material" ref="A1:E10" totalsRowShown="0" headerRowDxfId="193" headerRowBorderDxfId="192" tableBorderDxfId="191">
  <autoFilter ref="A1:E10" xr:uid="{D8CB9ABA-2606-479D-973A-2026D8FBDF32}"/>
  <sortState xmlns:xlrd2="http://schemas.microsoft.com/office/spreadsheetml/2017/richdata2" ref="A2:E10">
    <sortCondition ref="C2:C10"/>
    <sortCondition ref="D2:D10"/>
    <sortCondition ref="B2:B10"/>
  </sortState>
  <tableColumns count="5">
    <tableColumn id="1" xr3:uid="{DC8CF202-455D-4735-9528-F9D70BF95336}" name="lookupKey"/>
    <tableColumn id="2" xr3:uid="{6F9D8E5F-37B8-47BE-B3EE-7F7D675770DE}" name="lookupValue"/>
    <tableColumn id="3" xr3:uid="{20110F51-8663-4542-B886-654A35515514}" name="parentKey"/>
    <tableColumn id="4" xr3:uid="{456DC40C-7866-44B1-BABA-DA8125CF86A6}" name="parentDescription"/>
    <tableColumn id="5" xr3:uid="{E68CC3F6-6035-4540-9FC1-CEC73E4EA65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20953DA-24E7-4ACA-8A7B-C9BFAAC30E45}" name="ud_water_structure_type" displayName="ud_water_structure_type" ref="A1:E8" totalsRowShown="0" headerRowDxfId="190" headerRowBorderDxfId="189" tableBorderDxfId="188">
  <autoFilter ref="A1:E8" xr:uid="{D20953DA-24E7-4ACA-8A7B-C9BFAAC30E45}"/>
  <sortState xmlns:xlrd2="http://schemas.microsoft.com/office/spreadsheetml/2017/richdata2" ref="A2:E8">
    <sortCondition ref="C2:C8"/>
    <sortCondition ref="D2:D8"/>
    <sortCondition ref="B2:B8"/>
  </sortState>
  <tableColumns count="5">
    <tableColumn id="1" xr3:uid="{E507D4D5-F9DA-4C89-8DB2-57E2B569AA0A}" name="lookupKey"/>
    <tableColumn id="2" xr3:uid="{0C99F204-AC26-4EC0-B77F-1C33F637F1BA}" name="lookupValue"/>
    <tableColumn id="3" xr3:uid="{7FF2F96E-1303-445C-8B4E-E20D906F9637}" name="parentKey"/>
    <tableColumn id="4" xr3:uid="{BBDB0271-EC21-4E33-A760-3B2C81946BB8}" name="parentDescription"/>
    <tableColumn id="5" xr3:uid="{B5DDCCBB-5330-4076-93F0-26406EE8C56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9FEC467-E136-43D5-8A02-3FBC25656941}" name="ud_ground_cover_type" displayName="ud_ground_cover_type" ref="A1:E4" totalsRowShown="0" headerRowDxfId="187" headerRowBorderDxfId="186" tableBorderDxfId="185">
  <autoFilter ref="A1:E4" xr:uid="{29FEC467-E136-43D5-8A02-3FBC25656941}"/>
  <sortState xmlns:xlrd2="http://schemas.microsoft.com/office/spreadsheetml/2017/richdata2" ref="A2:E4">
    <sortCondition ref="C2:C4"/>
    <sortCondition ref="D2:D4"/>
    <sortCondition ref="B2:B4"/>
  </sortState>
  <tableColumns count="5">
    <tableColumn id="1" xr3:uid="{8F7EDC95-6B67-43FB-9378-EB758533E0BD}" name="lookupKey"/>
    <tableColumn id="2" xr3:uid="{B7FFE683-AA7A-411B-A7F2-B7B4CCFF025F}" name="lookupValue"/>
    <tableColumn id="3" xr3:uid="{C0F834F5-BD98-465C-A525-763B3DEA7F06}" name="parentKey"/>
    <tableColumn id="4" xr3:uid="{CF958048-7D06-43D6-8CE1-1BCA9072BDE5}" name="parentDescription"/>
    <tableColumn id="5" xr3:uid="{A00999A7-CD91-4FC3-9A64-EA78C96A873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73E7176-F52E-4E81-9400-164F682612D3}" name="ud_water_area_type" displayName="ud_water_area_type" ref="A1:E3" totalsRowShown="0" headerRowDxfId="184" headerRowBorderDxfId="183" tableBorderDxfId="182">
  <autoFilter ref="A1:E3" xr:uid="{473E7176-F52E-4E81-9400-164F682612D3}"/>
  <sortState xmlns:xlrd2="http://schemas.microsoft.com/office/spreadsheetml/2017/richdata2" ref="A2:E3">
    <sortCondition ref="C2:C3"/>
    <sortCondition ref="D2:D3"/>
    <sortCondition ref="B2:B3"/>
  </sortState>
  <tableColumns count="5">
    <tableColumn id="1" xr3:uid="{BA06066F-7BCE-4AC5-B39B-C65E10490E61}" name="lookupKey"/>
    <tableColumn id="2" xr3:uid="{544D9516-071B-4BC2-B2DB-C3F7EACBF8A9}" name="lookupValue"/>
    <tableColumn id="3" xr3:uid="{35980A14-81D5-4584-AA0C-6C46AF1BF5B7}" name="parentKey"/>
    <tableColumn id="4" xr3:uid="{D548141A-5959-4FE0-B41B-53FAB1EE5846}" name="parentDescription"/>
    <tableColumn id="5" xr3:uid="{52C63D48-E66E-42DF-8584-B1AED72E1D4D}"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A341372-4B6A-433E-92EC-B07EE4D9662B}" name="ar_asset_state" displayName="ar_asset_state" ref="A1:E5" totalsRowShown="0" headerRowDxfId="181" headerRowBorderDxfId="180" tableBorderDxfId="179">
  <autoFilter ref="A1:E5" xr:uid="{3A341372-4B6A-433E-92EC-B07EE4D9662B}"/>
  <sortState xmlns:xlrd2="http://schemas.microsoft.com/office/spreadsheetml/2017/richdata2" ref="A2:E5">
    <sortCondition ref="C2:C5"/>
    <sortCondition ref="D2:D5"/>
    <sortCondition ref="B2:B5"/>
  </sortState>
  <tableColumns count="5">
    <tableColumn id="1" xr3:uid="{BD2A52C0-0D49-44E1-B998-6A4A5EBE3E27}" name="lookupKey"/>
    <tableColumn id="2" xr3:uid="{260892EC-0748-4A16-BED5-AE98F4979E96}" name="lookupValue"/>
    <tableColumn id="3" xr3:uid="{6CCF52B1-0C28-4FA2-A804-F453A218E8F8}" name="parentKey"/>
    <tableColumn id="4" xr3:uid="{2C6AB491-227A-4D82-B56F-0FC51E8E4774}" name="parentDescription"/>
    <tableColumn id="5" xr3:uid="{AA5E5034-1DB0-4900-9E90-C87AF3D09D6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EB7B150-6790-4BD4-9215-3C748A4F0E04}" name="ud_valve_type" displayName="ud_valve_type" ref="A1:E17" totalsRowShown="0" headerRowDxfId="178" headerRowBorderDxfId="177" tableBorderDxfId="176">
  <autoFilter ref="A1:E17" xr:uid="{2EB7B150-6790-4BD4-9215-3C748A4F0E04}"/>
  <sortState xmlns:xlrd2="http://schemas.microsoft.com/office/spreadsheetml/2017/richdata2" ref="A2:E17">
    <sortCondition ref="C2:C17"/>
    <sortCondition ref="D2:D17"/>
    <sortCondition ref="B2:B17"/>
  </sortState>
  <tableColumns count="5">
    <tableColumn id="1" xr3:uid="{C6E0626F-7545-47FA-9418-220CC9145A91}" name="lookupKey"/>
    <tableColumn id="2" xr3:uid="{A5377A99-7D94-4977-ACA7-CD11C4A582DA}" name="lookupValue"/>
    <tableColumn id="3" xr3:uid="{16C84D34-6188-4FC2-933B-EC35DBD6D901}" name="parentKey"/>
    <tableColumn id="4" xr3:uid="{3396A874-2293-4104-A1E9-289788449076}" name="parentDescription"/>
    <tableColumn id="5" xr3:uid="{E2F22935-D97E-4250-BAA7-AAA4CFE9B8D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C7AAA1B-EFF9-43A6-A97B-781190F8C96A}" name="ud_valve_purpose" displayName="ud_valve_purpose" ref="A1:E6" totalsRowShown="0" headerRowDxfId="175" headerRowBorderDxfId="174" tableBorderDxfId="173">
  <autoFilter ref="A1:E6" xr:uid="{8C7AAA1B-EFF9-43A6-A97B-781190F8C96A}"/>
  <sortState xmlns:xlrd2="http://schemas.microsoft.com/office/spreadsheetml/2017/richdata2" ref="A2:E6">
    <sortCondition ref="C2:C6"/>
    <sortCondition ref="D2:D6"/>
    <sortCondition ref="B2:B6"/>
  </sortState>
  <tableColumns count="5">
    <tableColumn id="1" xr3:uid="{E827957A-B96F-4A85-B0BE-496FD8C8D103}" name="lookupKey"/>
    <tableColumn id="2" xr3:uid="{8F1EC431-B0A3-4B05-A643-851F548AFBB0}" name="lookupValue"/>
    <tableColumn id="3" xr3:uid="{3DC67579-775B-44FF-B2D3-964948B89773}" name="parentKey"/>
    <tableColumn id="4" xr3:uid="{E92906F6-7D1C-49D9-B61D-5A5236D8C1F4}" name="parentDescription"/>
    <tableColumn id="5" xr3:uid="{3F46C5A1-E04F-40C9-9BF6-C636C1E2E2D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190C3C1-D38E-44C8-8EA7-8B607EFA9D31}" name="ud_amds_table_list" displayName="ud_amds_table_list" ref="A1:E91" totalsRowShown="0" headerRowDxfId="172" headerRowBorderDxfId="171" tableBorderDxfId="170">
  <autoFilter ref="A1:E91" xr:uid="{5190C3C1-D38E-44C8-8EA7-8B607EFA9D31}"/>
  <sortState xmlns:xlrd2="http://schemas.microsoft.com/office/spreadsheetml/2017/richdata2" ref="A2:E91">
    <sortCondition ref="C2:C91"/>
    <sortCondition ref="D2:D91"/>
    <sortCondition ref="B2:B91"/>
  </sortState>
  <tableColumns count="5">
    <tableColumn id="1" xr3:uid="{C282142E-E497-424A-B899-3F9484B35FB3}" name="lookupKey"/>
    <tableColumn id="2" xr3:uid="{E1A23CCC-F72D-4F5A-8CD1-57733DB92999}" name="lookupValue"/>
    <tableColumn id="3" xr3:uid="{166B9467-0876-4599-BF75-FF663A2316F1}" name="parentKey"/>
    <tableColumn id="4" xr3:uid="{9E878BA8-5A1C-4DB9-AB01-1C3FDE8DF3D3}" name="parentDescription"/>
    <tableColumn id="5" xr3:uid="{143796C2-015B-4080-8A58-44DABB52560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22A2EC5-DE25-45F1-B55B-18DE12D8A8C8}" name="ud_design_loading" displayName="ud_design_loading" ref="A1:E11" totalsRowShown="0" headerRowDxfId="169" headerRowBorderDxfId="168" tableBorderDxfId="167">
  <autoFilter ref="A1:E11" xr:uid="{722A2EC5-DE25-45F1-B55B-18DE12D8A8C8}"/>
  <sortState xmlns:xlrd2="http://schemas.microsoft.com/office/spreadsheetml/2017/richdata2" ref="A2:E11">
    <sortCondition ref="C2:C11"/>
    <sortCondition ref="D2:D11"/>
    <sortCondition ref="B2:B11"/>
  </sortState>
  <tableColumns count="5">
    <tableColumn id="1" xr3:uid="{DA249CBE-D79B-4348-97E0-CC8C0072212F}" name="lookupKey"/>
    <tableColumn id="2" xr3:uid="{71451C20-FC74-49A2-8717-97880879C990}" name="lookupValue"/>
    <tableColumn id="3" xr3:uid="{EBEBB52B-CDAB-49C6-90E5-CF328F35B69E}" name="parentKey"/>
    <tableColumn id="4" xr3:uid="{1962EA06-6F15-41DD-9B32-57DF41261AC8}" name="parentDescription"/>
    <tableColumn id="5" xr3:uid="{ECC33082-2EDE-456D-A45D-73C9221F1DF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9F33C99-0792-4A73-9A53-C20EDB3F18D2}" name="ud_carried_function" displayName="ud_carried_function" ref="A1:E16" totalsRowShown="0" headerRowDxfId="166" headerRowBorderDxfId="165" tableBorderDxfId="164">
  <autoFilter ref="A1:E16" xr:uid="{59F33C99-0792-4A73-9A53-C20EDB3F18D2}"/>
  <sortState xmlns:xlrd2="http://schemas.microsoft.com/office/spreadsheetml/2017/richdata2" ref="A2:E16">
    <sortCondition ref="C2:C16"/>
    <sortCondition ref="D2:D16"/>
    <sortCondition ref="B2:B16"/>
  </sortState>
  <tableColumns count="5">
    <tableColumn id="1" xr3:uid="{037E3E80-1C26-4EB8-8762-84CCB87BBBD0}" name="lookupKey"/>
    <tableColumn id="2" xr3:uid="{7EB6E582-7720-4A74-81F2-6206BC93847C}" name="lookupValue"/>
    <tableColumn id="3" xr3:uid="{006459EA-FB6A-42AC-AA96-E39551DAE70A}" name="parentKey"/>
    <tableColumn id="4" xr3:uid="{F0C61362-3D2D-474F-ADE3-4E11BB325C50}" name="parentDescription"/>
    <tableColumn id="5" xr3:uid="{B9D1768F-2ECC-459C-9C21-BFE6F9885BD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052CD90-BA0A-4846-88D4-9F211AEBDA4A}" name="ud_culvert_alignment" displayName="ud_culvert_alignment" ref="A1:E4" totalsRowShown="0" headerRowDxfId="163" headerRowBorderDxfId="162" tableBorderDxfId="161">
  <autoFilter ref="A1:E4" xr:uid="{2052CD90-BA0A-4846-88D4-9F211AEBDA4A}"/>
  <sortState xmlns:xlrd2="http://schemas.microsoft.com/office/spreadsheetml/2017/richdata2" ref="A2:E4">
    <sortCondition ref="C2:C4"/>
    <sortCondition ref="D2:D4"/>
    <sortCondition ref="B2:B4"/>
  </sortState>
  <tableColumns count="5">
    <tableColumn id="1" xr3:uid="{2575009F-9C52-43E0-8F6E-342D4EB6E8B8}" name="lookupKey"/>
    <tableColumn id="2" xr3:uid="{F565B8B2-E88D-4323-87FC-C3F12CFC898A}" name="lookupValue"/>
    <tableColumn id="3" xr3:uid="{441DE83F-D484-4BFE-AF5C-3D5593C4BAF9}" name="parentKey"/>
    <tableColumn id="4" xr3:uid="{376A51E3-F543-46ED-B65D-912BF4F599BE}" name="parentDescription"/>
    <tableColumn id="5" xr3:uid="{19AD4D1B-D4D1-40EF-85BD-36D6951C50AB}"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C8D4DE3-2A45-4E3C-AC70-33E6B35E3A93}" name="ud_culvert_slope" displayName="ud_culvert_slope" ref="A1:E4" totalsRowShown="0" headerRowDxfId="160" headerRowBorderDxfId="159" tableBorderDxfId="158">
  <autoFilter ref="A1:E4" xr:uid="{AC8D4DE3-2A45-4E3C-AC70-33E6B35E3A93}"/>
  <sortState xmlns:xlrd2="http://schemas.microsoft.com/office/spreadsheetml/2017/richdata2" ref="A2:E4">
    <sortCondition ref="C2:C4"/>
    <sortCondition ref="D2:D4"/>
    <sortCondition ref="B2:B4"/>
  </sortState>
  <tableColumns count="5">
    <tableColumn id="1" xr3:uid="{B6D39169-8184-436F-9222-BE13D91BD94A}" name="lookupKey"/>
    <tableColumn id="2" xr3:uid="{55F5FF0D-03FD-4FFA-ACCF-5187D042A08B}" name="lookupValue"/>
    <tableColumn id="3" xr3:uid="{1F199D1A-0F40-4A31-82DA-C5AE5736A389}" name="parentKey"/>
    <tableColumn id="4" xr3:uid="{130375C5-F0C1-49A4-A103-1EBDD606285A}" name="parentDescription"/>
    <tableColumn id="5" xr3:uid="{239C61EB-776E-4B3C-B836-254A834F725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D1023E4-27FA-403A-9356-D964AC9C17A2}" name="ud_bed_substrate" displayName="ud_bed_substrate" ref="A1:E4" totalsRowShown="0" headerRowDxfId="157" headerRowBorderDxfId="156" tableBorderDxfId="155">
  <autoFilter ref="A1:E4" xr:uid="{8D1023E4-27FA-403A-9356-D964AC9C17A2}"/>
  <sortState xmlns:xlrd2="http://schemas.microsoft.com/office/spreadsheetml/2017/richdata2" ref="A2:E4">
    <sortCondition ref="C2:C4"/>
    <sortCondition ref="D2:D4"/>
    <sortCondition ref="B2:B4"/>
  </sortState>
  <tableColumns count="5">
    <tableColumn id="1" xr3:uid="{1F0101F6-FBA5-4BD4-AB8D-A44C8C5CFAFF}" name="lookupKey"/>
    <tableColumn id="2" xr3:uid="{274F8679-B3EF-4A8F-85EF-781DD50ADDA7}" name="lookupValue"/>
    <tableColumn id="3" xr3:uid="{64988F68-2551-45E7-93D4-FE6AFCCB022C}" name="parentKey"/>
    <tableColumn id="4" xr3:uid="{76FDBC8D-5C5F-4BB7-97F1-75A23E72FA9B}" name="parentDescription"/>
    <tableColumn id="5" xr3:uid="{A13E40AA-A179-48F5-92A5-5FA476E64B56}"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0339163-D31C-4434-8859-909DF93FD778}" name="ud_access_method" displayName="ud_access_method" ref="A1:E15" totalsRowShown="0" headerRowDxfId="154" headerRowBorderDxfId="153" tableBorderDxfId="152">
  <autoFilter ref="A1:E15" xr:uid="{A0339163-D31C-4434-8859-909DF93FD778}"/>
  <sortState xmlns:xlrd2="http://schemas.microsoft.com/office/spreadsheetml/2017/richdata2" ref="A2:E15">
    <sortCondition ref="C2:C15"/>
    <sortCondition ref="D2:D15"/>
    <sortCondition ref="B2:B15"/>
  </sortState>
  <tableColumns count="5">
    <tableColumn id="1" xr3:uid="{A0DC05BA-9EB0-4218-B13B-7F82351B7D46}" name="lookupKey"/>
    <tableColumn id="2" xr3:uid="{021F5256-86D2-4F6A-8757-8D3089D3A94E}" name="lookupValue"/>
    <tableColumn id="3" xr3:uid="{1240B604-3960-4DEF-BDA2-AB06ADC12474}" name="parentKey"/>
    <tableColumn id="4" xr3:uid="{AB31C701-B0B4-4657-8AE9-F2CBD77B7918}" name="parentDescription"/>
    <tableColumn id="5" xr3:uid="{5F99641C-A132-414A-B50B-0A933608F61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9BBE60A-7C42-4E5B-AD8A-AE9A4E04614D}" name="ud_culvert_grate" displayName="ud_culvert_grate" ref="A1:E5" totalsRowShown="0" headerRowDxfId="151" headerRowBorderDxfId="150" tableBorderDxfId="149">
  <autoFilter ref="A1:E5" xr:uid="{29BBE60A-7C42-4E5B-AD8A-AE9A4E04614D}"/>
  <sortState xmlns:xlrd2="http://schemas.microsoft.com/office/spreadsheetml/2017/richdata2" ref="A2:E5">
    <sortCondition ref="C2:C5"/>
    <sortCondition ref="D2:D5"/>
    <sortCondition ref="B2:B5"/>
  </sortState>
  <tableColumns count="5">
    <tableColumn id="1" xr3:uid="{ED58B839-689C-4E6F-A348-50143A313699}" name="lookupKey"/>
    <tableColumn id="2" xr3:uid="{A2B5ABA0-F21E-4B85-AEEF-5C7557EB66D7}" name="lookupValue"/>
    <tableColumn id="3" xr3:uid="{BC308441-55B2-4F51-809F-CE0056871D52}" name="parentKey"/>
    <tableColumn id="4" xr3:uid="{871BA3E0-6F7D-47B2-A1B0-097A30813F45}" name="parentDescription"/>
    <tableColumn id="5" xr3:uid="{5D948D94-C0F0-4869-A6BA-702B9F385D44}"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B0267E1-36E9-49A1-A829-1C72F9F3131C}" name="ud_pipe_location" displayName="ud_pipe_location" ref="A1:E4" totalsRowShown="0" headerRowDxfId="148" headerRowBorderDxfId="147" tableBorderDxfId="146">
  <autoFilter ref="A1:E4" xr:uid="{0B0267E1-36E9-49A1-A829-1C72F9F3131C}"/>
  <sortState xmlns:xlrd2="http://schemas.microsoft.com/office/spreadsheetml/2017/richdata2" ref="A2:E4">
    <sortCondition ref="C2:C4"/>
    <sortCondition ref="D2:D4"/>
    <sortCondition ref="B2:B4"/>
  </sortState>
  <tableColumns count="5">
    <tableColumn id="1" xr3:uid="{95725B71-D5DE-4AFD-8466-160817D15577}" name="lookupKey"/>
    <tableColumn id="2" xr3:uid="{E130C046-611E-4535-8770-EADC293DD9EF}" name="lookupValue"/>
    <tableColumn id="3" xr3:uid="{EA3947C5-04E9-4EDB-9038-A80253E991D5}" name="parentKey"/>
    <tableColumn id="4" xr3:uid="{E82526BF-9A08-430B-8BF5-AF06FE4CFC9A}" name="parentDescription"/>
    <tableColumn id="5" xr3:uid="{19C58D6D-4453-45B9-B09C-C69BC02E295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F58DE74-3C65-47AD-A139-8AF0B90D95FC}" name="ud_pipe_joint_type" displayName="ud_pipe_joint_type" ref="A1:E9" totalsRowShown="0" headerRowDxfId="145" headerRowBorderDxfId="144" tableBorderDxfId="143">
  <autoFilter ref="A1:E9" xr:uid="{1F58DE74-3C65-47AD-A139-8AF0B90D95FC}"/>
  <sortState xmlns:xlrd2="http://schemas.microsoft.com/office/spreadsheetml/2017/richdata2" ref="A2:E9">
    <sortCondition ref="C2:C9"/>
    <sortCondition ref="D2:D9"/>
    <sortCondition ref="B2:B9"/>
  </sortState>
  <tableColumns count="5">
    <tableColumn id="1" xr3:uid="{27838D1E-0634-4152-AC44-10A9E0B957CB}" name="lookupKey"/>
    <tableColumn id="2" xr3:uid="{CA038802-FD17-4523-8108-2CF5CBD98A97}" name="lookupValue"/>
    <tableColumn id="3" xr3:uid="{3FA19910-D092-4522-8C15-58B8389A679B}" name="parentKey"/>
    <tableColumn id="4" xr3:uid="{379663AF-34BE-4405-BA7C-C495F5FF9BBC}" name="parentDescription"/>
    <tableColumn id="5" xr3:uid="{98B95238-0A67-498D-AEC0-F562B448994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44271B3-92F2-47BF-8835-756A61E37499}" name="ud_pipe_duct_class" displayName="ud_pipe_duct_class" ref="A1:E27" totalsRowShown="0" headerRowDxfId="142" headerRowBorderDxfId="141" tableBorderDxfId="140">
  <autoFilter ref="A1:E27" xr:uid="{144271B3-92F2-47BF-8835-756A61E37499}"/>
  <sortState xmlns:xlrd2="http://schemas.microsoft.com/office/spreadsheetml/2017/richdata2" ref="A2:E27">
    <sortCondition ref="C2:C27"/>
    <sortCondition ref="D2:D27"/>
    <sortCondition ref="B2:B27"/>
  </sortState>
  <tableColumns count="5">
    <tableColumn id="1" xr3:uid="{8237B63B-7E63-40E3-9D32-12432EC1066C}" name="lookupKey"/>
    <tableColumn id="2" xr3:uid="{912BCECD-42C9-415C-9373-3445FB976851}" name="lookupValue"/>
    <tableColumn id="3" xr3:uid="{DBBA743E-89E4-487A-8562-7381E5F49E93}" name="parentKey"/>
    <tableColumn id="4" xr3:uid="{EBEE09F4-BF79-40C1-BA73-95ECC5926039}" name="parentDescription"/>
    <tableColumn id="5" xr3:uid="{6660FA3C-E773-48BC-9B1E-A67EDE7C6AA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EA99F58-073B-4241-B119-43805980E91C}" name="ud_material_subset" displayName="ud_material_subset" ref="A1:E22" totalsRowShown="0" headerRowDxfId="139" headerRowBorderDxfId="138" tableBorderDxfId="137">
  <autoFilter ref="A1:E22" xr:uid="{5EA99F58-073B-4241-B119-43805980E91C}"/>
  <sortState xmlns:xlrd2="http://schemas.microsoft.com/office/spreadsheetml/2017/richdata2" ref="A2:E22">
    <sortCondition ref="C2:C22"/>
    <sortCondition ref="D2:D22"/>
    <sortCondition ref="B2:B22"/>
  </sortState>
  <tableColumns count="5">
    <tableColumn id="1" xr3:uid="{9D4DE4F6-DB5A-4C20-A003-5794A183CC67}" name="lookupKey"/>
    <tableColumn id="2" xr3:uid="{A2F87FCC-D23D-4B94-BF6D-83A7ECD4F8E4}" name="lookupValue"/>
    <tableColumn id="3" xr3:uid="{7393E97F-B76E-47DF-B628-2E90DD048015}" name="parentKey"/>
    <tableColumn id="4" xr3:uid="{38EA2E43-4166-40A7-B1C9-C53DB98B3C8F}" name="parentDescription"/>
    <tableColumn id="5" xr3:uid="{83852469-6FDA-4B8C-8761-1822EB15776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0067289-8547-4B52-B20C-96A58A4037A1}" name="ud_pipe_flow_type" displayName="ud_pipe_flow_type" ref="A1:E5" totalsRowShown="0" headerRowDxfId="136" headerRowBorderDxfId="135" tableBorderDxfId="134">
  <autoFilter ref="A1:E5" xr:uid="{90067289-8547-4B52-B20C-96A58A4037A1}"/>
  <sortState xmlns:xlrd2="http://schemas.microsoft.com/office/spreadsheetml/2017/richdata2" ref="A2:E5">
    <sortCondition ref="C2:C5"/>
    <sortCondition ref="D2:D5"/>
    <sortCondition ref="B2:B5"/>
  </sortState>
  <tableColumns count="5">
    <tableColumn id="1" xr3:uid="{D9155B64-7562-4DDB-8DCF-5CA8C207C6D9}" name="lookupKey"/>
    <tableColumn id="2" xr3:uid="{698F4F9A-FDA1-43A0-8A88-7BB7038D1AEF}" name="lookupValue"/>
    <tableColumn id="3" xr3:uid="{E45209F1-80E5-4373-8FD9-36C7A6E41E64}" name="parentKey"/>
    <tableColumn id="4" xr3:uid="{9F1F52A3-898C-4902-9BAE-7AE1982632AD}" name="parentDescription"/>
    <tableColumn id="5" xr3:uid="{4833BC69-F5F4-4B1D-B2BD-45515797B2D0}"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C1CDFEE6-EFCB-46ED-A1E1-B24E50626C06}" name="ud_pipe_type" displayName="ud_pipe_type" ref="A1:E7" totalsRowShown="0" headerRowDxfId="133" headerRowBorderDxfId="132" tableBorderDxfId="131">
  <autoFilter ref="A1:E7" xr:uid="{C1CDFEE6-EFCB-46ED-A1E1-B24E50626C06}"/>
  <sortState xmlns:xlrd2="http://schemas.microsoft.com/office/spreadsheetml/2017/richdata2" ref="A2:E7">
    <sortCondition ref="C2:C7"/>
    <sortCondition ref="D2:D7"/>
    <sortCondition ref="B2:B7"/>
  </sortState>
  <tableColumns count="5">
    <tableColumn id="1" xr3:uid="{7A5047FD-31EA-4E41-8A96-60AF3FC50823}" name="lookupKey"/>
    <tableColumn id="2" xr3:uid="{E76C722C-1282-4963-BDFE-A571585D6164}" name="lookupValue"/>
    <tableColumn id="3" xr3:uid="{27A1F801-EF2B-4F43-8AF6-076991B28757}" name="parentKey"/>
    <tableColumn id="4" xr3:uid="{749417F6-6EF0-4001-99C9-B8FD20F17A4E}" name="parentDescription"/>
    <tableColumn id="5" xr3:uid="{AE85E117-E794-4B86-9650-4A74284E673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BEDA1A1-8591-450F-8109-9D96F0D9F1DA}" name="ud_maintenance_organisation" displayName="ud_maintenance_organisation" ref="A1:E10" totalsRowShown="0" headerRowDxfId="130" headerRowBorderDxfId="129" tableBorderDxfId="128">
  <autoFilter ref="A1:E10" xr:uid="{ABEDA1A1-8591-450F-8109-9D96F0D9F1DA}"/>
  <sortState xmlns:xlrd2="http://schemas.microsoft.com/office/spreadsheetml/2017/richdata2" ref="A2:E10">
    <sortCondition ref="C2:C10"/>
    <sortCondition ref="D2:D10"/>
    <sortCondition ref="B2:B10"/>
  </sortState>
  <tableColumns count="5">
    <tableColumn id="1" xr3:uid="{1357B89D-24EF-40DF-ABF7-38C4303EB8D1}" name="lookupKey"/>
    <tableColumn id="2" xr3:uid="{4D49F08D-2E35-4412-8B0B-DAE257580A9B}" name="lookupValue"/>
    <tableColumn id="3" xr3:uid="{0C0CCB22-6C20-4AFC-BCA6-55985D940461}" name="parentKey"/>
    <tableColumn id="4" xr3:uid="{D2E8A119-DF48-4AE6-BB46-EF362D1369D5}" name="parentDescription"/>
    <tableColumn id="5" xr3:uid="{E9AB07D7-7611-4AD7-8BAA-4643B50C90AA}"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ED9F3FF-61DB-4A10-82AD-C522A5A9F3E9}" name="len_adjust_rsn" displayName="len_adjust_rsn" ref="A1:E12" totalsRowShown="0" headerRowDxfId="127" headerRowBorderDxfId="126" tableBorderDxfId="125">
  <autoFilter ref="A1:E12" xr:uid="{8ED9F3FF-61DB-4A10-82AD-C522A5A9F3E9}"/>
  <sortState xmlns:xlrd2="http://schemas.microsoft.com/office/spreadsheetml/2017/richdata2" ref="A2:E12">
    <sortCondition ref="C2:C12"/>
    <sortCondition ref="D2:D12"/>
    <sortCondition ref="B2:B12"/>
  </sortState>
  <tableColumns count="5">
    <tableColumn id="1" xr3:uid="{68776D8F-1687-4472-94EF-441944BAC5BB}" name="lookupKey"/>
    <tableColumn id="2" xr3:uid="{0A5B87CB-D455-40FD-B052-1627C3737427}" name="lookupValue"/>
    <tableColumn id="3" xr3:uid="{122BF9D5-B46F-4BE6-8E45-31E989EBD018}" name="parentKey"/>
    <tableColumn id="4" xr3:uid="{8DE33FAA-B1C5-4597-8DDA-D090F3FC906B}" name="parentDescription"/>
    <tableColumn id="5" xr3:uid="{EAAFF874-7D85-4C52-A30F-6DA1E0A64D3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A7979434-5D9A-4357-A7D5-376B98491ADE}" name="ud_geotech_channel_type" displayName="ud_geotech_channel_type" ref="A1:E4" totalsRowShown="0" headerRowDxfId="124" headerRowBorderDxfId="123" tableBorderDxfId="122">
  <autoFilter ref="A1:E4" xr:uid="{A7979434-5D9A-4357-A7D5-376B98491ADE}"/>
  <sortState xmlns:xlrd2="http://schemas.microsoft.com/office/spreadsheetml/2017/richdata2" ref="A2:E4">
    <sortCondition ref="C2:C4"/>
    <sortCondition ref="D2:D4"/>
    <sortCondition ref="B2:B4"/>
  </sortState>
  <tableColumns count="5">
    <tableColumn id="1" xr3:uid="{78A1F1C1-070F-4540-9C20-24CED902AC48}" name="lookupKey"/>
    <tableColumn id="2" xr3:uid="{8EDC285C-9552-4747-9F69-DFE749733F2F}" name="lookupValue"/>
    <tableColumn id="3" xr3:uid="{479B395B-95DE-42B9-B6C1-65A7BC3E171F}" name="parentKey"/>
    <tableColumn id="4" xr3:uid="{6BD94DB0-7871-4D31-A353-C223A62EBD2C}" name="parentDescription"/>
    <tableColumn id="5" xr3:uid="{E82A4B91-6188-408F-8B09-B8528BDCE3BA}"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23A8DB6B-77D8-4823-B498-F2C5BD61BB83}" name="ud_normal_state" displayName="ud_normal_state" ref="A1:E4" totalsRowShown="0" headerRowDxfId="121" headerRowBorderDxfId="120" tableBorderDxfId="119">
  <autoFilter ref="A1:E4" xr:uid="{23A8DB6B-77D8-4823-B498-F2C5BD61BB83}"/>
  <sortState xmlns:xlrd2="http://schemas.microsoft.com/office/spreadsheetml/2017/richdata2" ref="A2:E4">
    <sortCondition ref="C2:C4"/>
    <sortCondition ref="D2:D4"/>
    <sortCondition ref="B2:B4"/>
  </sortState>
  <tableColumns count="5">
    <tableColumn id="1" xr3:uid="{E1AAEECD-A704-465E-BE44-F732AD3B9CF0}" name="lookupKey"/>
    <tableColumn id="2" xr3:uid="{C3F57E86-EE36-4B48-BC90-46B3A2A3D98E}" name="lookupValue"/>
    <tableColumn id="3" xr3:uid="{FAF7E96D-0FB7-447B-9F6A-1585A3CCA2B6}" name="parentKey"/>
    <tableColumn id="4" xr3:uid="{AF3BE95E-8433-468A-B548-62DCE9C72555}" name="parentDescription"/>
    <tableColumn id="5" xr3:uid="{BBCC811C-33DC-4972-8FD5-1F557207AE4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A77B779-767E-4D31-A678-0D9509F3486E}" name="ud_road_channel_type" displayName="ud_road_channel_type" ref="A1:E10" totalsRowShown="0" headerRowDxfId="118" headerRowBorderDxfId="117" tableBorderDxfId="116">
  <autoFilter ref="A1:E10" xr:uid="{9A77B779-767E-4D31-A678-0D9509F3486E}"/>
  <sortState xmlns:xlrd2="http://schemas.microsoft.com/office/spreadsheetml/2017/richdata2" ref="A2:E10">
    <sortCondition ref="C2:C10"/>
    <sortCondition ref="D2:D10"/>
    <sortCondition ref="B2:B10"/>
  </sortState>
  <tableColumns count="5">
    <tableColumn id="1" xr3:uid="{5FEB11ED-7571-4A6C-A00D-972C43FA6BAE}" name="lookupKey"/>
    <tableColumn id="2" xr3:uid="{7764CA18-EF69-46FD-9B10-6117521C2FE5}" name="lookupValue"/>
    <tableColumn id="3" xr3:uid="{03564C32-D8D7-40DB-8B9D-7AAD663576D9}" name="parentKey"/>
    <tableColumn id="4" xr3:uid="{8331A8A8-F799-490B-A9FA-9AD5D6D5E48B}" name="parentDescription"/>
    <tableColumn id="5" xr3:uid="{EC603CAC-6014-45B7-8CA6-425282216D70}"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0B5FD956-22BC-42BA-B33E-F27FBBBA99F0}" name="ud_channel_type" displayName="ud_channel_type" ref="A1:E6" totalsRowShown="0" headerRowDxfId="115" headerRowBorderDxfId="114" tableBorderDxfId="113">
  <autoFilter ref="A1:E6" xr:uid="{0B5FD956-22BC-42BA-B33E-F27FBBBA99F0}"/>
  <sortState xmlns:xlrd2="http://schemas.microsoft.com/office/spreadsheetml/2017/richdata2" ref="A2:E6">
    <sortCondition ref="C2:C6"/>
    <sortCondition ref="D2:D6"/>
    <sortCondition ref="B2:B6"/>
  </sortState>
  <tableColumns count="5">
    <tableColumn id="1" xr3:uid="{9D08A887-08CA-49BE-927C-34322EF920C0}" name="lookupKey"/>
    <tableColumn id="2" xr3:uid="{B39AC787-64A3-4A3B-8547-1708DC0503F5}" name="lookupValue"/>
    <tableColumn id="3" xr3:uid="{7B82EFA9-FF97-4F01-A864-9F1FD3F28B48}" name="parentKey"/>
    <tableColumn id="4" xr3:uid="{DC28F4CC-7BCE-4C95-B3DB-A594CDDE8BFC}" name="parentDescription"/>
    <tableColumn id="5" xr3:uid="{14C65A89-AF72-4AAE-BA88-7F057E09094A}"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E470B3C3-373B-4051-9467-B6694D6E2A8A}" name="av_standard_rc" displayName="av_standard_rc" ref="A1:E566" totalsRowShown="0" headerRowDxfId="112" headerRowBorderDxfId="111" tableBorderDxfId="110">
  <autoFilter ref="A1:E566" xr:uid="{E470B3C3-373B-4051-9467-B6694D6E2A8A}"/>
  <sortState xmlns:xlrd2="http://schemas.microsoft.com/office/spreadsheetml/2017/richdata2" ref="A2:E566">
    <sortCondition ref="C2:C566"/>
    <sortCondition ref="D2:D566"/>
    <sortCondition ref="B2:B566"/>
  </sortState>
  <tableColumns count="5">
    <tableColumn id="1" xr3:uid="{81EB0D06-72A2-44A3-A5D8-1B3B041D46BE}" name="lookupKey"/>
    <tableColumn id="2" xr3:uid="{747FE51E-21E4-46BE-9EE6-6BF5D3678A2B}" name="lookupValue"/>
    <tableColumn id="3" xr3:uid="{9F75A708-14B3-44FA-A8AF-E0D5D4EC861B}" name="parentKey"/>
    <tableColumn id="4" xr3:uid="{4348742B-C32A-41C8-BFE7-82BC033603B8}" name="parentDescription"/>
    <tableColumn id="5" xr3:uid="{C2112B85-E9C6-4FCB-9B8F-5F46AB0F849C}"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29FD6527-A7F5-47B7-93EC-27A69DD91ECE}" name="ar_replace_reason" displayName="ar_replace_reason" ref="A1:E14" totalsRowShown="0" headerRowDxfId="109" headerRowBorderDxfId="108" tableBorderDxfId="107">
  <autoFilter ref="A1:E14" xr:uid="{29FD6527-A7F5-47B7-93EC-27A69DD91ECE}"/>
  <sortState xmlns:xlrd2="http://schemas.microsoft.com/office/spreadsheetml/2017/richdata2" ref="A2:E14">
    <sortCondition ref="C2:C14"/>
    <sortCondition ref="D2:D14"/>
    <sortCondition ref="B2:B14"/>
  </sortState>
  <tableColumns count="5">
    <tableColumn id="1" xr3:uid="{6CFA884D-7664-4FE9-8B49-E82D5D9247CB}" name="lookupKey"/>
    <tableColumn id="2" xr3:uid="{B932C04E-107F-40F5-9494-F17558C2DDE5}" name="lookupValue"/>
    <tableColumn id="3" xr3:uid="{2F3F8EC4-111A-487E-917F-077434A8732E}" name="parentKey"/>
    <tableColumn id="4" xr3:uid="{9D193088-058C-46F6-8784-ADE3164DF8CD}" name="parentDescription"/>
    <tableColumn id="5" xr3:uid="{BBBB27A5-3A46-40AD-8DF9-AE646FB649D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7F76A9DC-AD20-42AE-BF77-5F4FFACC98E0}" name="ud_replacement_status" displayName="ud_replacement_status" ref="A1:E4" totalsRowShown="0" headerRowDxfId="106" headerRowBorderDxfId="105" tableBorderDxfId="104">
  <autoFilter ref="A1:E4" xr:uid="{7F76A9DC-AD20-42AE-BF77-5F4FFACC98E0}"/>
  <sortState xmlns:xlrd2="http://schemas.microsoft.com/office/spreadsheetml/2017/richdata2" ref="A2:E4">
    <sortCondition ref="C2:C4"/>
    <sortCondition ref="D2:D4"/>
    <sortCondition ref="B2:B4"/>
  </sortState>
  <tableColumns count="5">
    <tableColumn id="1" xr3:uid="{1470D4E8-D001-4A7D-9517-99A6A82127C3}" name="lookupKey"/>
    <tableColumn id="2" xr3:uid="{1FE4C903-B0AB-42F4-A080-3584C20ACB48}" name="lookupValue"/>
    <tableColumn id="3" xr3:uid="{1B675D1C-8AD6-4ADD-A98B-51AE26D7C4C0}" name="parentKey"/>
    <tableColumn id="4" xr3:uid="{A957038E-C882-49A4-93C4-E2679DC7086D}" name="parentDescription"/>
    <tableColumn id="5" xr3:uid="{C77CC845-5C21-46EA-975D-FBFD9FE8A866}"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B6FEEA28-DDEF-43BE-B122-165E49FFBFD7}" name="ud_asset_status" displayName="ud_asset_status" ref="A1:E10" totalsRowShown="0" headerRowDxfId="103" headerRowBorderDxfId="102" tableBorderDxfId="101">
  <autoFilter ref="A1:E10" xr:uid="{B6FEEA28-DDEF-43BE-B122-165E49FFBFD7}"/>
  <sortState xmlns:xlrd2="http://schemas.microsoft.com/office/spreadsheetml/2017/richdata2" ref="A2:E10">
    <sortCondition ref="C2:C10"/>
    <sortCondition ref="D2:D10"/>
    <sortCondition ref="B2:B10"/>
  </sortState>
  <tableColumns count="5">
    <tableColumn id="1" xr3:uid="{41CE55E3-EA86-4953-A76E-1603E636C3D9}" name="lookupKey"/>
    <tableColumn id="2" xr3:uid="{EC6CDBBD-8B0B-4DC8-B238-90D258077340}" name="lookupValue"/>
    <tableColumn id="3" xr3:uid="{543AD3D4-84E9-4708-BDB1-2F69D2912010}" name="parentKey"/>
    <tableColumn id="4" xr3:uid="{BB521988-4048-45B1-8731-45FE94B5BB7F}" name="parentDescription"/>
    <tableColumn id="5" xr3:uid="{FD922FDC-B461-4A47-9884-65774E8925C5}"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CACC02DA-373F-486F-BA9C-7658366E24A7}" name="ud_sub_organisation" displayName="ud_sub_organisation" ref="A1:E20" totalsRowShown="0" headerRowDxfId="100" headerRowBorderDxfId="99" tableBorderDxfId="98">
  <autoFilter ref="A1:E20" xr:uid="{CACC02DA-373F-486F-BA9C-7658366E24A7}"/>
  <sortState xmlns:xlrd2="http://schemas.microsoft.com/office/spreadsheetml/2017/richdata2" ref="A2:E20">
    <sortCondition ref="C2:C20"/>
    <sortCondition ref="D2:D20"/>
    <sortCondition ref="B2:B20"/>
  </sortState>
  <tableColumns count="5">
    <tableColumn id="1" xr3:uid="{5FBCFA75-9C05-4713-BB08-4B7E061EC541}" name="lookupKey"/>
    <tableColumn id="2" xr3:uid="{17D42515-4C95-45C1-AFBE-D5B8EC1D6E83}" name="lookupValue"/>
    <tableColumn id="3" xr3:uid="{BA28F805-374F-464D-B089-F643BC5F42A1}" name="parentKey"/>
    <tableColumn id="4" xr3:uid="{A625C418-8AA8-48FF-A9EA-65D004D90424}" name="parentDescription"/>
    <tableColumn id="5" xr3:uid="{57CCC02F-BFDF-4872-846F-338B785FB709}"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9001E888-806F-418A-AE5F-8EC603A181F1}" name="ud_organisation_owner" displayName="ud_organisation_owner" ref="A1:E148" totalsRowShown="0" headerRowDxfId="97" headerRowBorderDxfId="96" tableBorderDxfId="95">
  <autoFilter ref="A1:E148" xr:uid="{9001E888-806F-418A-AE5F-8EC603A181F1}"/>
  <sortState xmlns:xlrd2="http://schemas.microsoft.com/office/spreadsheetml/2017/richdata2" ref="A2:E148">
    <sortCondition ref="C2:C148"/>
    <sortCondition ref="D2:D148"/>
    <sortCondition ref="B2:B148"/>
  </sortState>
  <tableColumns count="5">
    <tableColumn id="1" xr3:uid="{B885F4FA-2902-4FE5-A591-52827CADCF7F}" name="lookupKey"/>
    <tableColumn id="2" xr3:uid="{B50A6E09-607F-4257-9AA7-4A4D64A6BC0A}" name="lookupValue"/>
    <tableColumn id="3" xr3:uid="{7AAEEC6E-5E7A-440E-A123-D9B52754C23A}" name="parentKey"/>
    <tableColumn id="4" xr3:uid="{9A449897-33F8-4177-8442-B0E1E7BC208D}" name="parentDescription"/>
    <tableColumn id="5" xr3:uid="{B76E30B2-4659-4DCB-A93B-856EC44F6AD3}"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596BC9BB-7BB9-49E4-BC63-7E589354D774}" name="ud_work_category" displayName="ud_work_category" ref="A1:E78" totalsRowShown="0" headerRowDxfId="94" headerRowBorderDxfId="93" tableBorderDxfId="92">
  <autoFilter ref="A1:E78" xr:uid="{596BC9BB-7BB9-49E4-BC63-7E589354D774}"/>
  <sortState xmlns:xlrd2="http://schemas.microsoft.com/office/spreadsheetml/2017/richdata2" ref="A2:E78">
    <sortCondition ref="C2:C78"/>
    <sortCondition ref="D2:D78"/>
    <sortCondition ref="B2:B78"/>
  </sortState>
  <tableColumns count="5">
    <tableColumn id="1" xr3:uid="{14574535-B7BB-48D3-B85D-703117232C5F}" name="lookupKey"/>
    <tableColumn id="2" xr3:uid="{E2A1482F-3428-420B-B980-71F22515F158}" name="lookupValue"/>
    <tableColumn id="3" xr3:uid="{D7A9CE18-95DB-40D1-8D63-47EC529EA10B}" name="parentKey"/>
    <tableColumn id="4" xr3:uid="{0718F4D7-6072-4669-8D95-47C9C3C217EF}" name="parentDescription"/>
    <tableColumn id="5" xr3:uid="{C938F97B-7C5B-40EE-B5F8-4CBB9D425170}"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033BDB41-99A1-42FE-8ADB-B619433C67DA}" name="ud_litter_trap_type" displayName="ud_litter_trap_type" ref="A1:E6" totalsRowShown="0" headerRowDxfId="91" headerRowBorderDxfId="90" tableBorderDxfId="89">
  <autoFilter ref="A1:E6" xr:uid="{033BDB41-99A1-42FE-8ADB-B619433C67DA}"/>
  <sortState xmlns:xlrd2="http://schemas.microsoft.com/office/spreadsheetml/2017/richdata2" ref="A2:E6">
    <sortCondition ref="C2:C6"/>
    <sortCondition ref="D2:D6"/>
    <sortCondition ref="B2:B6"/>
  </sortState>
  <tableColumns count="5">
    <tableColumn id="1" xr3:uid="{F41A3244-A7BA-46E8-A1C8-7E9BECA3E8F0}" name="lookupKey"/>
    <tableColumn id="2" xr3:uid="{496E852E-867E-48BA-9E14-F96A0F86860D}" name="lookupValue"/>
    <tableColumn id="3" xr3:uid="{8F76B3F8-0762-419E-AAE1-B985C067EBAA}" name="parentKey"/>
    <tableColumn id="4" xr3:uid="{18C9F18C-4B90-4E52-B15B-D1D0D394CEEB}" name="parentDescription"/>
    <tableColumn id="5" xr3:uid="{E8E9F135-353E-47A2-BF41-0E046CBE1076}"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BAD8B4D9-67AB-43B9-9154-1F27A63858C6}" name="ud_yn_unknown" displayName="ud_yn_unknown" ref="A1:E4" totalsRowShown="0" headerRowDxfId="88" headerRowBorderDxfId="87" tableBorderDxfId="86">
  <autoFilter ref="A1:E4" xr:uid="{BAD8B4D9-67AB-43B9-9154-1F27A63858C6}"/>
  <sortState xmlns:xlrd2="http://schemas.microsoft.com/office/spreadsheetml/2017/richdata2" ref="A2:E4">
    <sortCondition ref="C2:C4"/>
    <sortCondition ref="D2:D4"/>
    <sortCondition ref="B2:B4"/>
  </sortState>
  <tableColumns count="5">
    <tableColumn id="1" xr3:uid="{29FF197A-7AD1-4D46-8DC6-A319CF43A675}" name="lookupKey"/>
    <tableColumn id="2" xr3:uid="{1D88019F-4A13-426F-8206-7043866A8D4F}" name="lookupValue"/>
    <tableColumn id="3" xr3:uid="{37471FA3-C416-489B-ABE2-5D46FAF307FC}" name="parentKey"/>
    <tableColumn id="4" xr3:uid="{815557B5-3F52-4EEB-A494-D4E94B9F3E4F}" name="parentDescription"/>
    <tableColumn id="5" xr3:uid="{12C2480E-6322-49BC-85B6-8A8532569E33}"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2316C2B3-7666-44B7-A98A-1F6E6A9397BC}" name="side" displayName="side" ref="A1:E4" totalsRowShown="0" headerRowDxfId="85" headerRowBorderDxfId="84" tableBorderDxfId="83">
  <autoFilter ref="A1:E4" xr:uid="{2316C2B3-7666-44B7-A98A-1F6E6A9397BC}"/>
  <sortState xmlns:xlrd2="http://schemas.microsoft.com/office/spreadsheetml/2017/richdata2" ref="A2:E4">
    <sortCondition ref="C2:C4"/>
    <sortCondition ref="D2:D4"/>
    <sortCondition ref="B2:B4"/>
  </sortState>
  <tableColumns count="5">
    <tableColumn id="1" xr3:uid="{123CF253-2726-47ED-871B-4A49396E88D4}" name="lookupKey"/>
    <tableColumn id="2" xr3:uid="{99456A83-A4F7-4F79-924C-3BC947B89B99}" name="lookupValue"/>
    <tableColumn id="3" xr3:uid="{0ACC9089-C37F-4405-83AC-F0002BF76487}" name="parentKey"/>
    <tableColumn id="4" xr3:uid="{AA45B434-3859-4267-AAF3-DFB6348A6282}" name="parentDescription"/>
    <tableColumn id="5" xr3:uid="{86802D16-C536-4C6D-A8C1-F06CA7B976C2}"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F51308D0-7390-4BEF-94A8-3DF96372E828}" name="ud_cover_class" displayName="ud_cover_class" ref="A1:E6" totalsRowShown="0" headerRowDxfId="82" headerRowBorderDxfId="81" tableBorderDxfId="80">
  <autoFilter ref="A1:E6" xr:uid="{F51308D0-7390-4BEF-94A8-3DF96372E828}"/>
  <sortState xmlns:xlrd2="http://schemas.microsoft.com/office/spreadsheetml/2017/richdata2" ref="A2:E6">
    <sortCondition ref="C2:C6"/>
    <sortCondition ref="D2:D6"/>
    <sortCondition ref="B2:B6"/>
  </sortState>
  <tableColumns count="5">
    <tableColumn id="1" xr3:uid="{0D1EF975-865B-40D5-AA2C-DADDE0A0A000}" name="lookupKey"/>
    <tableColumn id="2" xr3:uid="{5EE35A7A-F29D-4F4B-837A-DE6C435B1C7E}" name="lookupValue"/>
    <tableColumn id="3" xr3:uid="{C9F93A9B-7740-44E7-9920-51BE5A314100}" name="parentKey"/>
    <tableColumn id="4" xr3:uid="{351B021D-5B55-45D5-94E4-4D4A04BB2DE2}" name="parentDescription"/>
    <tableColumn id="5" xr3:uid="{21CE5DDA-3FBF-460B-B731-7087F723083E}"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CDE0A087-3177-4C14-8160-EDBBDE2E7EF0}" name="ud_cover_subtype" displayName="ud_cover_subtype" ref="A1:E9" totalsRowShown="0" headerRowDxfId="79" headerRowBorderDxfId="78" tableBorderDxfId="77">
  <autoFilter ref="A1:E9" xr:uid="{CDE0A087-3177-4C14-8160-EDBBDE2E7EF0}"/>
  <sortState xmlns:xlrd2="http://schemas.microsoft.com/office/spreadsheetml/2017/richdata2" ref="A2:E9">
    <sortCondition ref="C2:C9"/>
    <sortCondition ref="D2:D9"/>
    <sortCondition ref="B2:B9"/>
  </sortState>
  <tableColumns count="5">
    <tableColumn id="1" xr3:uid="{3EB16809-B8C7-4E8B-81E6-06B4D6831B28}" name="lookupKey"/>
    <tableColumn id="2" xr3:uid="{89E8F96B-E0A8-4C64-9928-13D3344A0CF3}" name="lookupValue"/>
    <tableColumn id="3" xr3:uid="{E65E782E-ECD7-4513-96F9-71167ACA71E0}" name="parentKey"/>
    <tableColumn id="4" xr3:uid="{68B5A3DC-C8D4-4C2F-AE3D-4ECC7581F503}" name="parentDescription"/>
    <tableColumn id="5" xr3:uid="{007C8963-5133-4D29-918D-E349F9F06D68}"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B578410E-2B61-4215-9353-59B5F1A0C560}" name="ud_cover_type" displayName="ud_cover_type" ref="A1:E4" totalsRowShown="0" headerRowDxfId="76" headerRowBorderDxfId="75" tableBorderDxfId="74">
  <autoFilter ref="A1:E4" xr:uid="{B578410E-2B61-4215-9353-59B5F1A0C560}"/>
  <sortState xmlns:xlrd2="http://schemas.microsoft.com/office/spreadsheetml/2017/richdata2" ref="A2:E4">
    <sortCondition ref="C2:C4"/>
    <sortCondition ref="D2:D4"/>
    <sortCondition ref="B2:B4"/>
  </sortState>
  <tableColumns count="5">
    <tableColumn id="1" xr3:uid="{5B0722A4-0207-427B-904E-10ABC0191F2D}" name="lookupKey"/>
    <tableColumn id="2" xr3:uid="{DA0D56D7-FD10-4A8C-B59B-D7A39516BF9C}" name="lookupValue"/>
    <tableColumn id="3" xr3:uid="{8F0FDD4D-A0F7-4C15-ABC0-BB127A46010C}" name="parentKey"/>
    <tableColumn id="4" xr3:uid="{CDC77825-1C36-4DAE-8596-F4A6BE46CE90}" name="parentDescription"/>
    <tableColumn id="5" xr3:uid="{CE5B7921-C721-4616-9639-FCF83A0A3E0C}"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3ABB419-0039-4E47-91C8-518FEC393105}" name="ud_shape" displayName="ud_shape" ref="A1:E18" totalsRowShown="0" headerRowDxfId="73" headerRowBorderDxfId="72" tableBorderDxfId="71">
  <autoFilter ref="A1:E18" xr:uid="{F3ABB419-0039-4E47-91C8-518FEC393105}"/>
  <sortState xmlns:xlrd2="http://schemas.microsoft.com/office/spreadsheetml/2017/richdata2" ref="A2:E18">
    <sortCondition ref="C2:C18"/>
    <sortCondition ref="D2:D18"/>
    <sortCondition ref="B2:B18"/>
  </sortState>
  <tableColumns count="5">
    <tableColumn id="1" xr3:uid="{8E941BEB-E95F-4001-B9FE-C16FED9C8ED0}" name="lookupKey"/>
    <tableColumn id="2" xr3:uid="{F929C8EF-A812-4159-9D13-8F2530EFE1FD}" name="lookupValue"/>
    <tableColumn id="3" xr3:uid="{97D99340-3533-49B2-A9D6-B9BBD0C1F5B7}" name="parentKey"/>
    <tableColumn id="4" xr3:uid="{0AA86D7D-E1A4-47B4-8F15-B42FE371A91B}" name="parentDescription"/>
    <tableColumn id="5" xr3:uid="{CB059E8A-99CC-4D50-A04B-39463F05F614}"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0865D1C6-6660-4304-A7C5-2C3CBA1DA550}" name="ud_construction_method" displayName="ud_construction_method" ref="A1:E3" totalsRowShown="0" headerRowDxfId="70" headerRowBorderDxfId="69" tableBorderDxfId="68">
  <autoFilter ref="A1:E3" xr:uid="{0865D1C6-6660-4304-A7C5-2C3CBA1DA550}"/>
  <sortState xmlns:xlrd2="http://schemas.microsoft.com/office/spreadsheetml/2017/richdata2" ref="A2:E3">
    <sortCondition ref="C2:C3"/>
    <sortCondition ref="D2:D3"/>
    <sortCondition ref="B2:B3"/>
  </sortState>
  <tableColumns count="5">
    <tableColumn id="1" xr3:uid="{0D585047-AABA-41CD-A76D-DBC447BC4534}" name="lookupKey"/>
    <tableColumn id="2" xr3:uid="{7CBB141A-ADAE-480C-AD5D-A10A0622AEE2}" name="lookupValue"/>
    <tableColumn id="3" xr3:uid="{5B8E1526-412F-4B4F-961F-1E5C4AD2A6DE}" name="parentKey"/>
    <tableColumn id="4" xr3:uid="{DF4E1F89-698F-4415-96E4-9CFD508EC5FB}" name="parentDescription"/>
    <tableColumn id="5" xr3:uid="{CFA064F1-4035-489A-A6AC-E53E1E9B91D9}"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A429DF24-BDE7-44AF-B781-292D79376648}" name="ud_material" displayName="ud_material" ref="A1:E87" totalsRowShown="0" headerRowDxfId="67" headerRowBorderDxfId="66" tableBorderDxfId="65">
  <autoFilter ref="A1:E87" xr:uid="{A429DF24-BDE7-44AF-B781-292D79376648}"/>
  <sortState xmlns:xlrd2="http://schemas.microsoft.com/office/spreadsheetml/2017/richdata2" ref="A2:E87">
    <sortCondition ref="C2:C87"/>
    <sortCondition ref="D2:D87"/>
    <sortCondition ref="B2:B87"/>
  </sortState>
  <tableColumns count="5">
    <tableColumn id="1" xr3:uid="{BA0F1F79-89BB-4B0C-8847-E7037C345218}" name="lookupKey"/>
    <tableColumn id="2" xr3:uid="{87E003F9-FA72-430B-A183-E3A2460632C3}" name="lookupValue"/>
    <tableColumn id="3" xr3:uid="{4B39C0D4-A4DA-4AB8-94D1-F0A08050FEAD}" name="parentKey"/>
    <tableColumn id="4" xr3:uid="{A7F0E550-9117-4BF3-B63E-DF91347BE759}" name="parentDescription"/>
    <tableColumn id="5" xr3:uid="{5667BF99-5A8F-429C-A167-C232EEFCEA9E}"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2E8D2F83-E52E-4ECE-B178-4CEB674DFF65}" name="ud_chamber_type" displayName="ud_chamber_type" ref="A1:E8" totalsRowShown="0" headerRowDxfId="64" headerRowBorderDxfId="63" tableBorderDxfId="62">
  <autoFilter ref="A1:E8" xr:uid="{2E8D2F83-E52E-4ECE-B178-4CEB674DFF65}"/>
  <sortState xmlns:xlrd2="http://schemas.microsoft.com/office/spreadsheetml/2017/richdata2" ref="A2:E8">
    <sortCondition ref="C2:C8"/>
    <sortCondition ref="D2:D8"/>
    <sortCondition ref="B2:B8"/>
  </sortState>
  <tableColumns count="5">
    <tableColumn id="1" xr3:uid="{DE583EFA-B0D6-4486-B607-F5F5181862FD}" name="lookupKey"/>
    <tableColumn id="2" xr3:uid="{E3348C62-ADDA-4A69-8DD8-E59296D74CAC}" name="lookupValue"/>
    <tableColumn id="3" xr3:uid="{62EFA640-26B0-4B6D-B5B7-3F7D138FD463}" name="parentKey"/>
    <tableColumn id="4" xr3:uid="{C22B3463-7B08-45F1-B8C7-B3767B91E102}" name="parentDescription"/>
    <tableColumn id="5" xr3:uid="{D5528755-820B-4FA9-8477-2E1EB910DDE0}"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DE7EC23F-BFAD-4219-9013-27EBEB5BC308}" name="ud_stormwater_purpose" displayName="ud_stormwater_purpose" ref="A1:E5" totalsRowShown="0" headerRowDxfId="61" headerRowBorderDxfId="60" tableBorderDxfId="59">
  <autoFilter ref="A1:E5" xr:uid="{DE7EC23F-BFAD-4219-9013-27EBEB5BC308}"/>
  <sortState xmlns:xlrd2="http://schemas.microsoft.com/office/spreadsheetml/2017/richdata2" ref="A2:E5">
    <sortCondition ref="C2:C5"/>
    <sortCondition ref="D2:D5"/>
    <sortCondition ref="B2:B5"/>
  </sortState>
  <tableColumns count="5">
    <tableColumn id="1" xr3:uid="{CCF619D3-1A17-4E91-A6FE-D583FAD73C88}" name="lookupKey"/>
    <tableColumn id="2" xr3:uid="{1A0E964F-BD8F-4EAF-A2F9-A9A7C3766AC6}" name="lookupValue"/>
    <tableColumn id="3" xr3:uid="{E7EE72D5-55F1-4E1A-AB6D-CB2B578BFD3C}" name="parentKey"/>
    <tableColumn id="4" xr3:uid="{7530669C-4D00-4D39-BC68-8AE5C184E636}" name="parentDescription"/>
    <tableColumn id="5" xr3:uid="{C911D644-B7A5-4710-9867-924BB616BE90}"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7F2B8AFF-2504-4A9B-8E5B-620F5FB87B8C}" name="roadnames" displayName="roadnames" ref="A1:E2581" totalsRowShown="0" headerRowDxfId="58" headerRowBorderDxfId="57" tableBorderDxfId="56">
  <autoFilter ref="A1:E2581" xr:uid="{7F2B8AFF-2504-4A9B-8E5B-620F5FB87B8C}"/>
  <sortState xmlns:xlrd2="http://schemas.microsoft.com/office/spreadsheetml/2017/richdata2" ref="A2:E2581">
    <sortCondition ref="C2:C2581"/>
    <sortCondition ref="D2:D2581"/>
    <sortCondition ref="B2:B2581"/>
  </sortState>
  <tableColumns count="5">
    <tableColumn id="1" xr3:uid="{9A8F27A3-3D4C-4E02-B09F-B8155CCA6153}" name="lookupKey"/>
    <tableColumn id="2" xr3:uid="{C0E958E3-57BD-48A8-BFCA-287BAC420259}" name="lookupValue"/>
    <tableColumn id="3" xr3:uid="{C3744E74-2DF7-43A1-903A-476C7BDFAF14}" name="parentKey"/>
    <tableColumn id="4" xr3:uid="{13283B76-00B8-48FF-8E59-EA043407CCD5}" name="parentDescription"/>
    <tableColumn id="5" xr3:uid="{C8042C8A-BDAA-400E-AC2B-A447EBA552F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5.5703125" style="3" bestFit="1" customWidth="1" collapsed="1"/>
    <col min="12" max="12" width="15.140625" style="3" bestFit="1" customWidth="1"/>
    <col min="13" max="13" width="13.140625" style="3" bestFit="1" customWidth="1"/>
    <col min="14" max="14" width="18.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7.5703125" style="3" bestFit="1" customWidth="1" collapsed="1"/>
    <col min="28" max="28" width="17.5703125" style="3" hidden="1" customWidth="1" outlineLevel="1"/>
    <col min="29" max="29" width="14.42578125" style="3" bestFit="1" customWidth="1" collapsed="1"/>
    <col min="30" max="30" width="14.42578125" style="3" hidden="1" customWidth="1" outlineLevel="1"/>
    <col min="31" max="31" width="14.42578125" style="3" bestFit="1" customWidth="1" collapsed="1"/>
    <col min="32" max="32" width="14.42578125" style="3" hidden="1" customWidth="1" outlineLevel="1"/>
    <col min="33" max="33" width="19.5703125" style="3" bestFit="1" customWidth="1" collapsed="1"/>
    <col min="34" max="34" width="19.5703125" style="3" hidden="1" customWidth="1" outlineLevel="1"/>
    <col min="35" max="35" width="12.85546875" style="3" bestFit="1" customWidth="1" collapsed="1"/>
    <col min="36" max="36" width="18.5703125" style="3" bestFit="1" customWidth="1"/>
    <col min="37" max="37" width="18.5703125" style="3" hidden="1" customWidth="1" outlineLevel="1"/>
    <col min="38" max="38" width="10.7109375" style="3" bestFit="1" customWidth="1" collapsed="1"/>
    <col min="39" max="39" width="21.42578125" style="3" bestFit="1" customWidth="1"/>
    <col min="40" max="40" width="10.7109375" style="3" bestFit="1" customWidth="1"/>
    <col min="41" max="41" width="22" style="3" bestFit="1" customWidth="1"/>
    <col min="42" max="42" width="11.4257812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32" style="3" bestFit="1" customWidth="1"/>
    <col min="67"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 t="shared" ref="BO2:CT2" si="0">_xlfn.IFNA(IF(MATCH("ERROR",BP10:BP110,0),"ERROR"),"")</f>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ref="CU2:EB2" si="1">_xlfn.IFNA(IF(MATCH("ERROR",CV10:CV110,0),"ERROR"),"")</f>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7"/>
      <c r="BH11" s="2" t="str">
        <f t="shared" ref="BH11:BH74" si="8">IF($A11="ADD","TRUE","")</f>
        <v/>
      </c>
      <c r="BI11" s="2" t="str">
        <f t="shared" ref="BI11:BI74" si="9">IF($A11="ADD","FALSE","")</f>
        <v/>
      </c>
      <c r="BJ11" s="3" t="str">
        <f t="shared" ref="BJ11:BJ74" si="10">IF($A11="ADD","Excellent","")</f>
        <v/>
      </c>
      <c r="BK11" s="3" t="str">
        <f>IF($A11="","",IF((AND($A11="ADD",OR(BJ11="",BJ11="Excellent"))),"1",(_xlfn.XLOOKUP(BJ11,condition[lookupValue],condition[lookupKey],""))))</f>
        <v/>
      </c>
      <c r="BL11" s="8" t="str">
        <f t="shared" ref="BL11:BL74" si="11">IF(AP11&lt;&gt;"",AP11,"")</f>
        <v/>
      </c>
      <c r="BM11" s="9"/>
    </row>
    <row r="12" spans="1:132">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7"/>
      <c r="BH12" s="2" t="str">
        <f t="shared" si="8"/>
        <v/>
      </c>
      <c r="BI12" s="2" t="str">
        <f t="shared" si="9"/>
        <v/>
      </c>
      <c r="BJ12" s="3" t="str">
        <f t="shared" si="10"/>
        <v/>
      </c>
      <c r="BK12" s="3" t="str">
        <f>IF($A12="","",IF((AND($A12="ADD",OR(BJ12="",BJ12="Excellent"))),"1",(_xlfn.XLOOKUP(BJ12,condition[lookupValue],condition[lookupKey],""))))</f>
        <v/>
      </c>
      <c r="BL12" s="8" t="str">
        <f t="shared" si="11"/>
        <v/>
      </c>
      <c r="BM12" s="9"/>
    </row>
    <row r="13" spans="1:132">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7"/>
      <c r="BH13" s="2" t="str">
        <f t="shared" si="8"/>
        <v/>
      </c>
      <c r="BI13" s="2" t="str">
        <f t="shared" si="9"/>
        <v/>
      </c>
      <c r="BJ13" s="3" t="str">
        <f t="shared" si="10"/>
        <v/>
      </c>
      <c r="BK13" s="3" t="str">
        <f>IF($A13="","",IF((AND($A13="ADD",OR(BJ13="",BJ13="Excellent"))),"1",(_xlfn.XLOOKUP(BJ13,condition[lookupValue],condition[lookupKey],""))))</f>
        <v/>
      </c>
      <c r="BL13" s="8" t="str">
        <f t="shared" si="11"/>
        <v/>
      </c>
      <c r="BM13" s="9"/>
    </row>
    <row r="14" spans="1:132">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7"/>
      <c r="BH14" s="2" t="str">
        <f t="shared" si="8"/>
        <v/>
      </c>
      <c r="BI14" s="2" t="str">
        <f t="shared" si="9"/>
        <v/>
      </c>
      <c r="BJ14" s="3" t="str">
        <f t="shared" si="10"/>
        <v/>
      </c>
      <c r="BK14" s="3" t="str">
        <f>IF($A14="","",IF((AND($A14="ADD",OR(BJ14="",BJ14="Excellent"))),"1",(_xlfn.XLOOKUP(BJ14,condition[lookupValue],condition[lookupKey],""))))</f>
        <v/>
      </c>
      <c r="BL14" s="8" t="str">
        <f t="shared" si="11"/>
        <v/>
      </c>
      <c r="BM14" s="9"/>
    </row>
    <row r="15" spans="1:132">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7"/>
      <c r="BH15" s="2" t="str">
        <f t="shared" si="8"/>
        <v/>
      </c>
      <c r="BI15" s="2" t="str">
        <f t="shared" si="9"/>
        <v/>
      </c>
      <c r="BJ15" s="3" t="str">
        <f t="shared" si="10"/>
        <v/>
      </c>
      <c r="BK15" s="3" t="str">
        <f>IF($A15="","",IF((AND($A15="ADD",OR(BJ15="",BJ15="Excellent"))),"1",(_xlfn.XLOOKUP(BJ15,condition[lookupValue],condition[lookupKey],""))))</f>
        <v/>
      </c>
      <c r="BL15" s="8" t="str">
        <f t="shared" si="11"/>
        <v/>
      </c>
      <c r="BM15" s="9"/>
    </row>
    <row r="16" spans="1:132">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7"/>
      <c r="BH16" s="2" t="str">
        <f t="shared" si="8"/>
        <v/>
      </c>
      <c r="BI16" s="2" t="str">
        <f t="shared" si="9"/>
        <v/>
      </c>
      <c r="BJ16" s="3" t="str">
        <f t="shared" si="10"/>
        <v/>
      </c>
      <c r="BK16" s="3" t="str">
        <f>IF($A16="","",IF((AND($A16="ADD",OR(BJ16="",BJ16="Excellent"))),"1",(_xlfn.XLOOKUP(BJ16,condition[lookupValue],condition[lookupKey],""))))</f>
        <v/>
      </c>
      <c r="BL16" s="8" t="str">
        <f t="shared" si="11"/>
        <v/>
      </c>
      <c r="BM16" s="9"/>
    </row>
    <row r="17" spans="2:65">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7"/>
      <c r="BH17" s="2" t="str">
        <f t="shared" si="8"/>
        <v/>
      </c>
      <c r="BI17" s="2" t="str">
        <f t="shared" si="9"/>
        <v/>
      </c>
      <c r="BJ17" s="3" t="str">
        <f t="shared" si="10"/>
        <v/>
      </c>
      <c r="BK17" s="3" t="str">
        <f>IF($A17="","",IF((AND($A17="ADD",OR(BJ17="",BJ17="Excellent"))),"1",(_xlfn.XLOOKUP(BJ17,condition[lookupValue],condition[lookupKey],""))))</f>
        <v/>
      </c>
      <c r="BL17" s="8" t="str">
        <f t="shared" si="11"/>
        <v/>
      </c>
      <c r="BM17" s="9"/>
    </row>
    <row r="18" spans="2:65">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7"/>
      <c r="BH18" s="2" t="str">
        <f t="shared" si="8"/>
        <v/>
      </c>
      <c r="BI18" s="2" t="str">
        <f t="shared" si="9"/>
        <v/>
      </c>
      <c r="BJ18" s="3" t="str">
        <f t="shared" si="10"/>
        <v/>
      </c>
      <c r="BK18" s="3" t="str">
        <f>IF($A18="","",IF((AND($A18="ADD",OR(BJ18="",BJ18="Excellent"))),"1",(_xlfn.XLOOKUP(BJ18,condition[lookupValue],condition[lookupKey],""))))</f>
        <v/>
      </c>
      <c r="BL18" s="8" t="str">
        <f t="shared" si="11"/>
        <v/>
      </c>
      <c r="BM18" s="9"/>
    </row>
    <row r="19" spans="2:65">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7"/>
      <c r="BH19" s="2" t="str">
        <f t="shared" si="8"/>
        <v/>
      </c>
      <c r="BI19" s="2" t="str">
        <f t="shared" si="9"/>
        <v/>
      </c>
      <c r="BJ19" s="3" t="str">
        <f t="shared" si="10"/>
        <v/>
      </c>
      <c r="BK19" s="3" t="str">
        <f>IF($A19="","",IF((AND($A19="ADD",OR(BJ19="",BJ19="Excellent"))),"1",(_xlfn.XLOOKUP(BJ19,condition[lookupValue],condition[lookupKey],""))))</f>
        <v/>
      </c>
      <c r="BL19" s="8" t="str">
        <f t="shared" si="11"/>
        <v/>
      </c>
      <c r="BM19" s="9"/>
    </row>
    <row r="20" spans="2:65">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7"/>
      <c r="BH20" s="2" t="str">
        <f t="shared" si="8"/>
        <v/>
      </c>
      <c r="BI20" s="2" t="str">
        <f t="shared" si="9"/>
        <v/>
      </c>
      <c r="BJ20" s="3" t="str">
        <f t="shared" si="10"/>
        <v/>
      </c>
      <c r="BK20" s="3" t="str">
        <f>IF($A20="","",IF((AND($A20="ADD",OR(BJ20="",BJ20="Excellent"))),"1",(_xlfn.XLOOKUP(BJ20,condition[lookupValue],condition[lookupKey],""))))</f>
        <v/>
      </c>
      <c r="BL20" s="8" t="str">
        <f t="shared" si="11"/>
        <v/>
      </c>
      <c r="BM20" s="9"/>
    </row>
    <row r="21" spans="2:65">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7"/>
      <c r="BH21" s="2" t="str">
        <f t="shared" si="8"/>
        <v/>
      </c>
      <c r="BI21" s="2" t="str">
        <f t="shared" si="9"/>
        <v/>
      </c>
      <c r="BJ21" s="3" t="str">
        <f t="shared" si="10"/>
        <v/>
      </c>
      <c r="BK21" s="3" t="str">
        <f>IF($A21="","",IF((AND($A21="ADD",OR(BJ21="",BJ21="Excellent"))),"1",(_xlfn.XLOOKUP(BJ21,condition[lookupValue],condition[lookupKey],""))))</f>
        <v/>
      </c>
      <c r="BL21" s="8" t="str">
        <f t="shared" si="11"/>
        <v/>
      </c>
      <c r="BM21" s="9"/>
    </row>
    <row r="22" spans="2:65">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7"/>
      <c r="BH22" s="2" t="str">
        <f t="shared" si="8"/>
        <v/>
      </c>
      <c r="BI22" s="2" t="str">
        <f t="shared" si="9"/>
        <v/>
      </c>
      <c r="BJ22" s="3" t="str">
        <f t="shared" si="10"/>
        <v/>
      </c>
      <c r="BK22" s="3" t="str">
        <f>IF($A22="","",IF((AND($A22="ADD",OR(BJ22="",BJ22="Excellent"))),"1",(_xlfn.XLOOKUP(BJ22,condition[lookupValue],condition[lookupKey],""))))</f>
        <v/>
      </c>
      <c r="BL22" s="8" t="str">
        <f t="shared" si="11"/>
        <v/>
      </c>
      <c r="BM22" s="9"/>
    </row>
    <row r="23" spans="2:65">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7"/>
      <c r="BH23" s="2" t="str">
        <f t="shared" si="8"/>
        <v/>
      </c>
      <c r="BI23" s="2" t="str">
        <f t="shared" si="9"/>
        <v/>
      </c>
      <c r="BJ23" s="3" t="str">
        <f t="shared" si="10"/>
        <v/>
      </c>
      <c r="BK23" s="3" t="str">
        <f>IF($A23="","",IF((AND($A23="ADD",OR(BJ23="",BJ23="Excellent"))),"1",(_xlfn.XLOOKUP(BJ23,condition[lookupValue],condition[lookupKey],""))))</f>
        <v/>
      </c>
      <c r="BL23" s="8" t="str">
        <f t="shared" si="11"/>
        <v/>
      </c>
      <c r="BM23" s="9"/>
    </row>
    <row r="24" spans="2:65">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7"/>
      <c r="BH24" s="2" t="str">
        <f t="shared" si="8"/>
        <v/>
      </c>
      <c r="BI24" s="2" t="str">
        <f t="shared" si="9"/>
        <v/>
      </c>
      <c r="BJ24" s="3" t="str">
        <f t="shared" si="10"/>
        <v/>
      </c>
      <c r="BK24" s="3" t="str">
        <f>IF($A24="","",IF((AND($A24="ADD",OR(BJ24="",BJ24="Excellent"))),"1",(_xlfn.XLOOKUP(BJ24,condition[lookupValue],condition[lookupKey],""))))</f>
        <v/>
      </c>
      <c r="BL24" s="8" t="str">
        <f t="shared" si="11"/>
        <v/>
      </c>
      <c r="BM24" s="9"/>
    </row>
    <row r="25" spans="2:65">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7"/>
      <c r="BH25" s="2" t="str">
        <f t="shared" si="8"/>
        <v/>
      </c>
      <c r="BI25" s="2" t="str">
        <f t="shared" si="9"/>
        <v/>
      </c>
      <c r="BJ25" s="3" t="str">
        <f t="shared" si="10"/>
        <v/>
      </c>
      <c r="BK25" s="3" t="str">
        <f>IF($A25="","",IF((AND($A25="ADD",OR(BJ25="",BJ25="Excellent"))),"1",(_xlfn.XLOOKUP(BJ25,condition[lookupValue],condition[lookupKey],""))))</f>
        <v/>
      </c>
      <c r="BL25" s="8" t="str">
        <f t="shared" si="11"/>
        <v/>
      </c>
      <c r="BM25" s="9"/>
    </row>
    <row r="26" spans="2:65">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7"/>
      <c r="BH26" s="2" t="str">
        <f t="shared" si="8"/>
        <v/>
      </c>
      <c r="BI26" s="2" t="str">
        <f t="shared" si="9"/>
        <v/>
      </c>
      <c r="BJ26" s="3" t="str">
        <f t="shared" si="10"/>
        <v/>
      </c>
      <c r="BK26" s="3" t="str">
        <f>IF($A26="","",IF((AND($A26="ADD",OR(BJ26="",BJ26="Excellent"))),"1",(_xlfn.XLOOKUP(BJ26,condition[lookupValue],condition[lookupKey],""))))</f>
        <v/>
      </c>
      <c r="BL26" s="8" t="str">
        <f t="shared" si="11"/>
        <v/>
      </c>
      <c r="BM26" s="9"/>
    </row>
    <row r="27" spans="2:65">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7"/>
      <c r="BH27" s="2" t="str">
        <f t="shared" si="8"/>
        <v/>
      </c>
      <c r="BI27" s="2" t="str">
        <f t="shared" si="9"/>
        <v/>
      </c>
      <c r="BJ27" s="3" t="str">
        <f t="shared" si="10"/>
        <v/>
      </c>
      <c r="BK27" s="3" t="str">
        <f>IF($A27="","",IF((AND($A27="ADD",OR(BJ27="",BJ27="Excellent"))),"1",(_xlfn.XLOOKUP(BJ27,condition[lookupValue],condition[lookupKey],""))))</f>
        <v/>
      </c>
      <c r="BL27" s="8" t="str">
        <f t="shared" si="11"/>
        <v/>
      </c>
      <c r="BM27" s="9"/>
    </row>
    <row r="28" spans="2:65">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7"/>
      <c r="BH28" s="2" t="str">
        <f t="shared" si="8"/>
        <v/>
      </c>
      <c r="BI28" s="2" t="str">
        <f t="shared" si="9"/>
        <v/>
      </c>
      <c r="BJ28" s="3" t="str">
        <f t="shared" si="10"/>
        <v/>
      </c>
      <c r="BK28" s="3" t="str">
        <f>IF($A28="","",IF((AND($A28="ADD",OR(BJ28="",BJ28="Excellent"))),"1",(_xlfn.XLOOKUP(BJ28,condition[lookupValue],condition[lookupKey],""))))</f>
        <v/>
      </c>
      <c r="BL28" s="8" t="str">
        <f t="shared" si="11"/>
        <v/>
      </c>
      <c r="BM28" s="9"/>
    </row>
    <row r="29" spans="2:65">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7"/>
      <c r="BH29" s="2" t="str">
        <f t="shared" si="8"/>
        <v/>
      </c>
      <c r="BI29" s="2" t="str">
        <f t="shared" si="9"/>
        <v/>
      </c>
      <c r="BJ29" s="3" t="str">
        <f t="shared" si="10"/>
        <v/>
      </c>
      <c r="BK29" s="3" t="str">
        <f>IF($A29="","",IF((AND($A29="ADD",OR(BJ29="",BJ29="Excellent"))),"1",(_xlfn.XLOOKUP(BJ29,condition[lookupValue],condition[lookupKey],""))))</f>
        <v/>
      </c>
      <c r="BL29" s="8" t="str">
        <f t="shared" si="11"/>
        <v/>
      </c>
      <c r="BM29" s="9"/>
    </row>
    <row r="30" spans="2:65">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7"/>
      <c r="BH30" s="2" t="str">
        <f t="shared" si="8"/>
        <v/>
      </c>
      <c r="BI30" s="2" t="str">
        <f t="shared" si="9"/>
        <v/>
      </c>
      <c r="BJ30" s="3" t="str">
        <f t="shared" si="10"/>
        <v/>
      </c>
      <c r="BK30" s="3" t="str">
        <f>IF($A30="","",IF((AND($A30="ADD",OR(BJ30="",BJ30="Excellent"))),"1",(_xlfn.XLOOKUP(BJ30,condition[lookupValue],condition[lookupKey],""))))</f>
        <v/>
      </c>
      <c r="BL30" s="8" t="str">
        <f t="shared" si="11"/>
        <v/>
      </c>
      <c r="BM30" s="9"/>
    </row>
    <row r="31" spans="2:65">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7"/>
      <c r="BH31" s="2" t="str">
        <f t="shared" si="8"/>
        <v/>
      </c>
      <c r="BI31" s="2" t="str">
        <f t="shared" si="9"/>
        <v/>
      </c>
      <c r="BJ31" s="3" t="str">
        <f t="shared" si="10"/>
        <v/>
      </c>
      <c r="BK31" s="3" t="str">
        <f>IF($A31="","",IF((AND($A31="ADD",OR(BJ31="",BJ31="Excellent"))),"1",(_xlfn.XLOOKUP(BJ31,condition[lookupValue],condition[lookupKey],""))))</f>
        <v/>
      </c>
      <c r="BL31" s="8" t="str">
        <f t="shared" si="11"/>
        <v/>
      </c>
      <c r="BM31" s="9"/>
    </row>
    <row r="32" spans="2:65">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7"/>
      <c r="BH32" s="2" t="str">
        <f t="shared" si="8"/>
        <v/>
      </c>
      <c r="BI32" s="2" t="str">
        <f t="shared" si="9"/>
        <v/>
      </c>
      <c r="BJ32" s="3" t="str">
        <f t="shared" si="10"/>
        <v/>
      </c>
      <c r="BK32" s="3" t="str">
        <f>IF($A32="","",IF((AND($A32="ADD",OR(BJ32="",BJ32="Excellent"))),"1",(_xlfn.XLOOKUP(BJ32,condition[lookupValue],condition[lookupKey],""))))</f>
        <v/>
      </c>
      <c r="BL32" s="8" t="str">
        <f t="shared" si="11"/>
        <v/>
      </c>
      <c r="BM32" s="9"/>
    </row>
    <row r="33" spans="2:65">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7"/>
      <c r="BH33" s="2" t="str">
        <f t="shared" si="8"/>
        <v/>
      </c>
      <c r="BI33" s="2" t="str">
        <f t="shared" si="9"/>
        <v/>
      </c>
      <c r="BJ33" s="3" t="str">
        <f t="shared" si="10"/>
        <v/>
      </c>
      <c r="BK33" s="3" t="str">
        <f>IF($A33="","",IF((AND($A33="ADD",OR(BJ33="",BJ33="Excellent"))),"1",(_xlfn.XLOOKUP(BJ33,condition[lookupValue],condition[lookupKey],""))))</f>
        <v/>
      </c>
      <c r="BL33" s="8" t="str">
        <f t="shared" si="11"/>
        <v/>
      </c>
      <c r="BM33" s="9"/>
    </row>
    <row r="34" spans="2:65">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7"/>
      <c r="BH34" s="2" t="str">
        <f t="shared" si="8"/>
        <v/>
      </c>
      <c r="BI34" s="2" t="str">
        <f t="shared" si="9"/>
        <v/>
      </c>
      <c r="BJ34" s="3" t="str">
        <f t="shared" si="10"/>
        <v/>
      </c>
      <c r="BK34" s="3" t="str">
        <f>IF($A34="","",IF((AND($A34="ADD",OR(BJ34="",BJ34="Excellent"))),"1",(_xlfn.XLOOKUP(BJ34,condition[lookupValue],condition[lookupKey],""))))</f>
        <v/>
      </c>
      <c r="BL34" s="8" t="str">
        <f t="shared" si="11"/>
        <v/>
      </c>
      <c r="BM34" s="9"/>
    </row>
    <row r="35" spans="2:65">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7"/>
      <c r="BH35" s="2" t="str">
        <f t="shared" si="8"/>
        <v/>
      </c>
      <c r="BI35" s="2" t="str">
        <f t="shared" si="9"/>
        <v/>
      </c>
      <c r="BJ35" s="3" t="str">
        <f t="shared" si="10"/>
        <v/>
      </c>
      <c r="BK35" s="3" t="str">
        <f>IF($A35="","",IF((AND($A35="ADD",OR(BJ35="",BJ35="Excellent"))),"1",(_xlfn.XLOOKUP(BJ35,condition[lookupValue],condition[lookupKey],""))))</f>
        <v/>
      </c>
      <c r="BL35" s="8" t="str">
        <f t="shared" si="11"/>
        <v/>
      </c>
      <c r="BM35" s="9"/>
    </row>
    <row r="36" spans="2:65">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7"/>
      <c r="BH36" s="2" t="str">
        <f t="shared" si="8"/>
        <v/>
      </c>
      <c r="BI36" s="2" t="str">
        <f t="shared" si="9"/>
        <v/>
      </c>
      <c r="BJ36" s="3" t="str">
        <f t="shared" si="10"/>
        <v/>
      </c>
      <c r="BK36" s="3" t="str">
        <f>IF($A36="","",IF((AND($A36="ADD",OR(BJ36="",BJ36="Excellent"))),"1",(_xlfn.XLOOKUP(BJ36,condition[lookupValue],condition[lookupKey],""))))</f>
        <v/>
      </c>
      <c r="BL36" s="8" t="str">
        <f t="shared" si="11"/>
        <v/>
      </c>
      <c r="BM36" s="9"/>
    </row>
    <row r="37" spans="2:65">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7"/>
      <c r="BH37" s="2" t="str">
        <f t="shared" si="8"/>
        <v/>
      </c>
      <c r="BI37" s="2" t="str">
        <f t="shared" si="9"/>
        <v/>
      </c>
      <c r="BJ37" s="3" t="str">
        <f t="shared" si="10"/>
        <v/>
      </c>
      <c r="BK37" s="3" t="str">
        <f>IF($A37="","",IF((AND($A37="ADD",OR(BJ37="",BJ37="Excellent"))),"1",(_xlfn.XLOOKUP(BJ37,condition[lookupValue],condition[lookupKey],""))))</f>
        <v/>
      </c>
      <c r="BL37" s="8" t="str">
        <f t="shared" si="11"/>
        <v/>
      </c>
      <c r="BM37" s="9"/>
    </row>
    <row r="38" spans="2:65">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7"/>
      <c r="BH38" s="2" t="str">
        <f t="shared" si="8"/>
        <v/>
      </c>
      <c r="BI38" s="2" t="str">
        <f t="shared" si="9"/>
        <v/>
      </c>
      <c r="BJ38" s="3" t="str">
        <f t="shared" si="10"/>
        <v/>
      </c>
      <c r="BK38" s="3" t="str">
        <f>IF($A38="","",IF((AND($A38="ADD",OR(BJ38="",BJ38="Excellent"))),"1",(_xlfn.XLOOKUP(BJ38,condition[lookupValue],condition[lookupKey],""))))</f>
        <v/>
      </c>
      <c r="BL38" s="8" t="str">
        <f t="shared" si="11"/>
        <v/>
      </c>
      <c r="BM38" s="9"/>
    </row>
    <row r="39" spans="2:65">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7"/>
      <c r="BH39" s="2" t="str">
        <f t="shared" si="8"/>
        <v/>
      </c>
      <c r="BI39" s="2" t="str">
        <f t="shared" si="9"/>
        <v/>
      </c>
      <c r="BJ39" s="3" t="str">
        <f t="shared" si="10"/>
        <v/>
      </c>
      <c r="BK39" s="3" t="str">
        <f>IF($A39="","",IF((AND($A39="ADD",OR(BJ39="",BJ39="Excellent"))),"1",(_xlfn.XLOOKUP(BJ39,condition[lookupValue],condition[lookupKey],""))))</f>
        <v/>
      </c>
      <c r="BL39" s="8" t="str">
        <f t="shared" si="11"/>
        <v/>
      </c>
      <c r="BM39" s="9"/>
    </row>
    <row r="40" spans="2:65">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7"/>
      <c r="BH40" s="2" t="str">
        <f t="shared" si="8"/>
        <v/>
      </c>
      <c r="BI40" s="2" t="str">
        <f t="shared" si="9"/>
        <v/>
      </c>
      <c r="BJ40" s="3" t="str">
        <f t="shared" si="10"/>
        <v/>
      </c>
      <c r="BK40" s="3" t="str">
        <f>IF($A40="","",IF((AND($A40="ADD",OR(BJ40="",BJ40="Excellent"))),"1",(_xlfn.XLOOKUP(BJ40,condition[lookupValue],condition[lookupKey],""))))</f>
        <v/>
      </c>
      <c r="BL40" s="8" t="str">
        <f t="shared" si="11"/>
        <v/>
      </c>
      <c r="BM40" s="9"/>
    </row>
    <row r="41" spans="2:65">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7"/>
      <c r="BH41" s="2" t="str">
        <f t="shared" si="8"/>
        <v/>
      </c>
      <c r="BI41" s="2" t="str">
        <f t="shared" si="9"/>
        <v/>
      </c>
      <c r="BJ41" s="3" t="str">
        <f t="shared" si="10"/>
        <v/>
      </c>
      <c r="BK41" s="3" t="str">
        <f>IF($A41="","",IF((AND($A41="ADD",OR(BJ41="",BJ41="Excellent"))),"1",(_xlfn.XLOOKUP(BJ41,condition[lookupValue],condition[lookupKey],""))))</f>
        <v/>
      </c>
      <c r="BL41" s="8" t="str">
        <f t="shared" si="11"/>
        <v/>
      </c>
      <c r="BM41" s="9"/>
    </row>
    <row r="42" spans="2:65">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7"/>
      <c r="BH42" s="2" t="str">
        <f t="shared" si="8"/>
        <v/>
      </c>
      <c r="BI42" s="2" t="str">
        <f t="shared" si="9"/>
        <v/>
      </c>
      <c r="BJ42" s="3" t="str">
        <f t="shared" si="10"/>
        <v/>
      </c>
      <c r="BK42" s="3" t="str">
        <f>IF($A42="","",IF((AND($A42="ADD",OR(BJ42="",BJ42="Excellent"))),"1",(_xlfn.XLOOKUP(BJ42,condition[lookupValue],condition[lookupKey],""))))</f>
        <v/>
      </c>
      <c r="BL42" s="8" t="str">
        <f t="shared" si="11"/>
        <v/>
      </c>
      <c r="BM42" s="9"/>
    </row>
    <row r="43" spans="2:65">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7"/>
      <c r="BH43" s="2" t="str">
        <f t="shared" si="8"/>
        <v/>
      </c>
      <c r="BI43" s="2" t="str">
        <f t="shared" si="9"/>
        <v/>
      </c>
      <c r="BJ43" s="3" t="str">
        <f t="shared" si="10"/>
        <v/>
      </c>
      <c r="BK43" s="3" t="str">
        <f>IF($A43="","",IF((AND($A43="ADD",OR(BJ43="",BJ43="Excellent"))),"1",(_xlfn.XLOOKUP(BJ43,condition[lookupValue],condition[lookupKey],""))))</f>
        <v/>
      </c>
      <c r="BL43" s="8" t="str">
        <f t="shared" si="11"/>
        <v/>
      </c>
      <c r="BM43" s="9"/>
    </row>
    <row r="44" spans="2:65">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7"/>
      <c r="BH44" s="2" t="str">
        <f t="shared" si="8"/>
        <v/>
      </c>
      <c r="BI44" s="2" t="str">
        <f t="shared" si="9"/>
        <v/>
      </c>
      <c r="BJ44" s="3" t="str">
        <f t="shared" si="10"/>
        <v/>
      </c>
      <c r="BK44" s="3" t="str">
        <f>IF($A44="","",IF((AND($A44="ADD",OR(BJ44="",BJ44="Excellent"))),"1",(_xlfn.XLOOKUP(BJ44,condition[lookupValue],condition[lookupKey],""))))</f>
        <v/>
      </c>
      <c r="BL44" s="8" t="str">
        <f t="shared" si="11"/>
        <v/>
      </c>
      <c r="BM44" s="9"/>
    </row>
    <row r="45" spans="2:65">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7"/>
      <c r="BH45" s="2" t="str">
        <f t="shared" si="8"/>
        <v/>
      </c>
      <c r="BI45" s="2" t="str">
        <f t="shared" si="9"/>
        <v/>
      </c>
      <c r="BJ45" s="3" t="str">
        <f t="shared" si="10"/>
        <v/>
      </c>
      <c r="BK45" s="3" t="str">
        <f>IF($A45="","",IF((AND($A45="ADD",OR(BJ45="",BJ45="Excellent"))),"1",(_xlfn.XLOOKUP(BJ45,condition[lookupValue],condition[lookupKey],""))))</f>
        <v/>
      </c>
      <c r="BL45" s="8" t="str">
        <f t="shared" si="11"/>
        <v/>
      </c>
      <c r="BM45" s="9"/>
    </row>
    <row r="46" spans="2:65">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7"/>
      <c r="BH46" s="2" t="str">
        <f t="shared" si="8"/>
        <v/>
      </c>
      <c r="BI46" s="2" t="str">
        <f t="shared" si="9"/>
        <v/>
      </c>
      <c r="BJ46" s="3" t="str">
        <f t="shared" si="10"/>
        <v/>
      </c>
      <c r="BK46" s="3" t="str">
        <f>IF($A46="","",IF((AND($A46="ADD",OR(BJ46="",BJ46="Excellent"))),"1",(_xlfn.XLOOKUP(BJ46,condition[lookupValue],condition[lookupKey],""))))</f>
        <v/>
      </c>
      <c r="BL46" s="8" t="str">
        <f t="shared" si="11"/>
        <v/>
      </c>
      <c r="BM46" s="9"/>
    </row>
    <row r="47" spans="2:65">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7"/>
      <c r="BH47" s="2" t="str">
        <f t="shared" si="8"/>
        <v/>
      </c>
      <c r="BI47" s="2" t="str">
        <f t="shared" si="9"/>
        <v/>
      </c>
      <c r="BJ47" s="3" t="str">
        <f t="shared" si="10"/>
        <v/>
      </c>
      <c r="BK47" s="3" t="str">
        <f>IF($A47="","",IF((AND($A47="ADD",OR(BJ47="",BJ47="Excellent"))),"1",(_xlfn.XLOOKUP(BJ47,condition[lookupValue],condition[lookupKey],""))))</f>
        <v/>
      </c>
      <c r="BL47" s="8" t="str">
        <f t="shared" si="11"/>
        <v/>
      </c>
      <c r="BM47" s="9"/>
    </row>
    <row r="48" spans="2:65">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7"/>
      <c r="BH48" s="2" t="str">
        <f t="shared" si="8"/>
        <v/>
      </c>
      <c r="BI48" s="2" t="str">
        <f t="shared" si="9"/>
        <v/>
      </c>
      <c r="BJ48" s="3" t="str">
        <f t="shared" si="10"/>
        <v/>
      </c>
      <c r="BK48" s="3" t="str">
        <f>IF($A48="","",IF((AND($A48="ADD",OR(BJ48="",BJ48="Excellent"))),"1",(_xlfn.XLOOKUP(BJ48,condition[lookupValue],condition[lookupKey],""))))</f>
        <v/>
      </c>
      <c r="BL48" s="8" t="str">
        <f t="shared" si="11"/>
        <v/>
      </c>
      <c r="BM48" s="9"/>
    </row>
    <row r="49" spans="2:65">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7"/>
      <c r="BH49" s="2" t="str">
        <f t="shared" si="8"/>
        <v/>
      </c>
      <c r="BI49" s="2" t="str">
        <f t="shared" si="9"/>
        <v/>
      </c>
      <c r="BJ49" s="3" t="str">
        <f t="shared" si="10"/>
        <v/>
      </c>
      <c r="BK49" s="3" t="str">
        <f>IF($A49="","",IF((AND($A49="ADD",OR(BJ49="",BJ49="Excellent"))),"1",(_xlfn.XLOOKUP(BJ49,condition[lookupValue],condition[lookupKey],""))))</f>
        <v/>
      </c>
      <c r="BL49" s="8" t="str">
        <f t="shared" si="11"/>
        <v/>
      </c>
      <c r="BM49" s="9"/>
    </row>
    <row r="50" spans="2:65">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7"/>
      <c r="BH50" s="2" t="str">
        <f t="shared" si="8"/>
        <v/>
      </c>
      <c r="BI50" s="2" t="str">
        <f t="shared" si="9"/>
        <v/>
      </c>
      <c r="BJ50" s="3" t="str">
        <f t="shared" si="10"/>
        <v/>
      </c>
      <c r="BK50" s="3" t="str">
        <f>IF($A50="","",IF((AND($A50="ADD",OR(BJ50="",BJ50="Excellent"))),"1",(_xlfn.XLOOKUP(BJ50,condition[lookupValue],condition[lookupKey],""))))</f>
        <v/>
      </c>
      <c r="BL50" s="8" t="str">
        <f t="shared" si="11"/>
        <v/>
      </c>
      <c r="BM50" s="9"/>
    </row>
    <row r="51" spans="2:65">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7"/>
      <c r="BH51" s="2" t="str">
        <f t="shared" si="8"/>
        <v/>
      </c>
      <c r="BI51" s="2" t="str">
        <f t="shared" si="9"/>
        <v/>
      </c>
      <c r="BJ51" s="3" t="str">
        <f t="shared" si="10"/>
        <v/>
      </c>
      <c r="BK51" s="3" t="str">
        <f>IF($A51="","",IF((AND($A51="ADD",OR(BJ51="",BJ51="Excellent"))),"1",(_xlfn.XLOOKUP(BJ51,condition[lookupValue],condition[lookupKey],""))))</f>
        <v/>
      </c>
      <c r="BL51" s="8" t="str">
        <f t="shared" si="11"/>
        <v/>
      </c>
      <c r="BM51" s="9"/>
    </row>
    <row r="52" spans="2:65">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7"/>
      <c r="BH52" s="2" t="str">
        <f t="shared" si="8"/>
        <v/>
      </c>
      <c r="BI52" s="2" t="str">
        <f t="shared" si="9"/>
        <v/>
      </c>
      <c r="BJ52" s="3" t="str">
        <f t="shared" si="10"/>
        <v/>
      </c>
      <c r="BK52" s="3" t="str">
        <f>IF($A52="","",IF((AND($A52="ADD",OR(BJ52="",BJ52="Excellent"))),"1",(_xlfn.XLOOKUP(BJ52,condition[lookupValue],condition[lookupKey],""))))</f>
        <v/>
      </c>
      <c r="BL52" s="8" t="str">
        <f t="shared" si="11"/>
        <v/>
      </c>
      <c r="BM52" s="9"/>
    </row>
    <row r="53" spans="2:65">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7"/>
      <c r="BH53" s="2" t="str">
        <f t="shared" si="8"/>
        <v/>
      </c>
      <c r="BI53" s="2" t="str">
        <f t="shared" si="9"/>
        <v/>
      </c>
      <c r="BJ53" s="3" t="str">
        <f t="shared" si="10"/>
        <v/>
      </c>
      <c r="BK53" s="3" t="str">
        <f>IF($A53="","",IF((AND($A53="ADD",OR(BJ53="",BJ53="Excellent"))),"1",(_xlfn.XLOOKUP(BJ53,condition[lookupValue],condition[lookupKey],""))))</f>
        <v/>
      </c>
      <c r="BL53" s="8" t="str">
        <f t="shared" si="11"/>
        <v/>
      </c>
      <c r="BM53" s="9"/>
    </row>
    <row r="54" spans="2:65">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7"/>
      <c r="BH54" s="2" t="str">
        <f t="shared" si="8"/>
        <v/>
      </c>
      <c r="BI54" s="2" t="str">
        <f t="shared" si="9"/>
        <v/>
      </c>
      <c r="BJ54" s="3" t="str">
        <f t="shared" si="10"/>
        <v/>
      </c>
      <c r="BK54" s="3" t="str">
        <f>IF($A54="","",IF((AND($A54="ADD",OR(BJ54="",BJ54="Excellent"))),"1",(_xlfn.XLOOKUP(BJ54,condition[lookupValue],condition[lookupKey],""))))</f>
        <v/>
      </c>
      <c r="BL54" s="8" t="str">
        <f t="shared" si="11"/>
        <v/>
      </c>
      <c r="BM54" s="9"/>
    </row>
    <row r="55" spans="2:65">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7"/>
      <c r="BH55" s="2" t="str">
        <f t="shared" si="8"/>
        <v/>
      </c>
      <c r="BI55" s="2" t="str">
        <f t="shared" si="9"/>
        <v/>
      </c>
      <c r="BJ55" s="3" t="str">
        <f t="shared" si="10"/>
        <v/>
      </c>
      <c r="BK55" s="3" t="str">
        <f>IF($A55="","",IF((AND($A55="ADD",OR(BJ55="",BJ55="Excellent"))),"1",(_xlfn.XLOOKUP(BJ55,condition[lookupValue],condition[lookupKey],""))))</f>
        <v/>
      </c>
      <c r="BL55" s="8" t="str">
        <f t="shared" si="11"/>
        <v/>
      </c>
      <c r="BM55" s="9"/>
    </row>
    <row r="56" spans="2:65">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7"/>
      <c r="BH56" s="2" t="str">
        <f t="shared" si="8"/>
        <v/>
      </c>
      <c r="BI56" s="2" t="str">
        <f t="shared" si="9"/>
        <v/>
      </c>
      <c r="BJ56" s="3" t="str">
        <f t="shared" si="10"/>
        <v/>
      </c>
      <c r="BK56" s="3" t="str">
        <f>IF($A56="","",IF((AND($A56="ADD",OR(BJ56="",BJ56="Excellent"))),"1",(_xlfn.XLOOKUP(BJ56,condition[lookupValue],condition[lookupKey],""))))</f>
        <v/>
      </c>
      <c r="BL56" s="8" t="str">
        <f t="shared" si="11"/>
        <v/>
      </c>
      <c r="BM56" s="9"/>
    </row>
    <row r="57" spans="2:65">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7"/>
      <c r="BH57" s="2" t="str">
        <f t="shared" si="8"/>
        <v/>
      </c>
      <c r="BI57" s="2" t="str">
        <f t="shared" si="9"/>
        <v/>
      </c>
      <c r="BJ57" s="3" t="str">
        <f t="shared" si="10"/>
        <v/>
      </c>
      <c r="BK57" s="3" t="str">
        <f>IF($A57="","",IF((AND($A57="ADD",OR(BJ57="",BJ57="Excellent"))),"1",(_xlfn.XLOOKUP(BJ57,condition[lookupValue],condition[lookupKey],""))))</f>
        <v/>
      </c>
      <c r="BL57" s="8" t="str">
        <f t="shared" si="11"/>
        <v/>
      </c>
      <c r="BM57" s="9"/>
    </row>
    <row r="58" spans="2:65">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7"/>
      <c r="BH58" s="2" t="str">
        <f t="shared" si="8"/>
        <v/>
      </c>
      <c r="BI58" s="2" t="str">
        <f t="shared" si="9"/>
        <v/>
      </c>
      <c r="BJ58" s="3" t="str">
        <f t="shared" si="10"/>
        <v/>
      </c>
      <c r="BK58" s="3" t="str">
        <f>IF($A58="","",IF((AND($A58="ADD",OR(BJ58="",BJ58="Excellent"))),"1",(_xlfn.XLOOKUP(BJ58,condition[lookupValue],condition[lookupKey],""))))</f>
        <v/>
      </c>
      <c r="BL58" s="8" t="str">
        <f t="shared" si="11"/>
        <v/>
      </c>
      <c r="BM58" s="9"/>
    </row>
    <row r="59" spans="2:65">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7"/>
      <c r="BH59" s="2" t="str">
        <f t="shared" si="8"/>
        <v/>
      </c>
      <c r="BI59" s="2" t="str">
        <f t="shared" si="9"/>
        <v/>
      </c>
      <c r="BJ59" s="3" t="str">
        <f t="shared" si="10"/>
        <v/>
      </c>
      <c r="BK59" s="3" t="str">
        <f>IF($A59="","",IF((AND($A59="ADD",OR(BJ59="",BJ59="Excellent"))),"1",(_xlfn.XLOOKUP(BJ59,condition[lookupValue],condition[lookupKey],""))))</f>
        <v/>
      </c>
      <c r="BL59" s="8" t="str">
        <f t="shared" si="11"/>
        <v/>
      </c>
      <c r="BM59" s="9"/>
    </row>
    <row r="60" spans="2:65">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7"/>
      <c r="BH60" s="2" t="str">
        <f t="shared" si="8"/>
        <v/>
      </c>
      <c r="BI60" s="2" t="str">
        <f t="shared" si="9"/>
        <v/>
      </c>
      <c r="BJ60" s="3" t="str">
        <f t="shared" si="10"/>
        <v/>
      </c>
      <c r="BK60" s="3" t="str">
        <f>IF($A60="","",IF((AND($A60="ADD",OR(BJ60="",BJ60="Excellent"))),"1",(_xlfn.XLOOKUP(BJ60,condition[lookupValue],condition[lookupKey],""))))</f>
        <v/>
      </c>
      <c r="BL60" s="8" t="str">
        <f t="shared" si="11"/>
        <v/>
      </c>
      <c r="BM60" s="9"/>
    </row>
    <row r="61" spans="2:65">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7"/>
      <c r="BH61" s="2" t="str">
        <f t="shared" si="8"/>
        <v/>
      </c>
      <c r="BI61" s="2" t="str">
        <f t="shared" si="9"/>
        <v/>
      </c>
      <c r="BJ61" s="3" t="str">
        <f t="shared" si="10"/>
        <v/>
      </c>
      <c r="BK61" s="3" t="str">
        <f>IF($A61="","",IF((AND($A61="ADD",OR(BJ61="",BJ61="Excellent"))),"1",(_xlfn.XLOOKUP(BJ61,condition[lookupValue],condition[lookupKey],""))))</f>
        <v/>
      </c>
      <c r="BL61" s="8" t="str">
        <f t="shared" si="11"/>
        <v/>
      </c>
      <c r="BM61" s="9"/>
    </row>
    <row r="62" spans="2:65">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7"/>
      <c r="BH62" s="2" t="str">
        <f t="shared" si="8"/>
        <v/>
      </c>
      <c r="BI62" s="2" t="str">
        <f t="shared" si="9"/>
        <v/>
      </c>
      <c r="BJ62" s="3" t="str">
        <f t="shared" si="10"/>
        <v/>
      </c>
      <c r="BK62" s="3" t="str">
        <f>IF($A62="","",IF((AND($A62="ADD",OR(BJ62="",BJ62="Excellent"))),"1",(_xlfn.XLOOKUP(BJ62,condition[lookupValue],condition[lookupKey],""))))</f>
        <v/>
      </c>
      <c r="BL62" s="8" t="str">
        <f t="shared" si="11"/>
        <v/>
      </c>
      <c r="BM62" s="9"/>
    </row>
    <row r="63" spans="2:65">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7"/>
      <c r="BH63" s="2" t="str">
        <f t="shared" si="8"/>
        <v/>
      </c>
      <c r="BI63" s="2" t="str">
        <f t="shared" si="9"/>
        <v/>
      </c>
      <c r="BJ63" s="3" t="str">
        <f t="shared" si="10"/>
        <v/>
      </c>
      <c r="BK63" s="3" t="str">
        <f>IF($A63="","",IF((AND($A63="ADD",OR(BJ63="",BJ63="Excellent"))),"1",(_xlfn.XLOOKUP(BJ63,condition[lookupValue],condition[lookupKey],""))))</f>
        <v/>
      </c>
      <c r="BL63" s="8" t="str">
        <f t="shared" si="11"/>
        <v/>
      </c>
      <c r="BM63" s="9"/>
    </row>
    <row r="64" spans="2:65">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7"/>
      <c r="BH64" s="2" t="str">
        <f t="shared" si="8"/>
        <v/>
      </c>
      <c r="BI64" s="2" t="str">
        <f t="shared" si="9"/>
        <v/>
      </c>
      <c r="BJ64" s="3" t="str">
        <f t="shared" si="10"/>
        <v/>
      </c>
      <c r="BK64" s="3" t="str">
        <f>IF($A64="","",IF((AND($A64="ADD",OR(BJ64="",BJ64="Excellent"))),"1",(_xlfn.XLOOKUP(BJ64,condition[lookupValue],condition[lookupKey],""))))</f>
        <v/>
      </c>
      <c r="BL64" s="8" t="str">
        <f t="shared" si="11"/>
        <v/>
      </c>
      <c r="BM64" s="9"/>
    </row>
    <row r="65" spans="2:65">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7"/>
      <c r="BH65" s="2" t="str">
        <f t="shared" si="8"/>
        <v/>
      </c>
      <c r="BI65" s="2" t="str">
        <f t="shared" si="9"/>
        <v/>
      </c>
      <c r="BJ65" s="3" t="str">
        <f t="shared" si="10"/>
        <v/>
      </c>
      <c r="BK65" s="3" t="str">
        <f>IF($A65="","",IF((AND($A65="ADD",OR(BJ65="",BJ65="Excellent"))),"1",(_xlfn.XLOOKUP(BJ65,condition[lookupValue],condition[lookupKey],""))))</f>
        <v/>
      </c>
      <c r="BL65" s="8" t="str">
        <f t="shared" si="11"/>
        <v/>
      </c>
      <c r="BM65" s="9"/>
    </row>
    <row r="66" spans="2:65">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7"/>
      <c r="BH66" s="2" t="str">
        <f t="shared" si="8"/>
        <v/>
      </c>
      <c r="BI66" s="2" t="str">
        <f t="shared" si="9"/>
        <v/>
      </c>
      <c r="BJ66" s="3" t="str">
        <f t="shared" si="10"/>
        <v/>
      </c>
      <c r="BK66" s="3" t="str">
        <f>IF($A66="","",IF((AND($A66="ADD",OR(BJ66="",BJ66="Excellent"))),"1",(_xlfn.XLOOKUP(BJ66,condition[lookupValue],condition[lookupKey],""))))</f>
        <v/>
      </c>
      <c r="BL66" s="8" t="str">
        <f t="shared" si="11"/>
        <v/>
      </c>
      <c r="BM66" s="9"/>
    </row>
    <row r="67" spans="2:65">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7"/>
      <c r="BH67" s="2" t="str">
        <f t="shared" si="8"/>
        <v/>
      </c>
      <c r="BI67" s="2" t="str">
        <f t="shared" si="9"/>
        <v/>
      </c>
      <c r="BJ67" s="3" t="str">
        <f t="shared" si="10"/>
        <v/>
      </c>
      <c r="BK67" s="3" t="str">
        <f>IF($A67="","",IF((AND($A67="ADD",OR(BJ67="",BJ67="Excellent"))),"1",(_xlfn.XLOOKUP(BJ67,condition[lookupValue],condition[lookupKey],""))))</f>
        <v/>
      </c>
      <c r="BL67" s="8" t="str">
        <f t="shared" si="11"/>
        <v/>
      </c>
      <c r="BM67" s="9"/>
    </row>
    <row r="68" spans="2:65">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7"/>
      <c r="BH68" s="2" t="str">
        <f t="shared" si="8"/>
        <v/>
      </c>
      <c r="BI68" s="2" t="str">
        <f t="shared" si="9"/>
        <v/>
      </c>
      <c r="BJ68" s="3" t="str">
        <f t="shared" si="10"/>
        <v/>
      </c>
      <c r="BK68" s="3" t="str">
        <f>IF($A68="","",IF((AND($A68="ADD",OR(BJ68="",BJ68="Excellent"))),"1",(_xlfn.XLOOKUP(BJ68,condition[lookupValue],condition[lookupKey],""))))</f>
        <v/>
      </c>
      <c r="BL68" s="8" t="str">
        <f t="shared" si="11"/>
        <v/>
      </c>
      <c r="BM68" s="9"/>
    </row>
    <row r="69" spans="2:65">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7"/>
      <c r="BH69" s="2" t="str">
        <f t="shared" si="8"/>
        <v/>
      </c>
      <c r="BI69" s="2" t="str">
        <f t="shared" si="9"/>
        <v/>
      </c>
      <c r="BJ69" s="3" t="str">
        <f t="shared" si="10"/>
        <v/>
      </c>
      <c r="BK69" s="3" t="str">
        <f>IF($A69="","",IF((AND($A69="ADD",OR(BJ69="",BJ69="Excellent"))),"1",(_xlfn.XLOOKUP(BJ69,condition[lookupValue],condition[lookupKey],""))))</f>
        <v/>
      </c>
      <c r="BL69" s="8" t="str">
        <f t="shared" si="11"/>
        <v/>
      </c>
      <c r="BM69" s="9"/>
    </row>
    <row r="70" spans="2:65">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7"/>
      <c r="BH70" s="2" t="str">
        <f t="shared" si="8"/>
        <v/>
      </c>
      <c r="BI70" s="2" t="str">
        <f t="shared" si="9"/>
        <v/>
      </c>
      <c r="BJ70" s="3" t="str">
        <f t="shared" si="10"/>
        <v/>
      </c>
      <c r="BK70" s="3" t="str">
        <f>IF($A70="","",IF((AND($A70="ADD",OR(BJ70="",BJ70="Excellent"))),"1",(_xlfn.XLOOKUP(BJ70,condition[lookupValue],condition[lookupKey],""))))</f>
        <v/>
      </c>
      <c r="BL70" s="8" t="str">
        <f t="shared" si="11"/>
        <v/>
      </c>
      <c r="BM70" s="9"/>
    </row>
    <row r="71" spans="2:65">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7"/>
      <c r="BH71" s="2" t="str">
        <f t="shared" si="8"/>
        <v/>
      </c>
      <c r="BI71" s="2" t="str">
        <f t="shared" si="9"/>
        <v/>
      </c>
      <c r="BJ71" s="3" t="str">
        <f t="shared" si="10"/>
        <v/>
      </c>
      <c r="BK71" s="3" t="str">
        <f>IF($A71="","",IF((AND($A71="ADD",OR(BJ71="",BJ71="Excellent"))),"1",(_xlfn.XLOOKUP(BJ71,condition[lookupValue],condition[lookupKey],""))))</f>
        <v/>
      </c>
      <c r="BL71" s="8" t="str">
        <f t="shared" si="11"/>
        <v/>
      </c>
      <c r="BM71" s="9"/>
    </row>
    <row r="72" spans="2:65">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7"/>
      <c r="BH72" s="2" t="str">
        <f t="shared" si="8"/>
        <v/>
      </c>
      <c r="BI72" s="2" t="str">
        <f t="shared" si="9"/>
        <v/>
      </c>
      <c r="BJ72" s="3" t="str">
        <f t="shared" si="10"/>
        <v/>
      </c>
      <c r="BK72" s="3" t="str">
        <f>IF($A72="","",IF((AND($A72="ADD",OR(BJ72="",BJ72="Excellent"))),"1",(_xlfn.XLOOKUP(BJ72,condition[lookupValue],condition[lookupKey],""))))</f>
        <v/>
      </c>
      <c r="BL72" s="8" t="str">
        <f t="shared" si="11"/>
        <v/>
      </c>
      <c r="BM72" s="9"/>
    </row>
    <row r="73" spans="2:65">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7"/>
      <c r="BH73" s="2" t="str">
        <f t="shared" si="8"/>
        <v/>
      </c>
      <c r="BI73" s="2" t="str">
        <f t="shared" si="9"/>
        <v/>
      </c>
      <c r="BJ73" s="3" t="str">
        <f t="shared" si="10"/>
        <v/>
      </c>
      <c r="BK73" s="3" t="str">
        <f>IF($A73="","",IF((AND($A73="ADD",OR(BJ73="",BJ73="Excellent"))),"1",(_xlfn.XLOOKUP(BJ73,condition[lookupValue],condition[lookupKey],""))))</f>
        <v/>
      </c>
      <c r="BL73" s="8" t="str">
        <f t="shared" si="11"/>
        <v/>
      </c>
      <c r="BM73" s="9"/>
    </row>
    <row r="74" spans="2:65">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7"/>
      <c r="BH74" s="2" t="str">
        <f t="shared" si="8"/>
        <v/>
      </c>
      <c r="BI74" s="2" t="str">
        <f t="shared" si="9"/>
        <v/>
      </c>
      <c r="BJ74" s="3" t="str">
        <f t="shared" si="10"/>
        <v/>
      </c>
      <c r="BK74" s="3" t="str">
        <f>IF($A74="","",IF((AND($A74="ADD",OR(BJ74="",BJ74="Excellent"))),"1",(_xlfn.XLOOKUP(BJ74,condition[lookupValue],condition[lookupKey],""))))</f>
        <v/>
      </c>
      <c r="BL74" s="8" t="str">
        <f t="shared" si="11"/>
        <v/>
      </c>
      <c r="BM74" s="9"/>
    </row>
    <row r="75" spans="2:65">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2">IF($A75="ADD","Neither","")</f>
        <v/>
      </c>
      <c r="AS75" s="3" t="str">
        <f>IF($A75="","",IF((AND($A75="ADD",OR(AR75="",AR75="Neither"))),"3",(_xlfn.XLOOKUP(AR75,ud_replacement_status[lookupValue],ud_replacement_status[lookupKey],""))))</f>
        <v/>
      </c>
      <c r="AT75" s="3" t="str">
        <f t="shared" ref="AT75:AT138" si="13">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4">IF($A75="ADD","Queenstown-Lakes District Council","")</f>
        <v/>
      </c>
      <c r="AZ75" s="3" t="str">
        <f>IF($A75="","",IF((AND($A75="ADD",OR(AY75="",AY75="Queenstown-Lakes District Council"))),"70",(_xlfn.XLOOKUP(AY75,ud_organisation_owner[lookupValue],ud_organisation_owner[lookupKey],""))))</f>
        <v/>
      </c>
      <c r="BA75" s="3" t="str">
        <f t="shared" ref="BA75:BA138" si="15">IF($A75="ADD","Queenstown-Lakes District Council","")</f>
        <v/>
      </c>
      <c r="BB75" s="3" t="str">
        <f>IF($A75="","",IF((AND($A75="ADD",OR(BA75="",BA75="Queenstown-Lakes District Council"))),"70",(_xlfn.XLOOKUP(BA75,ud_organisation_owner[lookupValue],ud_organisation_owner[lookupKey],""))))</f>
        <v/>
      </c>
      <c r="BC75" s="3" t="str">
        <f t="shared" ref="BC75:BC138" si="16">IF($A75="ADD","Local Authority","")</f>
        <v/>
      </c>
      <c r="BD75" s="3" t="str">
        <f>IF($A75="","",IF((AND($A75="ADD",OR(BC75="",BC75="Local Authority"))),"17",(_xlfn.XLOOKUP(BC75,ud_sub_organisation[lookupValue],ud_sub_organisation[lookupKey],""))))</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J75" s="3" t="str">
        <f t="shared" ref="BJ75:BJ138" si="20">IF($A75="ADD","Excellent","")</f>
        <v/>
      </c>
      <c r="BK75" s="3" t="str">
        <f>IF($A75="","",IF((AND($A75="ADD",OR(BJ75="",BJ75="Excellent"))),"1",(_xlfn.XLOOKUP(BJ75,condition[lookupValue],condition[lookupKey],""))))</f>
        <v/>
      </c>
      <c r="BL75" s="8" t="str">
        <f t="shared" ref="BL75:BL138" si="21">IF(AP75&lt;&gt;"",AP75,"")</f>
        <v/>
      </c>
      <c r="BM75" s="9"/>
    </row>
    <row r="76" spans="2:65">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2"/>
        <v/>
      </c>
      <c r="AS76" s="3" t="str">
        <f>IF($A76="","",IF((AND($A76="ADD",OR(AR76="",AR76="Neither"))),"3",(_xlfn.XLOOKUP(AR76,ud_replacement_status[lookupValue],ud_replacement_status[lookupKey],""))))</f>
        <v/>
      </c>
      <c r="AT76" s="3" t="str">
        <f t="shared" si="13"/>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4"/>
        <v/>
      </c>
      <c r="AZ76" s="3" t="str">
        <f>IF($A76="","",IF((AND($A76="ADD",OR(AY76="",AY76="Queenstown-Lakes District Council"))),"70",(_xlfn.XLOOKUP(AY76,ud_organisation_owner[lookupValue],ud_organisation_owner[lookupKey],""))))</f>
        <v/>
      </c>
      <c r="BA76" s="3" t="str">
        <f t="shared" si="15"/>
        <v/>
      </c>
      <c r="BB76" s="3" t="str">
        <f>IF($A76="","",IF((AND($A76="ADD",OR(BA76="",BA76="Queenstown-Lakes District Council"))),"70",(_xlfn.XLOOKUP(BA76,ud_organisation_owner[lookupValue],ud_organisation_owner[lookupKey],""))))</f>
        <v/>
      </c>
      <c r="BC76" s="3" t="str">
        <f t="shared" si="16"/>
        <v/>
      </c>
      <c r="BD76" s="3" t="str">
        <f>IF($A76="","",IF((AND($A76="ADD",OR(BC76="",BC76="Local Authority"))),"17",(_xlfn.XLOOKUP(BC76,ud_sub_organisation[lookupValue],ud_sub_organisation[lookupKey],""))))</f>
        <v/>
      </c>
      <c r="BE76" s="3" t="str">
        <f t="shared" si="17"/>
        <v/>
      </c>
      <c r="BF76" s="3" t="str">
        <f>IF($A76="","",IF((AND($A76="ADD",OR(BE76="",BE76="Vested Assets"))),"12",(_xlfn.XLOOKUP(BE76,ud_work_category[lookupValue],ud_work_category[lookupKey],""))))</f>
        <v/>
      </c>
      <c r="BG76" s="7"/>
      <c r="BH76" s="2" t="str">
        <f t="shared" si="18"/>
        <v/>
      </c>
      <c r="BI76" s="2" t="str">
        <f t="shared" si="19"/>
        <v/>
      </c>
      <c r="BJ76" s="3" t="str">
        <f t="shared" si="20"/>
        <v/>
      </c>
      <c r="BK76" s="3" t="str">
        <f>IF($A76="","",IF((AND($A76="ADD",OR(BJ76="",BJ76="Excellent"))),"1",(_xlfn.XLOOKUP(BJ76,condition[lookupValue],condition[lookupKey],""))))</f>
        <v/>
      </c>
      <c r="BL76" s="8" t="str">
        <f t="shared" si="21"/>
        <v/>
      </c>
      <c r="BM76" s="9"/>
    </row>
    <row r="77" spans="2:65">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2"/>
        <v/>
      </c>
      <c r="AS77" s="3" t="str">
        <f>IF($A77="","",IF((AND($A77="ADD",OR(AR77="",AR77="Neither"))),"3",(_xlfn.XLOOKUP(AR77,ud_replacement_status[lookupValue],ud_replacement_status[lookupKey],""))))</f>
        <v/>
      </c>
      <c r="AT77" s="3" t="str">
        <f t="shared" si="13"/>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4"/>
        <v/>
      </c>
      <c r="AZ77" s="3" t="str">
        <f>IF($A77="","",IF((AND($A77="ADD",OR(AY77="",AY77="Queenstown-Lakes District Council"))),"70",(_xlfn.XLOOKUP(AY77,ud_organisation_owner[lookupValue],ud_organisation_owner[lookupKey],""))))</f>
        <v/>
      </c>
      <c r="BA77" s="3" t="str">
        <f t="shared" si="15"/>
        <v/>
      </c>
      <c r="BB77" s="3" t="str">
        <f>IF($A77="","",IF((AND($A77="ADD",OR(BA77="",BA77="Queenstown-Lakes District Council"))),"70",(_xlfn.XLOOKUP(BA77,ud_organisation_owner[lookupValue],ud_organisation_owner[lookupKey],""))))</f>
        <v/>
      </c>
      <c r="BC77" s="3" t="str">
        <f t="shared" si="16"/>
        <v/>
      </c>
      <c r="BD77" s="3" t="str">
        <f>IF($A77="","",IF((AND($A77="ADD",OR(BC77="",BC77="Local Authority"))),"17",(_xlfn.XLOOKUP(BC77,ud_sub_organisation[lookupValue],ud_sub_organisation[lookupKey],""))))</f>
        <v/>
      </c>
      <c r="BE77" s="3" t="str">
        <f t="shared" si="17"/>
        <v/>
      </c>
      <c r="BF77" s="3" t="str">
        <f>IF($A77="","",IF((AND($A77="ADD",OR(BE77="",BE77="Vested Assets"))),"12",(_xlfn.XLOOKUP(BE77,ud_work_category[lookupValue],ud_work_category[lookupKey],""))))</f>
        <v/>
      </c>
      <c r="BG77" s="7"/>
      <c r="BH77" s="2" t="str">
        <f t="shared" si="18"/>
        <v/>
      </c>
      <c r="BI77" s="2" t="str">
        <f t="shared" si="19"/>
        <v/>
      </c>
      <c r="BJ77" s="3" t="str">
        <f t="shared" si="20"/>
        <v/>
      </c>
      <c r="BK77" s="3" t="str">
        <f>IF($A77="","",IF((AND($A77="ADD",OR(BJ77="",BJ77="Excellent"))),"1",(_xlfn.XLOOKUP(BJ77,condition[lookupValue],condition[lookupKey],""))))</f>
        <v/>
      </c>
      <c r="BL77" s="8" t="str">
        <f t="shared" si="21"/>
        <v/>
      </c>
      <c r="BM77" s="9"/>
    </row>
    <row r="78" spans="2:65">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2"/>
        <v/>
      </c>
      <c r="AS78" s="3" t="str">
        <f>IF($A78="","",IF((AND($A78="ADD",OR(AR78="",AR78="Neither"))),"3",(_xlfn.XLOOKUP(AR78,ud_replacement_status[lookupValue],ud_replacement_status[lookupKey],""))))</f>
        <v/>
      </c>
      <c r="AT78" s="3" t="str">
        <f t="shared" si="13"/>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4"/>
        <v/>
      </c>
      <c r="AZ78" s="3" t="str">
        <f>IF($A78="","",IF((AND($A78="ADD",OR(AY78="",AY78="Queenstown-Lakes District Council"))),"70",(_xlfn.XLOOKUP(AY78,ud_organisation_owner[lookupValue],ud_organisation_owner[lookupKey],""))))</f>
        <v/>
      </c>
      <c r="BA78" s="3" t="str">
        <f t="shared" si="15"/>
        <v/>
      </c>
      <c r="BB78" s="3" t="str">
        <f>IF($A78="","",IF((AND($A78="ADD",OR(BA78="",BA78="Queenstown-Lakes District Council"))),"70",(_xlfn.XLOOKUP(BA78,ud_organisation_owner[lookupValue],ud_organisation_owner[lookupKey],""))))</f>
        <v/>
      </c>
      <c r="BC78" s="3" t="str">
        <f t="shared" si="16"/>
        <v/>
      </c>
      <c r="BD78" s="3" t="str">
        <f>IF($A78="","",IF((AND($A78="ADD",OR(BC78="",BC78="Local Authority"))),"17",(_xlfn.XLOOKUP(BC78,ud_sub_organisation[lookupValue],ud_sub_organisation[lookupKey],""))))</f>
        <v/>
      </c>
      <c r="BE78" s="3" t="str">
        <f t="shared" si="17"/>
        <v/>
      </c>
      <c r="BF78" s="3" t="str">
        <f>IF($A78="","",IF((AND($A78="ADD",OR(BE78="",BE78="Vested Assets"))),"12",(_xlfn.XLOOKUP(BE78,ud_work_category[lookupValue],ud_work_category[lookupKey],""))))</f>
        <v/>
      </c>
      <c r="BG78" s="7"/>
      <c r="BH78" s="2" t="str">
        <f t="shared" si="18"/>
        <v/>
      </c>
      <c r="BI78" s="2" t="str">
        <f t="shared" si="19"/>
        <v/>
      </c>
      <c r="BJ78" s="3" t="str">
        <f t="shared" si="20"/>
        <v/>
      </c>
      <c r="BK78" s="3" t="str">
        <f>IF($A78="","",IF((AND($A78="ADD",OR(BJ78="",BJ78="Excellent"))),"1",(_xlfn.XLOOKUP(BJ78,condition[lookupValue],condition[lookupKey],""))))</f>
        <v/>
      </c>
      <c r="BL78" s="8" t="str">
        <f t="shared" si="21"/>
        <v/>
      </c>
      <c r="BM78" s="9"/>
    </row>
    <row r="79" spans="2:65">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2"/>
        <v/>
      </c>
      <c r="AS79" s="3" t="str">
        <f>IF($A79="","",IF((AND($A79="ADD",OR(AR79="",AR79="Neither"))),"3",(_xlfn.XLOOKUP(AR79,ud_replacement_status[lookupValue],ud_replacement_status[lookupKey],""))))</f>
        <v/>
      </c>
      <c r="AT79" s="3" t="str">
        <f t="shared" si="13"/>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4"/>
        <v/>
      </c>
      <c r="AZ79" s="3" t="str">
        <f>IF($A79="","",IF((AND($A79="ADD",OR(AY79="",AY79="Queenstown-Lakes District Council"))),"70",(_xlfn.XLOOKUP(AY79,ud_organisation_owner[lookupValue],ud_organisation_owner[lookupKey],""))))</f>
        <v/>
      </c>
      <c r="BA79" s="3" t="str">
        <f t="shared" si="15"/>
        <v/>
      </c>
      <c r="BB79" s="3" t="str">
        <f>IF($A79="","",IF((AND($A79="ADD",OR(BA79="",BA79="Queenstown-Lakes District Council"))),"70",(_xlfn.XLOOKUP(BA79,ud_organisation_owner[lookupValue],ud_organisation_owner[lookupKey],""))))</f>
        <v/>
      </c>
      <c r="BC79" s="3" t="str">
        <f t="shared" si="16"/>
        <v/>
      </c>
      <c r="BD79" s="3" t="str">
        <f>IF($A79="","",IF((AND($A79="ADD",OR(BC79="",BC79="Local Authority"))),"17",(_xlfn.XLOOKUP(BC79,ud_sub_organisation[lookupValue],ud_sub_organisation[lookupKey],""))))</f>
        <v/>
      </c>
      <c r="BE79" s="3" t="str">
        <f t="shared" si="17"/>
        <v/>
      </c>
      <c r="BF79" s="3" t="str">
        <f>IF($A79="","",IF((AND($A79="ADD",OR(BE79="",BE79="Vested Assets"))),"12",(_xlfn.XLOOKUP(BE79,ud_work_category[lookupValue],ud_work_category[lookupKey],""))))</f>
        <v/>
      </c>
      <c r="BG79" s="7"/>
      <c r="BH79" s="2" t="str">
        <f t="shared" si="18"/>
        <v/>
      </c>
      <c r="BI79" s="2" t="str">
        <f t="shared" si="19"/>
        <v/>
      </c>
      <c r="BJ79" s="3" t="str">
        <f t="shared" si="20"/>
        <v/>
      </c>
      <c r="BK79" s="3" t="str">
        <f>IF($A79="","",IF((AND($A79="ADD",OR(BJ79="",BJ79="Excellent"))),"1",(_xlfn.XLOOKUP(BJ79,condition[lookupValue],condition[lookupKey],""))))</f>
        <v/>
      </c>
      <c r="BL79" s="8" t="str">
        <f t="shared" si="21"/>
        <v/>
      </c>
      <c r="BM79" s="9"/>
    </row>
    <row r="80" spans="2:65">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2"/>
        <v/>
      </c>
      <c r="AS80" s="3" t="str">
        <f>IF($A80="","",IF((AND($A80="ADD",OR(AR80="",AR80="Neither"))),"3",(_xlfn.XLOOKUP(AR80,ud_replacement_status[lookupValue],ud_replacement_status[lookupKey],""))))</f>
        <v/>
      </c>
      <c r="AT80" s="3" t="str">
        <f t="shared" si="13"/>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4"/>
        <v/>
      </c>
      <c r="AZ80" s="3" t="str">
        <f>IF($A80="","",IF((AND($A80="ADD",OR(AY80="",AY80="Queenstown-Lakes District Council"))),"70",(_xlfn.XLOOKUP(AY80,ud_organisation_owner[lookupValue],ud_organisation_owner[lookupKey],""))))</f>
        <v/>
      </c>
      <c r="BA80" s="3" t="str">
        <f t="shared" si="15"/>
        <v/>
      </c>
      <c r="BB80" s="3" t="str">
        <f>IF($A80="","",IF((AND($A80="ADD",OR(BA80="",BA80="Queenstown-Lakes District Council"))),"70",(_xlfn.XLOOKUP(BA80,ud_organisation_owner[lookupValue],ud_organisation_owner[lookupKey],""))))</f>
        <v/>
      </c>
      <c r="BC80" s="3" t="str">
        <f t="shared" si="16"/>
        <v/>
      </c>
      <c r="BD80" s="3" t="str">
        <f>IF($A80="","",IF((AND($A80="ADD",OR(BC80="",BC80="Local Authority"))),"17",(_xlfn.XLOOKUP(BC80,ud_sub_organisation[lookupValue],ud_sub_organisation[lookupKey],""))))</f>
        <v/>
      </c>
      <c r="BE80" s="3" t="str">
        <f t="shared" si="17"/>
        <v/>
      </c>
      <c r="BF80" s="3" t="str">
        <f>IF($A80="","",IF((AND($A80="ADD",OR(BE80="",BE80="Vested Assets"))),"12",(_xlfn.XLOOKUP(BE80,ud_work_category[lookupValue],ud_work_category[lookupKey],""))))</f>
        <v/>
      </c>
      <c r="BG80" s="7"/>
      <c r="BH80" s="2" t="str">
        <f t="shared" si="18"/>
        <v/>
      </c>
      <c r="BI80" s="2" t="str">
        <f t="shared" si="19"/>
        <v/>
      </c>
      <c r="BJ80" s="3" t="str">
        <f t="shared" si="20"/>
        <v/>
      </c>
      <c r="BK80" s="3" t="str">
        <f>IF($A80="","",IF((AND($A80="ADD",OR(BJ80="",BJ80="Excellent"))),"1",(_xlfn.XLOOKUP(BJ80,condition[lookupValue],condition[lookupKey],""))))</f>
        <v/>
      </c>
      <c r="BL80" s="8" t="str">
        <f t="shared" si="21"/>
        <v/>
      </c>
      <c r="BM80" s="9"/>
    </row>
    <row r="81" spans="2:65">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2"/>
        <v/>
      </c>
      <c r="AS81" s="3" t="str">
        <f>IF($A81="","",IF((AND($A81="ADD",OR(AR81="",AR81="Neither"))),"3",(_xlfn.XLOOKUP(AR81,ud_replacement_status[lookupValue],ud_replacement_status[lookupKey],""))))</f>
        <v/>
      </c>
      <c r="AT81" s="3" t="str">
        <f t="shared" si="13"/>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4"/>
        <v/>
      </c>
      <c r="AZ81" s="3" t="str">
        <f>IF($A81="","",IF((AND($A81="ADD",OR(AY81="",AY81="Queenstown-Lakes District Council"))),"70",(_xlfn.XLOOKUP(AY81,ud_organisation_owner[lookupValue],ud_organisation_owner[lookupKey],""))))</f>
        <v/>
      </c>
      <c r="BA81" s="3" t="str">
        <f t="shared" si="15"/>
        <v/>
      </c>
      <c r="BB81" s="3" t="str">
        <f>IF($A81="","",IF((AND($A81="ADD",OR(BA81="",BA81="Queenstown-Lakes District Council"))),"70",(_xlfn.XLOOKUP(BA81,ud_organisation_owner[lookupValue],ud_organisation_owner[lookupKey],""))))</f>
        <v/>
      </c>
      <c r="BC81" s="3" t="str">
        <f t="shared" si="16"/>
        <v/>
      </c>
      <c r="BD81" s="3" t="str">
        <f>IF($A81="","",IF((AND($A81="ADD",OR(BC81="",BC81="Local Authority"))),"17",(_xlfn.XLOOKUP(BC81,ud_sub_organisation[lookupValue],ud_sub_organisation[lookupKey],""))))</f>
        <v/>
      </c>
      <c r="BE81" s="3" t="str">
        <f t="shared" si="17"/>
        <v/>
      </c>
      <c r="BF81" s="3" t="str">
        <f>IF($A81="","",IF((AND($A81="ADD",OR(BE81="",BE81="Vested Assets"))),"12",(_xlfn.XLOOKUP(BE81,ud_work_category[lookupValue],ud_work_category[lookupKey],""))))</f>
        <v/>
      </c>
      <c r="BG81" s="7"/>
      <c r="BH81" s="2" t="str">
        <f t="shared" si="18"/>
        <v/>
      </c>
      <c r="BI81" s="2" t="str">
        <f t="shared" si="19"/>
        <v/>
      </c>
      <c r="BJ81" s="3" t="str">
        <f t="shared" si="20"/>
        <v/>
      </c>
      <c r="BK81" s="3" t="str">
        <f>IF($A81="","",IF((AND($A81="ADD",OR(BJ81="",BJ81="Excellent"))),"1",(_xlfn.XLOOKUP(BJ81,condition[lookupValue],condition[lookupKey],""))))</f>
        <v/>
      </c>
      <c r="BL81" s="8" t="str">
        <f t="shared" si="21"/>
        <v/>
      </c>
      <c r="BM81" s="9"/>
    </row>
    <row r="82" spans="2:65">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2"/>
        <v/>
      </c>
      <c r="AS82" s="3" t="str">
        <f>IF($A82="","",IF((AND($A82="ADD",OR(AR82="",AR82="Neither"))),"3",(_xlfn.XLOOKUP(AR82,ud_replacement_status[lookupValue],ud_replacement_status[lookupKey],""))))</f>
        <v/>
      </c>
      <c r="AT82" s="3" t="str">
        <f t="shared" si="13"/>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4"/>
        <v/>
      </c>
      <c r="AZ82" s="3" t="str">
        <f>IF($A82="","",IF((AND($A82="ADD",OR(AY82="",AY82="Queenstown-Lakes District Council"))),"70",(_xlfn.XLOOKUP(AY82,ud_organisation_owner[lookupValue],ud_organisation_owner[lookupKey],""))))</f>
        <v/>
      </c>
      <c r="BA82" s="3" t="str">
        <f t="shared" si="15"/>
        <v/>
      </c>
      <c r="BB82" s="3" t="str">
        <f>IF($A82="","",IF((AND($A82="ADD",OR(BA82="",BA82="Queenstown-Lakes District Council"))),"70",(_xlfn.XLOOKUP(BA82,ud_organisation_owner[lookupValue],ud_organisation_owner[lookupKey],""))))</f>
        <v/>
      </c>
      <c r="BC82" s="3" t="str">
        <f t="shared" si="16"/>
        <v/>
      </c>
      <c r="BD82" s="3" t="str">
        <f>IF($A82="","",IF((AND($A82="ADD",OR(BC82="",BC82="Local Authority"))),"17",(_xlfn.XLOOKUP(BC82,ud_sub_organisation[lookupValue],ud_sub_organisation[lookupKey],""))))</f>
        <v/>
      </c>
      <c r="BE82" s="3" t="str">
        <f t="shared" si="17"/>
        <v/>
      </c>
      <c r="BF82" s="3" t="str">
        <f>IF($A82="","",IF((AND($A82="ADD",OR(BE82="",BE82="Vested Assets"))),"12",(_xlfn.XLOOKUP(BE82,ud_work_category[lookupValue],ud_work_category[lookupKey],""))))</f>
        <v/>
      </c>
      <c r="BG82" s="7"/>
      <c r="BH82" s="2" t="str">
        <f t="shared" si="18"/>
        <v/>
      </c>
      <c r="BI82" s="2" t="str">
        <f t="shared" si="19"/>
        <v/>
      </c>
      <c r="BJ82" s="3" t="str">
        <f t="shared" si="20"/>
        <v/>
      </c>
      <c r="BK82" s="3" t="str">
        <f>IF($A82="","",IF((AND($A82="ADD",OR(BJ82="",BJ82="Excellent"))),"1",(_xlfn.XLOOKUP(BJ82,condition[lookupValue],condition[lookupKey],""))))</f>
        <v/>
      </c>
      <c r="BL82" s="8" t="str">
        <f t="shared" si="21"/>
        <v/>
      </c>
      <c r="BM82" s="9"/>
    </row>
    <row r="83" spans="2:65">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2"/>
        <v/>
      </c>
      <c r="AS83" s="3" t="str">
        <f>IF($A83="","",IF((AND($A83="ADD",OR(AR83="",AR83="Neither"))),"3",(_xlfn.XLOOKUP(AR83,ud_replacement_status[lookupValue],ud_replacement_status[lookupKey],""))))</f>
        <v/>
      </c>
      <c r="AT83" s="3" t="str">
        <f t="shared" si="13"/>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4"/>
        <v/>
      </c>
      <c r="AZ83" s="3" t="str">
        <f>IF($A83="","",IF((AND($A83="ADD",OR(AY83="",AY83="Queenstown-Lakes District Council"))),"70",(_xlfn.XLOOKUP(AY83,ud_organisation_owner[lookupValue],ud_organisation_owner[lookupKey],""))))</f>
        <v/>
      </c>
      <c r="BA83" s="3" t="str">
        <f t="shared" si="15"/>
        <v/>
      </c>
      <c r="BB83" s="3" t="str">
        <f>IF($A83="","",IF((AND($A83="ADD",OR(BA83="",BA83="Queenstown-Lakes District Council"))),"70",(_xlfn.XLOOKUP(BA83,ud_organisation_owner[lookupValue],ud_organisation_owner[lookupKey],""))))</f>
        <v/>
      </c>
      <c r="BC83" s="3" t="str">
        <f t="shared" si="16"/>
        <v/>
      </c>
      <c r="BD83" s="3" t="str">
        <f>IF($A83="","",IF((AND($A83="ADD",OR(BC83="",BC83="Local Authority"))),"17",(_xlfn.XLOOKUP(BC83,ud_sub_organisation[lookupValue],ud_sub_organisation[lookupKey],""))))</f>
        <v/>
      </c>
      <c r="BE83" s="3" t="str">
        <f t="shared" si="17"/>
        <v/>
      </c>
      <c r="BF83" s="3" t="str">
        <f>IF($A83="","",IF((AND($A83="ADD",OR(BE83="",BE83="Vested Assets"))),"12",(_xlfn.XLOOKUP(BE83,ud_work_category[lookupValue],ud_work_category[lookupKey],""))))</f>
        <v/>
      </c>
      <c r="BG83" s="7"/>
      <c r="BH83" s="2" t="str">
        <f t="shared" si="18"/>
        <v/>
      </c>
      <c r="BI83" s="2" t="str">
        <f t="shared" si="19"/>
        <v/>
      </c>
      <c r="BJ83" s="3" t="str">
        <f t="shared" si="20"/>
        <v/>
      </c>
      <c r="BK83" s="3" t="str">
        <f>IF($A83="","",IF((AND($A83="ADD",OR(BJ83="",BJ83="Excellent"))),"1",(_xlfn.XLOOKUP(BJ83,condition[lookupValue],condition[lookupKey],""))))</f>
        <v/>
      </c>
      <c r="BL83" s="8" t="str">
        <f t="shared" si="21"/>
        <v/>
      </c>
      <c r="BM83" s="9"/>
    </row>
    <row r="84" spans="2:65">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2"/>
        <v/>
      </c>
      <c r="AS84" s="3" t="str">
        <f>IF($A84="","",IF((AND($A84="ADD",OR(AR84="",AR84="Neither"))),"3",(_xlfn.XLOOKUP(AR84,ud_replacement_status[lookupValue],ud_replacement_status[lookupKey],""))))</f>
        <v/>
      </c>
      <c r="AT84" s="3" t="str">
        <f t="shared" si="13"/>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4"/>
        <v/>
      </c>
      <c r="AZ84" s="3" t="str">
        <f>IF($A84="","",IF((AND($A84="ADD",OR(AY84="",AY84="Queenstown-Lakes District Council"))),"70",(_xlfn.XLOOKUP(AY84,ud_organisation_owner[lookupValue],ud_organisation_owner[lookupKey],""))))</f>
        <v/>
      </c>
      <c r="BA84" s="3" t="str">
        <f t="shared" si="15"/>
        <v/>
      </c>
      <c r="BB84" s="3" t="str">
        <f>IF($A84="","",IF((AND($A84="ADD",OR(BA84="",BA84="Queenstown-Lakes District Council"))),"70",(_xlfn.XLOOKUP(BA84,ud_organisation_owner[lookupValue],ud_organisation_owner[lookupKey],""))))</f>
        <v/>
      </c>
      <c r="BC84" s="3" t="str">
        <f t="shared" si="16"/>
        <v/>
      </c>
      <c r="BD84" s="3" t="str">
        <f>IF($A84="","",IF((AND($A84="ADD",OR(BC84="",BC84="Local Authority"))),"17",(_xlfn.XLOOKUP(BC84,ud_sub_organisation[lookupValue],ud_sub_organisation[lookupKey],""))))</f>
        <v/>
      </c>
      <c r="BE84" s="3" t="str">
        <f t="shared" si="17"/>
        <v/>
      </c>
      <c r="BF84" s="3" t="str">
        <f>IF($A84="","",IF((AND($A84="ADD",OR(BE84="",BE84="Vested Assets"))),"12",(_xlfn.XLOOKUP(BE84,ud_work_category[lookupValue],ud_work_category[lookupKey],""))))</f>
        <v/>
      </c>
      <c r="BG84" s="7"/>
      <c r="BH84" s="2" t="str">
        <f t="shared" si="18"/>
        <v/>
      </c>
      <c r="BI84" s="2" t="str">
        <f t="shared" si="19"/>
        <v/>
      </c>
      <c r="BJ84" s="3" t="str">
        <f t="shared" si="20"/>
        <v/>
      </c>
      <c r="BK84" s="3" t="str">
        <f>IF($A84="","",IF((AND($A84="ADD",OR(BJ84="",BJ84="Excellent"))),"1",(_xlfn.XLOOKUP(BJ84,condition[lookupValue],condition[lookupKey],""))))</f>
        <v/>
      </c>
      <c r="BL84" s="8" t="str">
        <f t="shared" si="21"/>
        <v/>
      </c>
      <c r="BM84" s="9"/>
    </row>
    <row r="85" spans="2:65">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2"/>
        <v/>
      </c>
      <c r="AS85" s="3" t="str">
        <f>IF($A85="","",IF((AND($A85="ADD",OR(AR85="",AR85="Neither"))),"3",(_xlfn.XLOOKUP(AR85,ud_replacement_status[lookupValue],ud_replacement_status[lookupKey],""))))</f>
        <v/>
      </c>
      <c r="AT85" s="3" t="str">
        <f t="shared" si="13"/>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4"/>
        <v/>
      </c>
      <c r="AZ85" s="3" t="str">
        <f>IF($A85="","",IF((AND($A85="ADD",OR(AY85="",AY85="Queenstown-Lakes District Council"))),"70",(_xlfn.XLOOKUP(AY85,ud_organisation_owner[lookupValue],ud_organisation_owner[lookupKey],""))))</f>
        <v/>
      </c>
      <c r="BA85" s="3" t="str">
        <f t="shared" si="15"/>
        <v/>
      </c>
      <c r="BB85" s="3" t="str">
        <f>IF($A85="","",IF((AND($A85="ADD",OR(BA85="",BA85="Queenstown-Lakes District Council"))),"70",(_xlfn.XLOOKUP(BA85,ud_organisation_owner[lookupValue],ud_organisation_owner[lookupKey],""))))</f>
        <v/>
      </c>
      <c r="BC85" s="3" t="str">
        <f t="shared" si="16"/>
        <v/>
      </c>
      <c r="BD85" s="3" t="str">
        <f>IF($A85="","",IF((AND($A85="ADD",OR(BC85="",BC85="Local Authority"))),"17",(_xlfn.XLOOKUP(BC85,ud_sub_organisation[lookupValue],ud_sub_organisation[lookupKey],""))))</f>
        <v/>
      </c>
      <c r="BE85" s="3" t="str">
        <f t="shared" si="17"/>
        <v/>
      </c>
      <c r="BF85" s="3" t="str">
        <f>IF($A85="","",IF((AND($A85="ADD",OR(BE85="",BE85="Vested Assets"))),"12",(_xlfn.XLOOKUP(BE85,ud_work_category[lookupValue],ud_work_category[lookupKey],""))))</f>
        <v/>
      </c>
      <c r="BG85" s="7"/>
      <c r="BH85" s="2" t="str">
        <f t="shared" si="18"/>
        <v/>
      </c>
      <c r="BI85" s="2" t="str">
        <f t="shared" si="19"/>
        <v/>
      </c>
      <c r="BJ85" s="3" t="str">
        <f t="shared" si="20"/>
        <v/>
      </c>
      <c r="BK85" s="3" t="str">
        <f>IF($A85="","",IF((AND($A85="ADD",OR(BJ85="",BJ85="Excellent"))),"1",(_xlfn.XLOOKUP(BJ85,condition[lookupValue],condition[lookupKey],""))))</f>
        <v/>
      </c>
      <c r="BL85" s="8" t="str">
        <f t="shared" si="21"/>
        <v/>
      </c>
      <c r="BM85" s="9"/>
    </row>
    <row r="86" spans="2:65">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2"/>
        <v/>
      </c>
      <c r="AS86" s="3" t="str">
        <f>IF($A86="","",IF((AND($A86="ADD",OR(AR86="",AR86="Neither"))),"3",(_xlfn.XLOOKUP(AR86,ud_replacement_status[lookupValue],ud_replacement_status[lookupKey],""))))</f>
        <v/>
      </c>
      <c r="AT86" s="3" t="str">
        <f t="shared" si="13"/>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4"/>
        <v/>
      </c>
      <c r="AZ86" s="3" t="str">
        <f>IF($A86="","",IF((AND($A86="ADD",OR(AY86="",AY86="Queenstown-Lakes District Council"))),"70",(_xlfn.XLOOKUP(AY86,ud_organisation_owner[lookupValue],ud_organisation_owner[lookupKey],""))))</f>
        <v/>
      </c>
      <c r="BA86" s="3" t="str">
        <f t="shared" si="15"/>
        <v/>
      </c>
      <c r="BB86" s="3" t="str">
        <f>IF($A86="","",IF((AND($A86="ADD",OR(BA86="",BA86="Queenstown-Lakes District Council"))),"70",(_xlfn.XLOOKUP(BA86,ud_organisation_owner[lookupValue],ud_organisation_owner[lookupKey],""))))</f>
        <v/>
      </c>
      <c r="BC86" s="3" t="str">
        <f t="shared" si="16"/>
        <v/>
      </c>
      <c r="BD86" s="3" t="str">
        <f>IF($A86="","",IF((AND($A86="ADD",OR(BC86="",BC86="Local Authority"))),"17",(_xlfn.XLOOKUP(BC86,ud_sub_organisation[lookupValue],ud_sub_organisation[lookupKey],""))))</f>
        <v/>
      </c>
      <c r="BE86" s="3" t="str">
        <f t="shared" si="17"/>
        <v/>
      </c>
      <c r="BF86" s="3" t="str">
        <f>IF($A86="","",IF((AND($A86="ADD",OR(BE86="",BE86="Vested Assets"))),"12",(_xlfn.XLOOKUP(BE86,ud_work_category[lookupValue],ud_work_category[lookupKey],""))))</f>
        <v/>
      </c>
      <c r="BG86" s="7"/>
      <c r="BH86" s="2" t="str">
        <f t="shared" si="18"/>
        <v/>
      </c>
      <c r="BI86" s="2" t="str">
        <f t="shared" si="19"/>
        <v/>
      </c>
      <c r="BJ86" s="3" t="str">
        <f t="shared" si="20"/>
        <v/>
      </c>
      <c r="BK86" s="3" t="str">
        <f>IF($A86="","",IF((AND($A86="ADD",OR(BJ86="",BJ86="Excellent"))),"1",(_xlfn.XLOOKUP(BJ86,condition[lookupValue],condition[lookupKey],""))))</f>
        <v/>
      </c>
      <c r="BL86" s="8" t="str">
        <f t="shared" si="21"/>
        <v/>
      </c>
      <c r="BM86" s="9"/>
    </row>
    <row r="87" spans="2:65">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2"/>
        <v/>
      </c>
      <c r="AS87" s="3" t="str">
        <f>IF($A87="","",IF((AND($A87="ADD",OR(AR87="",AR87="Neither"))),"3",(_xlfn.XLOOKUP(AR87,ud_replacement_status[lookupValue],ud_replacement_status[lookupKey],""))))</f>
        <v/>
      </c>
      <c r="AT87" s="3" t="str">
        <f t="shared" si="13"/>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4"/>
        <v/>
      </c>
      <c r="AZ87" s="3" t="str">
        <f>IF($A87="","",IF((AND($A87="ADD",OR(AY87="",AY87="Queenstown-Lakes District Council"))),"70",(_xlfn.XLOOKUP(AY87,ud_organisation_owner[lookupValue],ud_organisation_owner[lookupKey],""))))</f>
        <v/>
      </c>
      <c r="BA87" s="3" t="str">
        <f t="shared" si="15"/>
        <v/>
      </c>
      <c r="BB87" s="3" t="str">
        <f>IF($A87="","",IF((AND($A87="ADD",OR(BA87="",BA87="Queenstown-Lakes District Council"))),"70",(_xlfn.XLOOKUP(BA87,ud_organisation_owner[lookupValue],ud_organisation_owner[lookupKey],""))))</f>
        <v/>
      </c>
      <c r="BC87" s="3" t="str">
        <f t="shared" si="16"/>
        <v/>
      </c>
      <c r="BD87" s="3" t="str">
        <f>IF($A87="","",IF((AND($A87="ADD",OR(BC87="",BC87="Local Authority"))),"17",(_xlfn.XLOOKUP(BC87,ud_sub_organisation[lookupValue],ud_sub_organisation[lookupKey],""))))</f>
        <v/>
      </c>
      <c r="BE87" s="3" t="str">
        <f t="shared" si="17"/>
        <v/>
      </c>
      <c r="BF87" s="3" t="str">
        <f>IF($A87="","",IF((AND($A87="ADD",OR(BE87="",BE87="Vested Assets"))),"12",(_xlfn.XLOOKUP(BE87,ud_work_category[lookupValue],ud_work_category[lookupKey],""))))</f>
        <v/>
      </c>
      <c r="BG87" s="7"/>
      <c r="BH87" s="2" t="str">
        <f t="shared" si="18"/>
        <v/>
      </c>
      <c r="BI87" s="2" t="str">
        <f t="shared" si="19"/>
        <v/>
      </c>
      <c r="BJ87" s="3" t="str">
        <f t="shared" si="20"/>
        <v/>
      </c>
      <c r="BK87" s="3" t="str">
        <f>IF($A87="","",IF((AND($A87="ADD",OR(BJ87="",BJ87="Excellent"))),"1",(_xlfn.XLOOKUP(BJ87,condition[lookupValue],condition[lookupKey],""))))</f>
        <v/>
      </c>
      <c r="BL87" s="8" t="str">
        <f t="shared" si="21"/>
        <v/>
      </c>
      <c r="BM87" s="9"/>
    </row>
    <row r="88" spans="2:65">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2"/>
        <v/>
      </c>
      <c r="AS88" s="3" t="str">
        <f>IF($A88="","",IF((AND($A88="ADD",OR(AR88="",AR88="Neither"))),"3",(_xlfn.XLOOKUP(AR88,ud_replacement_status[lookupValue],ud_replacement_status[lookupKey],""))))</f>
        <v/>
      </c>
      <c r="AT88" s="3" t="str">
        <f t="shared" si="13"/>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4"/>
        <v/>
      </c>
      <c r="AZ88" s="3" t="str">
        <f>IF($A88="","",IF((AND($A88="ADD",OR(AY88="",AY88="Queenstown-Lakes District Council"))),"70",(_xlfn.XLOOKUP(AY88,ud_organisation_owner[lookupValue],ud_organisation_owner[lookupKey],""))))</f>
        <v/>
      </c>
      <c r="BA88" s="3" t="str">
        <f t="shared" si="15"/>
        <v/>
      </c>
      <c r="BB88" s="3" t="str">
        <f>IF($A88="","",IF((AND($A88="ADD",OR(BA88="",BA88="Queenstown-Lakes District Council"))),"70",(_xlfn.XLOOKUP(BA88,ud_organisation_owner[lookupValue],ud_organisation_owner[lookupKey],""))))</f>
        <v/>
      </c>
      <c r="BC88" s="3" t="str">
        <f t="shared" si="16"/>
        <v/>
      </c>
      <c r="BD88" s="3" t="str">
        <f>IF($A88="","",IF((AND($A88="ADD",OR(BC88="",BC88="Local Authority"))),"17",(_xlfn.XLOOKUP(BC88,ud_sub_organisation[lookupValue],ud_sub_organisation[lookupKey],""))))</f>
        <v/>
      </c>
      <c r="BE88" s="3" t="str">
        <f t="shared" si="17"/>
        <v/>
      </c>
      <c r="BF88" s="3" t="str">
        <f>IF($A88="","",IF((AND($A88="ADD",OR(BE88="",BE88="Vested Assets"))),"12",(_xlfn.XLOOKUP(BE88,ud_work_category[lookupValue],ud_work_category[lookupKey],""))))</f>
        <v/>
      </c>
      <c r="BG88" s="7"/>
      <c r="BH88" s="2" t="str">
        <f t="shared" si="18"/>
        <v/>
      </c>
      <c r="BI88" s="2" t="str">
        <f t="shared" si="19"/>
        <v/>
      </c>
      <c r="BJ88" s="3" t="str">
        <f t="shared" si="20"/>
        <v/>
      </c>
      <c r="BK88" s="3" t="str">
        <f>IF($A88="","",IF((AND($A88="ADD",OR(BJ88="",BJ88="Excellent"))),"1",(_xlfn.XLOOKUP(BJ88,condition[lookupValue],condition[lookupKey],""))))</f>
        <v/>
      </c>
      <c r="BL88" s="8" t="str">
        <f t="shared" si="21"/>
        <v/>
      </c>
      <c r="BM88" s="9"/>
    </row>
    <row r="89" spans="2:65">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2"/>
        <v/>
      </c>
      <c r="AS89" s="3" t="str">
        <f>IF($A89="","",IF((AND($A89="ADD",OR(AR89="",AR89="Neither"))),"3",(_xlfn.XLOOKUP(AR89,ud_replacement_status[lookupValue],ud_replacement_status[lookupKey],""))))</f>
        <v/>
      </c>
      <c r="AT89" s="3" t="str">
        <f t="shared" si="13"/>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4"/>
        <v/>
      </c>
      <c r="AZ89" s="3" t="str">
        <f>IF($A89="","",IF((AND($A89="ADD",OR(AY89="",AY89="Queenstown-Lakes District Council"))),"70",(_xlfn.XLOOKUP(AY89,ud_organisation_owner[lookupValue],ud_organisation_owner[lookupKey],""))))</f>
        <v/>
      </c>
      <c r="BA89" s="3" t="str">
        <f t="shared" si="15"/>
        <v/>
      </c>
      <c r="BB89" s="3" t="str">
        <f>IF($A89="","",IF((AND($A89="ADD",OR(BA89="",BA89="Queenstown-Lakes District Council"))),"70",(_xlfn.XLOOKUP(BA89,ud_organisation_owner[lookupValue],ud_organisation_owner[lookupKey],""))))</f>
        <v/>
      </c>
      <c r="BC89" s="3" t="str">
        <f t="shared" si="16"/>
        <v/>
      </c>
      <c r="BD89" s="3" t="str">
        <f>IF($A89="","",IF((AND($A89="ADD",OR(BC89="",BC89="Local Authority"))),"17",(_xlfn.XLOOKUP(BC89,ud_sub_organisation[lookupValue],ud_sub_organisation[lookupKey],""))))</f>
        <v/>
      </c>
      <c r="BE89" s="3" t="str">
        <f t="shared" si="17"/>
        <v/>
      </c>
      <c r="BF89" s="3" t="str">
        <f>IF($A89="","",IF((AND($A89="ADD",OR(BE89="",BE89="Vested Assets"))),"12",(_xlfn.XLOOKUP(BE89,ud_work_category[lookupValue],ud_work_category[lookupKey],""))))</f>
        <v/>
      </c>
      <c r="BG89" s="7"/>
      <c r="BH89" s="2" t="str">
        <f t="shared" si="18"/>
        <v/>
      </c>
      <c r="BI89" s="2" t="str">
        <f t="shared" si="19"/>
        <v/>
      </c>
      <c r="BJ89" s="3" t="str">
        <f t="shared" si="20"/>
        <v/>
      </c>
      <c r="BK89" s="3" t="str">
        <f>IF($A89="","",IF((AND($A89="ADD",OR(BJ89="",BJ89="Excellent"))),"1",(_xlfn.XLOOKUP(BJ89,condition[lookupValue],condition[lookupKey],""))))</f>
        <v/>
      </c>
      <c r="BL89" s="8" t="str">
        <f t="shared" si="21"/>
        <v/>
      </c>
      <c r="BM89" s="9"/>
    </row>
    <row r="90" spans="2:65">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2"/>
        <v/>
      </c>
      <c r="AS90" s="3" t="str">
        <f>IF($A90="","",IF((AND($A90="ADD",OR(AR90="",AR90="Neither"))),"3",(_xlfn.XLOOKUP(AR90,ud_replacement_status[lookupValue],ud_replacement_status[lookupKey],""))))</f>
        <v/>
      </c>
      <c r="AT90" s="3" t="str">
        <f t="shared" si="13"/>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4"/>
        <v/>
      </c>
      <c r="AZ90" s="3" t="str">
        <f>IF($A90="","",IF((AND($A90="ADD",OR(AY90="",AY90="Queenstown-Lakes District Council"))),"70",(_xlfn.XLOOKUP(AY90,ud_organisation_owner[lookupValue],ud_organisation_owner[lookupKey],""))))</f>
        <v/>
      </c>
      <c r="BA90" s="3" t="str">
        <f t="shared" si="15"/>
        <v/>
      </c>
      <c r="BB90" s="3" t="str">
        <f>IF($A90="","",IF((AND($A90="ADD",OR(BA90="",BA90="Queenstown-Lakes District Council"))),"70",(_xlfn.XLOOKUP(BA90,ud_organisation_owner[lookupValue],ud_organisation_owner[lookupKey],""))))</f>
        <v/>
      </c>
      <c r="BC90" s="3" t="str">
        <f t="shared" si="16"/>
        <v/>
      </c>
      <c r="BD90" s="3" t="str">
        <f>IF($A90="","",IF((AND($A90="ADD",OR(BC90="",BC90="Local Authority"))),"17",(_xlfn.XLOOKUP(BC90,ud_sub_organisation[lookupValue],ud_sub_organisation[lookupKey],""))))</f>
        <v/>
      </c>
      <c r="BE90" s="3" t="str">
        <f t="shared" si="17"/>
        <v/>
      </c>
      <c r="BF90" s="3" t="str">
        <f>IF($A90="","",IF((AND($A90="ADD",OR(BE90="",BE90="Vested Assets"))),"12",(_xlfn.XLOOKUP(BE90,ud_work_category[lookupValue],ud_work_category[lookupKey],""))))</f>
        <v/>
      </c>
      <c r="BG90" s="7"/>
      <c r="BH90" s="2" t="str">
        <f t="shared" si="18"/>
        <v/>
      </c>
      <c r="BI90" s="2" t="str">
        <f t="shared" si="19"/>
        <v/>
      </c>
      <c r="BJ90" s="3" t="str">
        <f t="shared" si="20"/>
        <v/>
      </c>
      <c r="BK90" s="3" t="str">
        <f>IF($A90="","",IF((AND($A90="ADD",OR(BJ90="",BJ90="Excellent"))),"1",(_xlfn.XLOOKUP(BJ90,condition[lookupValue],condition[lookupKey],""))))</f>
        <v/>
      </c>
      <c r="BL90" s="8" t="str">
        <f t="shared" si="21"/>
        <v/>
      </c>
      <c r="BM90" s="9"/>
    </row>
    <row r="91" spans="2:65">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2"/>
        <v/>
      </c>
      <c r="AS91" s="3" t="str">
        <f>IF($A91="","",IF((AND($A91="ADD",OR(AR91="",AR91="Neither"))),"3",(_xlfn.XLOOKUP(AR91,ud_replacement_status[lookupValue],ud_replacement_status[lookupKey],""))))</f>
        <v/>
      </c>
      <c r="AT91" s="3" t="str">
        <f t="shared" si="13"/>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4"/>
        <v/>
      </c>
      <c r="AZ91" s="3" t="str">
        <f>IF($A91="","",IF((AND($A91="ADD",OR(AY91="",AY91="Queenstown-Lakes District Council"))),"70",(_xlfn.XLOOKUP(AY91,ud_organisation_owner[lookupValue],ud_organisation_owner[lookupKey],""))))</f>
        <v/>
      </c>
      <c r="BA91" s="3" t="str">
        <f t="shared" si="15"/>
        <v/>
      </c>
      <c r="BB91" s="3" t="str">
        <f>IF($A91="","",IF((AND($A91="ADD",OR(BA91="",BA91="Queenstown-Lakes District Council"))),"70",(_xlfn.XLOOKUP(BA91,ud_organisation_owner[lookupValue],ud_organisation_owner[lookupKey],""))))</f>
        <v/>
      </c>
      <c r="BC91" s="3" t="str">
        <f t="shared" si="16"/>
        <v/>
      </c>
      <c r="BD91" s="3" t="str">
        <f>IF($A91="","",IF((AND($A91="ADD",OR(BC91="",BC91="Local Authority"))),"17",(_xlfn.XLOOKUP(BC91,ud_sub_organisation[lookupValue],ud_sub_organisation[lookupKey],""))))</f>
        <v/>
      </c>
      <c r="BE91" s="3" t="str">
        <f t="shared" si="17"/>
        <v/>
      </c>
      <c r="BF91" s="3" t="str">
        <f>IF($A91="","",IF((AND($A91="ADD",OR(BE91="",BE91="Vested Assets"))),"12",(_xlfn.XLOOKUP(BE91,ud_work_category[lookupValue],ud_work_category[lookupKey],""))))</f>
        <v/>
      </c>
      <c r="BG91" s="7"/>
      <c r="BH91" s="2" t="str">
        <f t="shared" si="18"/>
        <v/>
      </c>
      <c r="BI91" s="2" t="str">
        <f t="shared" si="19"/>
        <v/>
      </c>
      <c r="BJ91" s="3" t="str">
        <f t="shared" si="20"/>
        <v/>
      </c>
      <c r="BK91" s="3" t="str">
        <f>IF($A91="","",IF((AND($A91="ADD",OR(BJ91="",BJ91="Excellent"))),"1",(_xlfn.XLOOKUP(BJ91,condition[lookupValue],condition[lookupKey],""))))</f>
        <v/>
      </c>
      <c r="BL91" s="8" t="str">
        <f t="shared" si="21"/>
        <v/>
      </c>
      <c r="BM91" s="9"/>
    </row>
    <row r="92" spans="2:65">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2"/>
        <v/>
      </c>
      <c r="AS92" s="3" t="str">
        <f>IF($A92="","",IF((AND($A92="ADD",OR(AR92="",AR92="Neither"))),"3",(_xlfn.XLOOKUP(AR92,ud_replacement_status[lookupValue],ud_replacement_status[lookupKey],""))))</f>
        <v/>
      </c>
      <c r="AT92" s="3" t="str">
        <f t="shared" si="13"/>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4"/>
        <v/>
      </c>
      <c r="AZ92" s="3" t="str">
        <f>IF($A92="","",IF((AND($A92="ADD",OR(AY92="",AY92="Queenstown-Lakes District Council"))),"70",(_xlfn.XLOOKUP(AY92,ud_organisation_owner[lookupValue],ud_organisation_owner[lookupKey],""))))</f>
        <v/>
      </c>
      <c r="BA92" s="3" t="str">
        <f t="shared" si="15"/>
        <v/>
      </c>
      <c r="BB92" s="3" t="str">
        <f>IF($A92="","",IF((AND($A92="ADD",OR(BA92="",BA92="Queenstown-Lakes District Council"))),"70",(_xlfn.XLOOKUP(BA92,ud_organisation_owner[lookupValue],ud_organisation_owner[lookupKey],""))))</f>
        <v/>
      </c>
      <c r="BC92" s="3" t="str">
        <f t="shared" si="16"/>
        <v/>
      </c>
      <c r="BD92" s="3" t="str">
        <f>IF($A92="","",IF((AND($A92="ADD",OR(BC92="",BC92="Local Authority"))),"17",(_xlfn.XLOOKUP(BC92,ud_sub_organisation[lookupValue],ud_sub_organisation[lookupKey],""))))</f>
        <v/>
      </c>
      <c r="BE92" s="3" t="str">
        <f t="shared" si="17"/>
        <v/>
      </c>
      <c r="BF92" s="3" t="str">
        <f>IF($A92="","",IF((AND($A92="ADD",OR(BE92="",BE92="Vested Assets"))),"12",(_xlfn.XLOOKUP(BE92,ud_work_category[lookupValue],ud_work_category[lookupKey],""))))</f>
        <v/>
      </c>
      <c r="BG92" s="7"/>
      <c r="BH92" s="2" t="str">
        <f t="shared" si="18"/>
        <v/>
      </c>
      <c r="BI92" s="2" t="str">
        <f t="shared" si="19"/>
        <v/>
      </c>
      <c r="BJ92" s="3" t="str">
        <f t="shared" si="20"/>
        <v/>
      </c>
      <c r="BK92" s="3" t="str">
        <f>IF($A92="","",IF((AND($A92="ADD",OR(BJ92="",BJ92="Excellent"))),"1",(_xlfn.XLOOKUP(BJ92,condition[lookupValue],condition[lookupKey],""))))</f>
        <v/>
      </c>
      <c r="BL92" s="8" t="str">
        <f t="shared" si="21"/>
        <v/>
      </c>
      <c r="BM92" s="9"/>
    </row>
    <row r="93" spans="2:65">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2"/>
        <v/>
      </c>
      <c r="AS93" s="3" t="str">
        <f>IF($A93="","",IF((AND($A93="ADD",OR(AR93="",AR93="Neither"))),"3",(_xlfn.XLOOKUP(AR93,ud_replacement_status[lookupValue],ud_replacement_status[lookupKey],""))))</f>
        <v/>
      </c>
      <c r="AT93" s="3" t="str">
        <f t="shared" si="13"/>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4"/>
        <v/>
      </c>
      <c r="AZ93" s="3" t="str">
        <f>IF($A93="","",IF((AND($A93="ADD",OR(AY93="",AY93="Queenstown-Lakes District Council"))),"70",(_xlfn.XLOOKUP(AY93,ud_organisation_owner[lookupValue],ud_organisation_owner[lookupKey],""))))</f>
        <v/>
      </c>
      <c r="BA93" s="3" t="str">
        <f t="shared" si="15"/>
        <v/>
      </c>
      <c r="BB93" s="3" t="str">
        <f>IF($A93="","",IF((AND($A93="ADD",OR(BA93="",BA93="Queenstown-Lakes District Council"))),"70",(_xlfn.XLOOKUP(BA93,ud_organisation_owner[lookupValue],ud_organisation_owner[lookupKey],""))))</f>
        <v/>
      </c>
      <c r="BC93" s="3" t="str">
        <f t="shared" si="16"/>
        <v/>
      </c>
      <c r="BD93" s="3" t="str">
        <f>IF($A93="","",IF((AND($A93="ADD",OR(BC93="",BC93="Local Authority"))),"17",(_xlfn.XLOOKUP(BC93,ud_sub_organisation[lookupValue],ud_sub_organisation[lookupKey],""))))</f>
        <v/>
      </c>
      <c r="BE93" s="3" t="str">
        <f t="shared" si="17"/>
        <v/>
      </c>
      <c r="BF93" s="3" t="str">
        <f>IF($A93="","",IF((AND($A93="ADD",OR(BE93="",BE93="Vested Assets"))),"12",(_xlfn.XLOOKUP(BE93,ud_work_category[lookupValue],ud_work_category[lookupKey],""))))</f>
        <v/>
      </c>
      <c r="BG93" s="7"/>
      <c r="BH93" s="2" t="str">
        <f t="shared" si="18"/>
        <v/>
      </c>
      <c r="BI93" s="2" t="str">
        <f t="shared" si="19"/>
        <v/>
      </c>
      <c r="BJ93" s="3" t="str">
        <f t="shared" si="20"/>
        <v/>
      </c>
      <c r="BK93" s="3" t="str">
        <f>IF($A93="","",IF((AND($A93="ADD",OR(BJ93="",BJ93="Excellent"))),"1",(_xlfn.XLOOKUP(BJ93,condition[lookupValue],condition[lookupKey],""))))</f>
        <v/>
      </c>
      <c r="BL93" s="8" t="str">
        <f t="shared" si="21"/>
        <v/>
      </c>
      <c r="BM93" s="9"/>
    </row>
    <row r="94" spans="2:65">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2"/>
        <v/>
      </c>
      <c r="AS94" s="3" t="str">
        <f>IF($A94="","",IF((AND($A94="ADD",OR(AR94="",AR94="Neither"))),"3",(_xlfn.XLOOKUP(AR94,ud_replacement_status[lookupValue],ud_replacement_status[lookupKey],""))))</f>
        <v/>
      </c>
      <c r="AT94" s="3" t="str">
        <f t="shared" si="13"/>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4"/>
        <v/>
      </c>
      <c r="AZ94" s="3" t="str">
        <f>IF($A94="","",IF((AND($A94="ADD",OR(AY94="",AY94="Queenstown-Lakes District Council"))),"70",(_xlfn.XLOOKUP(AY94,ud_organisation_owner[lookupValue],ud_organisation_owner[lookupKey],""))))</f>
        <v/>
      </c>
      <c r="BA94" s="3" t="str">
        <f t="shared" si="15"/>
        <v/>
      </c>
      <c r="BB94" s="3" t="str">
        <f>IF($A94="","",IF((AND($A94="ADD",OR(BA94="",BA94="Queenstown-Lakes District Council"))),"70",(_xlfn.XLOOKUP(BA94,ud_organisation_owner[lookupValue],ud_organisation_owner[lookupKey],""))))</f>
        <v/>
      </c>
      <c r="BC94" s="3" t="str">
        <f t="shared" si="16"/>
        <v/>
      </c>
      <c r="BD94" s="3" t="str">
        <f>IF($A94="","",IF((AND($A94="ADD",OR(BC94="",BC94="Local Authority"))),"17",(_xlfn.XLOOKUP(BC94,ud_sub_organisation[lookupValue],ud_sub_organisation[lookupKey],""))))</f>
        <v/>
      </c>
      <c r="BE94" s="3" t="str">
        <f t="shared" si="17"/>
        <v/>
      </c>
      <c r="BF94" s="3" t="str">
        <f>IF($A94="","",IF((AND($A94="ADD",OR(BE94="",BE94="Vested Assets"))),"12",(_xlfn.XLOOKUP(BE94,ud_work_category[lookupValue],ud_work_category[lookupKey],""))))</f>
        <v/>
      </c>
      <c r="BG94" s="7"/>
      <c r="BH94" s="2" t="str">
        <f t="shared" si="18"/>
        <v/>
      </c>
      <c r="BI94" s="2" t="str">
        <f t="shared" si="19"/>
        <v/>
      </c>
      <c r="BJ94" s="3" t="str">
        <f t="shared" si="20"/>
        <v/>
      </c>
      <c r="BK94" s="3" t="str">
        <f>IF($A94="","",IF((AND($A94="ADD",OR(BJ94="",BJ94="Excellent"))),"1",(_xlfn.XLOOKUP(BJ94,condition[lookupValue],condition[lookupKey],""))))</f>
        <v/>
      </c>
      <c r="BL94" s="8" t="str">
        <f t="shared" si="21"/>
        <v/>
      </c>
      <c r="BM94" s="9"/>
    </row>
    <row r="95" spans="2:65">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2"/>
        <v/>
      </c>
      <c r="AS95" s="3" t="str">
        <f>IF($A95="","",IF((AND($A95="ADD",OR(AR95="",AR95="Neither"))),"3",(_xlfn.XLOOKUP(AR95,ud_replacement_status[lookupValue],ud_replacement_status[lookupKey],""))))</f>
        <v/>
      </c>
      <c r="AT95" s="3" t="str">
        <f t="shared" si="13"/>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4"/>
        <v/>
      </c>
      <c r="AZ95" s="3" t="str">
        <f>IF($A95="","",IF((AND($A95="ADD",OR(AY95="",AY95="Queenstown-Lakes District Council"))),"70",(_xlfn.XLOOKUP(AY95,ud_organisation_owner[lookupValue],ud_organisation_owner[lookupKey],""))))</f>
        <v/>
      </c>
      <c r="BA95" s="3" t="str">
        <f t="shared" si="15"/>
        <v/>
      </c>
      <c r="BB95" s="3" t="str">
        <f>IF($A95="","",IF((AND($A95="ADD",OR(BA95="",BA95="Queenstown-Lakes District Council"))),"70",(_xlfn.XLOOKUP(BA95,ud_organisation_owner[lookupValue],ud_organisation_owner[lookupKey],""))))</f>
        <v/>
      </c>
      <c r="BC95" s="3" t="str">
        <f t="shared" si="16"/>
        <v/>
      </c>
      <c r="BD95" s="3" t="str">
        <f>IF($A95="","",IF((AND($A95="ADD",OR(BC95="",BC95="Local Authority"))),"17",(_xlfn.XLOOKUP(BC95,ud_sub_organisation[lookupValue],ud_sub_organisation[lookupKey],""))))</f>
        <v/>
      </c>
      <c r="BE95" s="3" t="str">
        <f t="shared" si="17"/>
        <v/>
      </c>
      <c r="BF95" s="3" t="str">
        <f>IF($A95="","",IF((AND($A95="ADD",OR(BE95="",BE95="Vested Assets"))),"12",(_xlfn.XLOOKUP(BE95,ud_work_category[lookupValue],ud_work_category[lookupKey],""))))</f>
        <v/>
      </c>
      <c r="BG95" s="7"/>
      <c r="BH95" s="2" t="str">
        <f t="shared" si="18"/>
        <v/>
      </c>
      <c r="BI95" s="2" t="str">
        <f t="shared" si="19"/>
        <v/>
      </c>
      <c r="BJ95" s="3" t="str">
        <f t="shared" si="20"/>
        <v/>
      </c>
      <c r="BK95" s="3" t="str">
        <f>IF($A95="","",IF((AND($A95="ADD",OR(BJ95="",BJ95="Excellent"))),"1",(_xlfn.XLOOKUP(BJ95,condition[lookupValue],condition[lookupKey],""))))</f>
        <v/>
      </c>
      <c r="BL95" s="8" t="str">
        <f t="shared" si="21"/>
        <v/>
      </c>
      <c r="BM95" s="9"/>
    </row>
    <row r="96" spans="2:65">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2"/>
        <v/>
      </c>
      <c r="AS96" s="3" t="str">
        <f>IF($A96="","",IF((AND($A96="ADD",OR(AR96="",AR96="Neither"))),"3",(_xlfn.XLOOKUP(AR96,ud_replacement_status[lookupValue],ud_replacement_status[lookupKey],""))))</f>
        <v/>
      </c>
      <c r="AT96" s="3" t="str">
        <f t="shared" si="13"/>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4"/>
        <v/>
      </c>
      <c r="AZ96" s="3" t="str">
        <f>IF($A96="","",IF((AND($A96="ADD",OR(AY96="",AY96="Queenstown-Lakes District Council"))),"70",(_xlfn.XLOOKUP(AY96,ud_organisation_owner[lookupValue],ud_organisation_owner[lookupKey],""))))</f>
        <v/>
      </c>
      <c r="BA96" s="3" t="str">
        <f t="shared" si="15"/>
        <v/>
      </c>
      <c r="BB96" s="3" t="str">
        <f>IF($A96="","",IF((AND($A96="ADD",OR(BA96="",BA96="Queenstown-Lakes District Council"))),"70",(_xlfn.XLOOKUP(BA96,ud_organisation_owner[lookupValue],ud_organisation_owner[lookupKey],""))))</f>
        <v/>
      </c>
      <c r="BC96" s="3" t="str">
        <f t="shared" si="16"/>
        <v/>
      </c>
      <c r="BD96" s="3" t="str">
        <f>IF($A96="","",IF((AND($A96="ADD",OR(BC96="",BC96="Local Authority"))),"17",(_xlfn.XLOOKUP(BC96,ud_sub_organisation[lookupValue],ud_sub_organisation[lookupKey],""))))</f>
        <v/>
      </c>
      <c r="BE96" s="3" t="str">
        <f t="shared" si="17"/>
        <v/>
      </c>
      <c r="BF96" s="3" t="str">
        <f>IF($A96="","",IF((AND($A96="ADD",OR(BE96="",BE96="Vested Assets"))),"12",(_xlfn.XLOOKUP(BE96,ud_work_category[lookupValue],ud_work_category[lookupKey],""))))</f>
        <v/>
      </c>
      <c r="BG96" s="7"/>
      <c r="BH96" s="2" t="str">
        <f t="shared" si="18"/>
        <v/>
      </c>
      <c r="BI96" s="2" t="str">
        <f t="shared" si="19"/>
        <v/>
      </c>
      <c r="BJ96" s="3" t="str">
        <f t="shared" si="20"/>
        <v/>
      </c>
      <c r="BK96" s="3" t="str">
        <f>IF($A96="","",IF((AND($A96="ADD",OR(BJ96="",BJ96="Excellent"))),"1",(_xlfn.XLOOKUP(BJ96,condition[lookupValue],condition[lookupKey],""))))</f>
        <v/>
      </c>
      <c r="BL96" s="8" t="str">
        <f t="shared" si="21"/>
        <v/>
      </c>
      <c r="BM96" s="9"/>
    </row>
    <row r="97" spans="2:65">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2"/>
        <v/>
      </c>
      <c r="AS97" s="3" t="str">
        <f>IF($A97="","",IF((AND($A97="ADD",OR(AR97="",AR97="Neither"))),"3",(_xlfn.XLOOKUP(AR97,ud_replacement_status[lookupValue],ud_replacement_status[lookupKey],""))))</f>
        <v/>
      </c>
      <c r="AT97" s="3" t="str">
        <f t="shared" si="13"/>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4"/>
        <v/>
      </c>
      <c r="AZ97" s="3" t="str">
        <f>IF($A97="","",IF((AND($A97="ADD",OR(AY97="",AY97="Queenstown-Lakes District Council"))),"70",(_xlfn.XLOOKUP(AY97,ud_organisation_owner[lookupValue],ud_organisation_owner[lookupKey],""))))</f>
        <v/>
      </c>
      <c r="BA97" s="3" t="str">
        <f t="shared" si="15"/>
        <v/>
      </c>
      <c r="BB97" s="3" t="str">
        <f>IF($A97="","",IF((AND($A97="ADD",OR(BA97="",BA97="Queenstown-Lakes District Council"))),"70",(_xlfn.XLOOKUP(BA97,ud_organisation_owner[lookupValue],ud_organisation_owner[lookupKey],""))))</f>
        <v/>
      </c>
      <c r="BC97" s="3" t="str">
        <f t="shared" si="16"/>
        <v/>
      </c>
      <c r="BD97" s="3" t="str">
        <f>IF($A97="","",IF((AND($A97="ADD",OR(BC97="",BC97="Local Authority"))),"17",(_xlfn.XLOOKUP(BC97,ud_sub_organisation[lookupValue],ud_sub_organisation[lookupKey],""))))</f>
        <v/>
      </c>
      <c r="BE97" s="3" t="str">
        <f t="shared" si="17"/>
        <v/>
      </c>
      <c r="BF97" s="3" t="str">
        <f>IF($A97="","",IF((AND($A97="ADD",OR(BE97="",BE97="Vested Assets"))),"12",(_xlfn.XLOOKUP(BE97,ud_work_category[lookupValue],ud_work_category[lookupKey],""))))</f>
        <v/>
      </c>
      <c r="BG97" s="7"/>
      <c r="BH97" s="2" t="str">
        <f t="shared" si="18"/>
        <v/>
      </c>
      <c r="BI97" s="2" t="str">
        <f t="shared" si="19"/>
        <v/>
      </c>
      <c r="BJ97" s="3" t="str">
        <f t="shared" si="20"/>
        <v/>
      </c>
      <c r="BK97" s="3" t="str">
        <f>IF($A97="","",IF((AND($A97="ADD",OR(BJ97="",BJ97="Excellent"))),"1",(_xlfn.XLOOKUP(BJ97,condition[lookupValue],condition[lookupKey],""))))</f>
        <v/>
      </c>
      <c r="BL97" s="8" t="str">
        <f t="shared" si="21"/>
        <v/>
      </c>
      <c r="BM97" s="9"/>
    </row>
    <row r="98" spans="2:65">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2"/>
        <v/>
      </c>
      <c r="AS98" s="3" t="str">
        <f>IF($A98="","",IF((AND($A98="ADD",OR(AR98="",AR98="Neither"))),"3",(_xlfn.XLOOKUP(AR98,ud_replacement_status[lookupValue],ud_replacement_status[lookupKey],""))))</f>
        <v/>
      </c>
      <c r="AT98" s="3" t="str">
        <f t="shared" si="13"/>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4"/>
        <v/>
      </c>
      <c r="AZ98" s="3" t="str">
        <f>IF($A98="","",IF((AND($A98="ADD",OR(AY98="",AY98="Queenstown-Lakes District Council"))),"70",(_xlfn.XLOOKUP(AY98,ud_organisation_owner[lookupValue],ud_organisation_owner[lookupKey],""))))</f>
        <v/>
      </c>
      <c r="BA98" s="3" t="str">
        <f t="shared" si="15"/>
        <v/>
      </c>
      <c r="BB98" s="3" t="str">
        <f>IF($A98="","",IF((AND($A98="ADD",OR(BA98="",BA98="Queenstown-Lakes District Council"))),"70",(_xlfn.XLOOKUP(BA98,ud_organisation_owner[lookupValue],ud_organisation_owner[lookupKey],""))))</f>
        <v/>
      </c>
      <c r="BC98" s="3" t="str">
        <f t="shared" si="16"/>
        <v/>
      </c>
      <c r="BD98" s="3" t="str">
        <f>IF($A98="","",IF((AND($A98="ADD",OR(BC98="",BC98="Local Authority"))),"17",(_xlfn.XLOOKUP(BC98,ud_sub_organisation[lookupValue],ud_sub_organisation[lookupKey],""))))</f>
        <v/>
      </c>
      <c r="BE98" s="3" t="str">
        <f t="shared" si="17"/>
        <v/>
      </c>
      <c r="BF98" s="3" t="str">
        <f>IF($A98="","",IF((AND($A98="ADD",OR(BE98="",BE98="Vested Assets"))),"12",(_xlfn.XLOOKUP(BE98,ud_work_category[lookupValue],ud_work_category[lookupKey],""))))</f>
        <v/>
      </c>
      <c r="BG98" s="7"/>
      <c r="BH98" s="2" t="str">
        <f t="shared" si="18"/>
        <v/>
      </c>
      <c r="BI98" s="2" t="str">
        <f t="shared" si="19"/>
        <v/>
      </c>
      <c r="BJ98" s="3" t="str">
        <f t="shared" si="20"/>
        <v/>
      </c>
      <c r="BK98" s="3" t="str">
        <f>IF($A98="","",IF((AND($A98="ADD",OR(BJ98="",BJ98="Excellent"))),"1",(_xlfn.XLOOKUP(BJ98,condition[lookupValue],condition[lookupKey],""))))</f>
        <v/>
      </c>
      <c r="BL98" s="8" t="str">
        <f t="shared" si="21"/>
        <v/>
      </c>
      <c r="BM98" s="9"/>
    </row>
    <row r="99" spans="2:65">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2"/>
        <v/>
      </c>
      <c r="AS99" s="3" t="str">
        <f>IF($A99="","",IF((AND($A99="ADD",OR(AR99="",AR99="Neither"))),"3",(_xlfn.XLOOKUP(AR99,ud_replacement_status[lookupValue],ud_replacement_status[lookupKey],""))))</f>
        <v/>
      </c>
      <c r="AT99" s="3" t="str">
        <f t="shared" si="13"/>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4"/>
        <v/>
      </c>
      <c r="AZ99" s="3" t="str">
        <f>IF($A99="","",IF((AND($A99="ADD",OR(AY99="",AY99="Queenstown-Lakes District Council"))),"70",(_xlfn.XLOOKUP(AY99,ud_organisation_owner[lookupValue],ud_organisation_owner[lookupKey],""))))</f>
        <v/>
      </c>
      <c r="BA99" s="3" t="str">
        <f t="shared" si="15"/>
        <v/>
      </c>
      <c r="BB99" s="3" t="str">
        <f>IF($A99="","",IF((AND($A99="ADD",OR(BA99="",BA99="Queenstown-Lakes District Council"))),"70",(_xlfn.XLOOKUP(BA99,ud_organisation_owner[lookupValue],ud_organisation_owner[lookupKey],""))))</f>
        <v/>
      </c>
      <c r="BC99" s="3" t="str">
        <f t="shared" si="16"/>
        <v/>
      </c>
      <c r="BD99" s="3" t="str">
        <f>IF($A99="","",IF((AND($A99="ADD",OR(BC99="",BC99="Local Authority"))),"17",(_xlfn.XLOOKUP(BC99,ud_sub_organisation[lookupValue],ud_sub_organisation[lookupKey],""))))</f>
        <v/>
      </c>
      <c r="BE99" s="3" t="str">
        <f t="shared" si="17"/>
        <v/>
      </c>
      <c r="BF99" s="3" t="str">
        <f>IF($A99="","",IF((AND($A99="ADD",OR(BE99="",BE99="Vested Assets"))),"12",(_xlfn.XLOOKUP(BE99,ud_work_category[lookupValue],ud_work_category[lookupKey],""))))</f>
        <v/>
      </c>
      <c r="BG99" s="7"/>
      <c r="BH99" s="2" t="str">
        <f t="shared" si="18"/>
        <v/>
      </c>
      <c r="BI99" s="2" t="str">
        <f t="shared" si="19"/>
        <v/>
      </c>
      <c r="BJ99" s="3" t="str">
        <f t="shared" si="20"/>
        <v/>
      </c>
      <c r="BK99" s="3" t="str">
        <f>IF($A99="","",IF((AND($A99="ADD",OR(BJ99="",BJ99="Excellent"))),"1",(_xlfn.XLOOKUP(BJ99,condition[lookupValue],condition[lookupKey],""))))</f>
        <v/>
      </c>
      <c r="BL99" s="8" t="str">
        <f t="shared" si="21"/>
        <v/>
      </c>
      <c r="BM99" s="9"/>
    </row>
    <row r="100" spans="2:65">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2"/>
        <v/>
      </c>
      <c r="AS100" s="3" t="str">
        <f>IF($A100="","",IF((AND($A100="ADD",OR(AR100="",AR100="Neither"))),"3",(_xlfn.XLOOKUP(AR100,ud_replacement_status[lookupValue],ud_replacement_status[lookupKey],""))))</f>
        <v/>
      </c>
      <c r="AT100" s="3" t="str">
        <f t="shared" si="13"/>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4"/>
        <v/>
      </c>
      <c r="AZ100" s="3" t="str">
        <f>IF($A100="","",IF((AND($A100="ADD",OR(AY100="",AY100="Queenstown-Lakes District Council"))),"70",(_xlfn.XLOOKUP(AY100,ud_organisation_owner[lookupValue],ud_organisation_owner[lookupKey],""))))</f>
        <v/>
      </c>
      <c r="BA100" s="3" t="str">
        <f t="shared" si="15"/>
        <v/>
      </c>
      <c r="BB100" s="3" t="str">
        <f>IF($A100="","",IF((AND($A100="ADD",OR(BA100="",BA100="Queenstown-Lakes District Council"))),"70",(_xlfn.XLOOKUP(BA100,ud_organisation_owner[lookupValue],ud_organisation_owner[lookupKey],""))))</f>
        <v/>
      </c>
      <c r="BC100" s="3" t="str">
        <f t="shared" si="16"/>
        <v/>
      </c>
      <c r="BD100" s="3" t="str">
        <f>IF($A100="","",IF((AND($A100="ADD",OR(BC100="",BC100="Local Authority"))),"17",(_xlfn.XLOOKUP(BC100,ud_sub_organisation[lookupValue],ud_sub_organisation[lookupKey],""))))</f>
        <v/>
      </c>
      <c r="BE100" s="3" t="str">
        <f t="shared" si="17"/>
        <v/>
      </c>
      <c r="BF100" s="3" t="str">
        <f>IF($A100="","",IF((AND($A100="ADD",OR(BE100="",BE100="Vested Assets"))),"12",(_xlfn.XLOOKUP(BE100,ud_work_category[lookupValue],ud_work_category[lookupKey],""))))</f>
        <v/>
      </c>
      <c r="BG100" s="7"/>
      <c r="BH100" s="2" t="str">
        <f t="shared" si="18"/>
        <v/>
      </c>
      <c r="BI100" s="2" t="str">
        <f t="shared" si="19"/>
        <v/>
      </c>
      <c r="BJ100" s="3" t="str">
        <f t="shared" si="20"/>
        <v/>
      </c>
      <c r="BK100" s="3" t="str">
        <f>IF($A100="","",IF((AND($A100="ADD",OR(BJ100="",BJ100="Excellent"))),"1",(_xlfn.XLOOKUP(BJ100,condition[lookupValue],condition[lookupKey],""))))</f>
        <v/>
      </c>
      <c r="BL100" s="8" t="str">
        <f t="shared" si="21"/>
        <v/>
      </c>
      <c r="BM100" s="9"/>
    </row>
    <row r="101" spans="2:65">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2"/>
        <v/>
      </c>
      <c r="AS101" s="3" t="str">
        <f>IF($A101="","",IF((AND($A101="ADD",OR(AR101="",AR101="Neither"))),"3",(_xlfn.XLOOKUP(AR101,ud_replacement_status[lookupValue],ud_replacement_status[lookupKey],""))))</f>
        <v/>
      </c>
      <c r="AT101" s="3" t="str">
        <f t="shared" si="13"/>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4"/>
        <v/>
      </c>
      <c r="AZ101" s="3" t="str">
        <f>IF($A101="","",IF((AND($A101="ADD",OR(AY101="",AY101="Queenstown-Lakes District Council"))),"70",(_xlfn.XLOOKUP(AY101,ud_organisation_owner[lookupValue],ud_organisation_owner[lookupKey],""))))</f>
        <v/>
      </c>
      <c r="BA101" s="3" t="str">
        <f t="shared" si="15"/>
        <v/>
      </c>
      <c r="BB101" s="3" t="str">
        <f>IF($A101="","",IF((AND($A101="ADD",OR(BA101="",BA101="Queenstown-Lakes District Council"))),"70",(_xlfn.XLOOKUP(BA101,ud_organisation_owner[lookupValue],ud_organisation_owner[lookupKey],""))))</f>
        <v/>
      </c>
      <c r="BC101" s="3" t="str">
        <f t="shared" si="16"/>
        <v/>
      </c>
      <c r="BD101" s="3" t="str">
        <f>IF($A101="","",IF((AND($A101="ADD",OR(BC101="",BC101="Local Authority"))),"17",(_xlfn.XLOOKUP(BC101,ud_sub_organisation[lookupValue],ud_sub_organisation[lookupKey],""))))</f>
        <v/>
      </c>
      <c r="BE101" s="3" t="str">
        <f t="shared" si="17"/>
        <v/>
      </c>
      <c r="BF101" s="3" t="str">
        <f>IF($A101="","",IF((AND($A101="ADD",OR(BE101="",BE101="Vested Assets"))),"12",(_xlfn.XLOOKUP(BE101,ud_work_category[lookupValue],ud_work_category[lookupKey],""))))</f>
        <v/>
      </c>
      <c r="BG101" s="7"/>
      <c r="BH101" s="2" t="str">
        <f t="shared" si="18"/>
        <v/>
      </c>
      <c r="BI101" s="2" t="str">
        <f t="shared" si="19"/>
        <v/>
      </c>
      <c r="BJ101" s="3" t="str">
        <f t="shared" si="20"/>
        <v/>
      </c>
      <c r="BK101" s="3" t="str">
        <f>IF($A101="","",IF((AND($A101="ADD",OR(BJ101="",BJ101="Excellent"))),"1",(_xlfn.XLOOKUP(BJ101,condition[lookupValue],condition[lookupKey],""))))</f>
        <v/>
      </c>
      <c r="BL101" s="8" t="str">
        <f t="shared" si="21"/>
        <v/>
      </c>
      <c r="BM101" s="9"/>
    </row>
    <row r="102" spans="2:65">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2"/>
        <v/>
      </c>
      <c r="AS102" s="3" t="str">
        <f>IF($A102="","",IF((AND($A102="ADD",OR(AR102="",AR102="Neither"))),"3",(_xlfn.XLOOKUP(AR102,ud_replacement_status[lookupValue],ud_replacement_status[lookupKey],""))))</f>
        <v/>
      </c>
      <c r="AT102" s="3" t="str">
        <f t="shared" si="13"/>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4"/>
        <v/>
      </c>
      <c r="AZ102" s="3" t="str">
        <f>IF($A102="","",IF((AND($A102="ADD",OR(AY102="",AY102="Queenstown-Lakes District Council"))),"70",(_xlfn.XLOOKUP(AY102,ud_organisation_owner[lookupValue],ud_organisation_owner[lookupKey],""))))</f>
        <v/>
      </c>
      <c r="BA102" s="3" t="str">
        <f t="shared" si="15"/>
        <v/>
      </c>
      <c r="BB102" s="3" t="str">
        <f>IF($A102="","",IF((AND($A102="ADD",OR(BA102="",BA102="Queenstown-Lakes District Council"))),"70",(_xlfn.XLOOKUP(BA102,ud_organisation_owner[lookupValue],ud_organisation_owner[lookupKey],""))))</f>
        <v/>
      </c>
      <c r="BC102" s="3" t="str">
        <f t="shared" si="16"/>
        <v/>
      </c>
      <c r="BD102" s="3" t="str">
        <f>IF($A102="","",IF((AND($A102="ADD",OR(BC102="",BC102="Local Authority"))),"17",(_xlfn.XLOOKUP(BC102,ud_sub_organisation[lookupValue],ud_sub_organisation[lookupKey],""))))</f>
        <v/>
      </c>
      <c r="BE102" s="3" t="str">
        <f t="shared" si="17"/>
        <v/>
      </c>
      <c r="BF102" s="3" t="str">
        <f>IF($A102="","",IF((AND($A102="ADD",OR(BE102="",BE102="Vested Assets"))),"12",(_xlfn.XLOOKUP(BE102,ud_work_category[lookupValue],ud_work_category[lookupKey],""))))</f>
        <v/>
      </c>
      <c r="BG102" s="7"/>
      <c r="BH102" s="2" t="str">
        <f t="shared" si="18"/>
        <v/>
      </c>
      <c r="BI102" s="2" t="str">
        <f t="shared" si="19"/>
        <v/>
      </c>
      <c r="BJ102" s="3" t="str">
        <f t="shared" si="20"/>
        <v/>
      </c>
      <c r="BK102" s="3" t="str">
        <f>IF($A102="","",IF((AND($A102="ADD",OR(BJ102="",BJ102="Excellent"))),"1",(_xlfn.XLOOKUP(BJ102,condition[lookupValue],condition[lookupKey],""))))</f>
        <v/>
      </c>
      <c r="BL102" s="8" t="str">
        <f t="shared" si="21"/>
        <v/>
      </c>
      <c r="BM102" s="9"/>
    </row>
    <row r="103" spans="2:65">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2"/>
        <v/>
      </c>
      <c r="AS103" s="3" t="str">
        <f>IF($A103="","",IF((AND($A103="ADD",OR(AR103="",AR103="Neither"))),"3",(_xlfn.XLOOKUP(AR103,ud_replacement_status[lookupValue],ud_replacement_status[lookupKey],""))))</f>
        <v/>
      </c>
      <c r="AT103" s="3" t="str">
        <f t="shared" si="13"/>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4"/>
        <v/>
      </c>
      <c r="AZ103" s="3" t="str">
        <f>IF($A103="","",IF((AND($A103="ADD",OR(AY103="",AY103="Queenstown-Lakes District Council"))),"70",(_xlfn.XLOOKUP(AY103,ud_organisation_owner[lookupValue],ud_organisation_owner[lookupKey],""))))</f>
        <v/>
      </c>
      <c r="BA103" s="3" t="str">
        <f t="shared" si="15"/>
        <v/>
      </c>
      <c r="BB103" s="3" t="str">
        <f>IF($A103="","",IF((AND($A103="ADD",OR(BA103="",BA103="Queenstown-Lakes District Council"))),"70",(_xlfn.XLOOKUP(BA103,ud_organisation_owner[lookupValue],ud_organisation_owner[lookupKey],""))))</f>
        <v/>
      </c>
      <c r="BC103" s="3" t="str">
        <f t="shared" si="16"/>
        <v/>
      </c>
      <c r="BD103" s="3" t="str">
        <f>IF($A103="","",IF((AND($A103="ADD",OR(BC103="",BC103="Local Authority"))),"17",(_xlfn.XLOOKUP(BC103,ud_sub_organisation[lookupValue],ud_sub_organisation[lookupKey],""))))</f>
        <v/>
      </c>
      <c r="BE103" s="3" t="str">
        <f t="shared" si="17"/>
        <v/>
      </c>
      <c r="BF103" s="3" t="str">
        <f>IF($A103="","",IF((AND($A103="ADD",OR(BE103="",BE103="Vested Assets"))),"12",(_xlfn.XLOOKUP(BE103,ud_work_category[lookupValue],ud_work_category[lookupKey],""))))</f>
        <v/>
      </c>
      <c r="BG103" s="7"/>
      <c r="BH103" s="2" t="str">
        <f t="shared" si="18"/>
        <v/>
      </c>
      <c r="BI103" s="2" t="str">
        <f t="shared" si="19"/>
        <v/>
      </c>
      <c r="BJ103" s="3" t="str">
        <f t="shared" si="20"/>
        <v/>
      </c>
      <c r="BK103" s="3" t="str">
        <f>IF($A103="","",IF((AND($A103="ADD",OR(BJ103="",BJ103="Excellent"))),"1",(_xlfn.XLOOKUP(BJ103,condition[lookupValue],condition[lookupKey],""))))</f>
        <v/>
      </c>
      <c r="BL103" s="8" t="str">
        <f t="shared" si="21"/>
        <v/>
      </c>
      <c r="BM103" s="9"/>
    </row>
    <row r="104" spans="2:65">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2"/>
        <v/>
      </c>
      <c r="AS104" s="3" t="str">
        <f>IF($A104="","",IF((AND($A104="ADD",OR(AR104="",AR104="Neither"))),"3",(_xlfn.XLOOKUP(AR104,ud_replacement_status[lookupValue],ud_replacement_status[lookupKey],""))))</f>
        <v/>
      </c>
      <c r="AT104" s="3" t="str">
        <f t="shared" si="13"/>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4"/>
        <v/>
      </c>
      <c r="AZ104" s="3" t="str">
        <f>IF($A104="","",IF((AND($A104="ADD",OR(AY104="",AY104="Queenstown-Lakes District Council"))),"70",(_xlfn.XLOOKUP(AY104,ud_organisation_owner[lookupValue],ud_organisation_owner[lookupKey],""))))</f>
        <v/>
      </c>
      <c r="BA104" s="3" t="str">
        <f t="shared" si="15"/>
        <v/>
      </c>
      <c r="BB104" s="3" t="str">
        <f>IF($A104="","",IF((AND($A104="ADD",OR(BA104="",BA104="Queenstown-Lakes District Council"))),"70",(_xlfn.XLOOKUP(BA104,ud_organisation_owner[lookupValue],ud_organisation_owner[lookupKey],""))))</f>
        <v/>
      </c>
      <c r="BC104" s="3" t="str">
        <f t="shared" si="16"/>
        <v/>
      </c>
      <c r="BD104" s="3" t="str">
        <f>IF($A104="","",IF((AND($A104="ADD",OR(BC104="",BC104="Local Authority"))),"17",(_xlfn.XLOOKUP(BC104,ud_sub_organisation[lookupValue],ud_sub_organisation[lookupKey],""))))</f>
        <v/>
      </c>
      <c r="BE104" s="3" t="str">
        <f t="shared" si="17"/>
        <v/>
      </c>
      <c r="BF104" s="3" t="str">
        <f>IF($A104="","",IF((AND($A104="ADD",OR(BE104="",BE104="Vested Assets"))),"12",(_xlfn.XLOOKUP(BE104,ud_work_category[lookupValue],ud_work_category[lookupKey],""))))</f>
        <v/>
      </c>
      <c r="BG104" s="7"/>
      <c r="BH104" s="2" t="str">
        <f t="shared" si="18"/>
        <v/>
      </c>
      <c r="BI104" s="2" t="str">
        <f t="shared" si="19"/>
        <v/>
      </c>
      <c r="BJ104" s="3" t="str">
        <f t="shared" si="20"/>
        <v/>
      </c>
      <c r="BK104" s="3" t="str">
        <f>IF($A104="","",IF((AND($A104="ADD",OR(BJ104="",BJ104="Excellent"))),"1",(_xlfn.XLOOKUP(BJ104,condition[lookupValue],condition[lookupKey],""))))</f>
        <v/>
      </c>
      <c r="BL104" s="8" t="str">
        <f t="shared" si="21"/>
        <v/>
      </c>
      <c r="BM104" s="9"/>
    </row>
    <row r="105" spans="2:65">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2"/>
        <v/>
      </c>
      <c r="AS105" s="3" t="str">
        <f>IF($A105="","",IF((AND($A105="ADD",OR(AR105="",AR105="Neither"))),"3",(_xlfn.XLOOKUP(AR105,ud_replacement_status[lookupValue],ud_replacement_status[lookupKey],""))))</f>
        <v/>
      </c>
      <c r="AT105" s="3" t="str">
        <f t="shared" si="13"/>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4"/>
        <v/>
      </c>
      <c r="AZ105" s="3" t="str">
        <f>IF($A105="","",IF((AND($A105="ADD",OR(AY105="",AY105="Queenstown-Lakes District Council"))),"70",(_xlfn.XLOOKUP(AY105,ud_organisation_owner[lookupValue],ud_organisation_owner[lookupKey],""))))</f>
        <v/>
      </c>
      <c r="BA105" s="3" t="str">
        <f t="shared" si="15"/>
        <v/>
      </c>
      <c r="BB105" s="3" t="str">
        <f>IF($A105="","",IF((AND($A105="ADD",OR(BA105="",BA105="Queenstown-Lakes District Council"))),"70",(_xlfn.XLOOKUP(BA105,ud_organisation_owner[lookupValue],ud_organisation_owner[lookupKey],""))))</f>
        <v/>
      </c>
      <c r="BC105" s="3" t="str">
        <f t="shared" si="16"/>
        <v/>
      </c>
      <c r="BD105" s="3" t="str">
        <f>IF($A105="","",IF((AND($A105="ADD",OR(BC105="",BC105="Local Authority"))),"17",(_xlfn.XLOOKUP(BC105,ud_sub_organisation[lookupValue],ud_sub_organisation[lookupKey],""))))</f>
        <v/>
      </c>
      <c r="BE105" s="3" t="str">
        <f t="shared" si="17"/>
        <v/>
      </c>
      <c r="BF105" s="3" t="str">
        <f>IF($A105="","",IF((AND($A105="ADD",OR(BE105="",BE105="Vested Assets"))),"12",(_xlfn.XLOOKUP(BE105,ud_work_category[lookupValue],ud_work_category[lookupKey],""))))</f>
        <v/>
      </c>
      <c r="BG105" s="7"/>
      <c r="BH105" s="2" t="str">
        <f t="shared" si="18"/>
        <v/>
      </c>
      <c r="BI105" s="2" t="str">
        <f t="shared" si="19"/>
        <v/>
      </c>
      <c r="BJ105" s="3" t="str">
        <f t="shared" si="20"/>
        <v/>
      </c>
      <c r="BK105" s="3" t="str">
        <f>IF($A105="","",IF((AND($A105="ADD",OR(BJ105="",BJ105="Excellent"))),"1",(_xlfn.XLOOKUP(BJ105,condition[lookupValue],condition[lookupKey],""))))</f>
        <v/>
      </c>
      <c r="BL105" s="8" t="str">
        <f t="shared" si="21"/>
        <v/>
      </c>
      <c r="BM105" s="9"/>
    </row>
    <row r="106" spans="2:65">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2"/>
        <v/>
      </c>
      <c r="AS106" s="3" t="str">
        <f>IF($A106="","",IF((AND($A106="ADD",OR(AR106="",AR106="Neither"))),"3",(_xlfn.XLOOKUP(AR106,ud_replacement_status[lookupValue],ud_replacement_status[lookupKey],""))))</f>
        <v/>
      </c>
      <c r="AT106" s="3" t="str">
        <f t="shared" si="13"/>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4"/>
        <v/>
      </c>
      <c r="AZ106" s="3" t="str">
        <f>IF($A106="","",IF((AND($A106="ADD",OR(AY106="",AY106="Queenstown-Lakes District Council"))),"70",(_xlfn.XLOOKUP(AY106,ud_organisation_owner[lookupValue],ud_organisation_owner[lookupKey],""))))</f>
        <v/>
      </c>
      <c r="BA106" s="3" t="str">
        <f t="shared" si="15"/>
        <v/>
      </c>
      <c r="BB106" s="3" t="str">
        <f>IF($A106="","",IF((AND($A106="ADD",OR(BA106="",BA106="Queenstown-Lakes District Council"))),"70",(_xlfn.XLOOKUP(BA106,ud_organisation_owner[lookupValue],ud_organisation_owner[lookupKey],""))))</f>
        <v/>
      </c>
      <c r="BC106" s="3" t="str">
        <f t="shared" si="16"/>
        <v/>
      </c>
      <c r="BD106" s="3" t="str">
        <f>IF($A106="","",IF((AND($A106="ADD",OR(BC106="",BC106="Local Authority"))),"17",(_xlfn.XLOOKUP(BC106,ud_sub_organisation[lookupValue],ud_sub_organisation[lookupKey],""))))</f>
        <v/>
      </c>
      <c r="BE106" s="3" t="str">
        <f t="shared" si="17"/>
        <v/>
      </c>
      <c r="BF106" s="3" t="str">
        <f>IF($A106="","",IF((AND($A106="ADD",OR(BE106="",BE106="Vested Assets"))),"12",(_xlfn.XLOOKUP(BE106,ud_work_category[lookupValue],ud_work_category[lookupKey],""))))</f>
        <v/>
      </c>
      <c r="BG106" s="7"/>
      <c r="BH106" s="2" t="str">
        <f t="shared" si="18"/>
        <v/>
      </c>
      <c r="BI106" s="2" t="str">
        <f t="shared" si="19"/>
        <v/>
      </c>
      <c r="BJ106" s="3" t="str">
        <f t="shared" si="20"/>
        <v/>
      </c>
      <c r="BK106" s="3" t="str">
        <f>IF($A106="","",IF((AND($A106="ADD",OR(BJ106="",BJ106="Excellent"))),"1",(_xlfn.XLOOKUP(BJ106,condition[lookupValue],condition[lookupKey],""))))</f>
        <v/>
      </c>
      <c r="BL106" s="8" t="str">
        <f t="shared" si="21"/>
        <v/>
      </c>
      <c r="BM106" s="9"/>
    </row>
    <row r="107" spans="2:65">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2"/>
        <v/>
      </c>
      <c r="AS107" s="3" t="str">
        <f>IF($A107="","",IF((AND($A107="ADD",OR(AR107="",AR107="Neither"))),"3",(_xlfn.XLOOKUP(AR107,ud_replacement_status[lookupValue],ud_replacement_status[lookupKey],""))))</f>
        <v/>
      </c>
      <c r="AT107" s="3" t="str">
        <f t="shared" si="13"/>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4"/>
        <v/>
      </c>
      <c r="AZ107" s="3" t="str">
        <f>IF($A107="","",IF((AND($A107="ADD",OR(AY107="",AY107="Queenstown-Lakes District Council"))),"70",(_xlfn.XLOOKUP(AY107,ud_organisation_owner[lookupValue],ud_organisation_owner[lookupKey],""))))</f>
        <v/>
      </c>
      <c r="BA107" s="3" t="str">
        <f t="shared" si="15"/>
        <v/>
      </c>
      <c r="BB107" s="3" t="str">
        <f>IF($A107="","",IF((AND($A107="ADD",OR(BA107="",BA107="Queenstown-Lakes District Council"))),"70",(_xlfn.XLOOKUP(BA107,ud_organisation_owner[lookupValue],ud_organisation_owner[lookupKey],""))))</f>
        <v/>
      </c>
      <c r="BC107" s="3" t="str">
        <f t="shared" si="16"/>
        <v/>
      </c>
      <c r="BD107" s="3" t="str">
        <f>IF($A107="","",IF((AND($A107="ADD",OR(BC107="",BC107="Local Authority"))),"17",(_xlfn.XLOOKUP(BC107,ud_sub_organisation[lookupValue],ud_sub_organisation[lookupKey],""))))</f>
        <v/>
      </c>
      <c r="BE107" s="3" t="str">
        <f t="shared" si="17"/>
        <v/>
      </c>
      <c r="BF107" s="3" t="str">
        <f>IF($A107="","",IF((AND($A107="ADD",OR(BE107="",BE107="Vested Assets"))),"12",(_xlfn.XLOOKUP(BE107,ud_work_category[lookupValue],ud_work_category[lookupKey],""))))</f>
        <v/>
      </c>
      <c r="BG107" s="7"/>
      <c r="BH107" s="2" t="str">
        <f t="shared" si="18"/>
        <v/>
      </c>
      <c r="BI107" s="2" t="str">
        <f t="shared" si="19"/>
        <v/>
      </c>
      <c r="BJ107" s="3" t="str">
        <f t="shared" si="20"/>
        <v/>
      </c>
      <c r="BK107" s="3" t="str">
        <f>IF($A107="","",IF((AND($A107="ADD",OR(BJ107="",BJ107="Excellent"))),"1",(_xlfn.XLOOKUP(BJ107,condition[lookupValue],condition[lookupKey],""))))</f>
        <v/>
      </c>
      <c r="BL107" s="8" t="str">
        <f t="shared" si="21"/>
        <v/>
      </c>
      <c r="BM107" s="9"/>
    </row>
    <row r="108" spans="2:65">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2"/>
        <v/>
      </c>
      <c r="AS108" s="3" t="str">
        <f>IF($A108="","",IF((AND($A108="ADD",OR(AR108="",AR108="Neither"))),"3",(_xlfn.XLOOKUP(AR108,ud_replacement_status[lookupValue],ud_replacement_status[lookupKey],""))))</f>
        <v/>
      </c>
      <c r="AT108" s="3" t="str">
        <f t="shared" si="13"/>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4"/>
        <v/>
      </c>
      <c r="AZ108" s="3" t="str">
        <f>IF($A108="","",IF((AND($A108="ADD",OR(AY108="",AY108="Queenstown-Lakes District Council"))),"70",(_xlfn.XLOOKUP(AY108,ud_organisation_owner[lookupValue],ud_organisation_owner[lookupKey],""))))</f>
        <v/>
      </c>
      <c r="BA108" s="3" t="str">
        <f t="shared" si="15"/>
        <v/>
      </c>
      <c r="BB108" s="3" t="str">
        <f>IF($A108="","",IF((AND($A108="ADD",OR(BA108="",BA108="Queenstown-Lakes District Council"))),"70",(_xlfn.XLOOKUP(BA108,ud_organisation_owner[lookupValue],ud_organisation_owner[lookupKey],""))))</f>
        <v/>
      </c>
      <c r="BC108" s="3" t="str">
        <f t="shared" si="16"/>
        <v/>
      </c>
      <c r="BD108" s="3" t="str">
        <f>IF($A108="","",IF((AND($A108="ADD",OR(BC108="",BC108="Local Authority"))),"17",(_xlfn.XLOOKUP(BC108,ud_sub_organisation[lookupValue],ud_sub_organisation[lookupKey],""))))</f>
        <v/>
      </c>
      <c r="BE108" s="3" t="str">
        <f t="shared" si="17"/>
        <v/>
      </c>
      <c r="BF108" s="3" t="str">
        <f>IF($A108="","",IF((AND($A108="ADD",OR(BE108="",BE108="Vested Assets"))),"12",(_xlfn.XLOOKUP(BE108,ud_work_category[lookupValue],ud_work_category[lookupKey],""))))</f>
        <v/>
      </c>
      <c r="BG108" s="7"/>
      <c r="BH108" s="2" t="str">
        <f t="shared" si="18"/>
        <v/>
      </c>
      <c r="BI108" s="2" t="str">
        <f t="shared" si="19"/>
        <v/>
      </c>
      <c r="BJ108" s="3" t="str">
        <f t="shared" si="20"/>
        <v/>
      </c>
      <c r="BK108" s="3" t="str">
        <f>IF($A108="","",IF((AND($A108="ADD",OR(BJ108="",BJ108="Excellent"))),"1",(_xlfn.XLOOKUP(BJ108,condition[lookupValue],condition[lookupKey],""))))</f>
        <v/>
      </c>
      <c r="BL108" s="8" t="str">
        <f t="shared" si="21"/>
        <v/>
      </c>
      <c r="BM108" s="9"/>
    </row>
    <row r="109" spans="2:65">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2"/>
        <v/>
      </c>
      <c r="AS109" s="3" t="str">
        <f>IF($A109="","",IF((AND($A109="ADD",OR(AR109="",AR109="Neither"))),"3",(_xlfn.XLOOKUP(AR109,ud_replacement_status[lookupValue],ud_replacement_status[lookupKey],""))))</f>
        <v/>
      </c>
      <c r="AT109" s="3" t="str">
        <f t="shared" si="13"/>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4"/>
        <v/>
      </c>
      <c r="AZ109" s="3" t="str">
        <f>IF($A109="","",IF((AND($A109="ADD",OR(AY109="",AY109="Queenstown-Lakes District Council"))),"70",(_xlfn.XLOOKUP(AY109,ud_organisation_owner[lookupValue],ud_organisation_owner[lookupKey],""))))</f>
        <v/>
      </c>
      <c r="BA109" s="3" t="str">
        <f t="shared" si="15"/>
        <v/>
      </c>
      <c r="BB109" s="3" t="str">
        <f>IF($A109="","",IF((AND($A109="ADD",OR(BA109="",BA109="Queenstown-Lakes District Council"))),"70",(_xlfn.XLOOKUP(BA109,ud_organisation_owner[lookupValue],ud_organisation_owner[lookupKey],""))))</f>
        <v/>
      </c>
      <c r="BC109" s="3" t="str">
        <f t="shared" si="16"/>
        <v/>
      </c>
      <c r="BD109" s="3" t="str">
        <f>IF($A109="","",IF((AND($A109="ADD",OR(BC109="",BC109="Local Authority"))),"17",(_xlfn.XLOOKUP(BC109,ud_sub_organisation[lookupValue],ud_sub_organisation[lookupKey],""))))</f>
        <v/>
      </c>
      <c r="BE109" s="3" t="str">
        <f t="shared" si="17"/>
        <v/>
      </c>
      <c r="BF109" s="3" t="str">
        <f>IF($A109="","",IF((AND($A109="ADD",OR(BE109="",BE109="Vested Assets"))),"12",(_xlfn.XLOOKUP(BE109,ud_work_category[lookupValue],ud_work_category[lookupKey],""))))</f>
        <v/>
      </c>
      <c r="BG109" s="7"/>
      <c r="BH109" s="2" t="str">
        <f t="shared" si="18"/>
        <v/>
      </c>
      <c r="BI109" s="2" t="str">
        <f t="shared" si="19"/>
        <v/>
      </c>
      <c r="BJ109" s="3" t="str">
        <f t="shared" si="20"/>
        <v/>
      </c>
      <c r="BK109" s="3" t="str">
        <f>IF($A109="","",IF((AND($A109="ADD",OR(BJ109="",BJ109="Excellent"))),"1",(_xlfn.XLOOKUP(BJ109,condition[lookupValue],condition[lookupKey],""))))</f>
        <v/>
      </c>
      <c r="BL109" s="8" t="str">
        <f t="shared" si="21"/>
        <v/>
      </c>
      <c r="BM109" s="9"/>
    </row>
    <row r="110" spans="2:65">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2"/>
        <v/>
      </c>
      <c r="AS110" s="3" t="str">
        <f>IF($A110="","",IF((AND($A110="ADD",OR(AR110="",AR110="Neither"))),"3",(_xlfn.XLOOKUP(AR110,ud_replacement_status[lookupValue],ud_replacement_status[lookupKey],""))))</f>
        <v/>
      </c>
      <c r="AT110" s="3" t="str">
        <f t="shared" si="13"/>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4"/>
        <v/>
      </c>
      <c r="AZ110" s="3" t="str">
        <f>IF($A110="","",IF((AND($A110="ADD",OR(AY110="",AY110="Queenstown-Lakes District Council"))),"70",(_xlfn.XLOOKUP(AY110,ud_organisation_owner[lookupValue],ud_organisation_owner[lookupKey],""))))</f>
        <v/>
      </c>
      <c r="BA110" s="3" t="str">
        <f t="shared" si="15"/>
        <v/>
      </c>
      <c r="BB110" s="3" t="str">
        <f>IF($A110="","",IF((AND($A110="ADD",OR(BA110="",BA110="Queenstown-Lakes District Council"))),"70",(_xlfn.XLOOKUP(BA110,ud_organisation_owner[lookupValue],ud_organisation_owner[lookupKey],""))))</f>
        <v/>
      </c>
      <c r="BC110" s="3" t="str">
        <f t="shared" si="16"/>
        <v/>
      </c>
      <c r="BD110" s="3" t="str">
        <f>IF($A110="","",IF((AND($A110="ADD",OR(BC110="",BC110="Local Authority"))),"17",(_xlfn.XLOOKUP(BC110,ud_sub_organisation[lookupValue],ud_sub_organisation[lookupKey],""))))</f>
        <v/>
      </c>
      <c r="BE110" s="3" t="str">
        <f t="shared" si="17"/>
        <v/>
      </c>
      <c r="BF110" s="3" t="str">
        <f>IF($A110="","",IF((AND($A110="ADD",OR(BE110="",BE110="Vested Assets"))),"12",(_xlfn.XLOOKUP(BE110,ud_work_category[lookupValue],ud_work_category[lookupKey],""))))</f>
        <v/>
      </c>
      <c r="BG110" s="7"/>
      <c r="BH110" s="2" t="str">
        <f t="shared" si="18"/>
        <v/>
      </c>
      <c r="BI110" s="2" t="str">
        <f t="shared" si="19"/>
        <v/>
      </c>
      <c r="BJ110" s="3" t="str">
        <f t="shared" si="20"/>
        <v/>
      </c>
      <c r="BK110" s="3" t="str">
        <f>IF($A110="","",IF((AND($A110="ADD",OR(BJ110="",BJ110="Excellent"))),"1",(_xlfn.XLOOKUP(BJ110,condition[lookupValue],condition[lookupKey],""))))</f>
        <v/>
      </c>
      <c r="BL110" s="8" t="str">
        <f t="shared" si="21"/>
        <v/>
      </c>
      <c r="BM110" s="9"/>
    </row>
    <row r="111" spans="2:65">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2"/>
        <v/>
      </c>
      <c r="AS111" s="3" t="str">
        <f>IF($A111="","",IF((AND($A111="ADD",OR(AR111="",AR111="Neither"))),"3",(_xlfn.XLOOKUP(AR111,ud_replacement_status[lookupValue],ud_replacement_status[lookupKey],""))))</f>
        <v/>
      </c>
      <c r="AT111" s="3" t="str">
        <f t="shared" si="13"/>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4"/>
        <v/>
      </c>
      <c r="AZ111" s="3" t="str">
        <f>IF($A111="","",IF((AND($A111="ADD",OR(AY111="",AY111="Queenstown-Lakes District Council"))),"70",(_xlfn.XLOOKUP(AY111,ud_organisation_owner[lookupValue],ud_organisation_owner[lookupKey],""))))</f>
        <v/>
      </c>
      <c r="BA111" s="3" t="str">
        <f t="shared" si="15"/>
        <v/>
      </c>
      <c r="BB111" s="3" t="str">
        <f>IF($A111="","",IF((AND($A111="ADD",OR(BA111="",BA111="Queenstown-Lakes District Council"))),"70",(_xlfn.XLOOKUP(BA111,ud_organisation_owner[lookupValue],ud_organisation_owner[lookupKey],""))))</f>
        <v/>
      </c>
      <c r="BC111" s="3" t="str">
        <f t="shared" si="16"/>
        <v/>
      </c>
      <c r="BD111" s="3" t="str">
        <f>IF($A111="","",IF((AND($A111="ADD",OR(BC111="",BC111="Local Authority"))),"17",(_xlfn.XLOOKUP(BC111,ud_sub_organisation[lookupValue],ud_sub_organisation[lookupKey],""))))</f>
        <v/>
      </c>
      <c r="BE111" s="3" t="str">
        <f t="shared" si="17"/>
        <v/>
      </c>
      <c r="BF111" s="3" t="str">
        <f>IF($A111="","",IF((AND($A111="ADD",OR(BE111="",BE111="Vested Assets"))),"12",(_xlfn.XLOOKUP(BE111,ud_work_category[lookupValue],ud_work_category[lookupKey],""))))</f>
        <v/>
      </c>
      <c r="BG111" s="7"/>
      <c r="BH111" s="2" t="str">
        <f t="shared" si="18"/>
        <v/>
      </c>
      <c r="BI111" s="2" t="str">
        <f t="shared" si="19"/>
        <v/>
      </c>
      <c r="BJ111" s="3" t="str">
        <f t="shared" si="20"/>
        <v/>
      </c>
      <c r="BK111" s="3" t="str">
        <f>IF($A111="","",IF((AND($A111="ADD",OR(BJ111="",BJ111="Excellent"))),"1",(_xlfn.XLOOKUP(BJ111,condition[lookupValue],condition[lookupKey],""))))</f>
        <v/>
      </c>
      <c r="BL111" s="8" t="str">
        <f t="shared" si="21"/>
        <v/>
      </c>
      <c r="BM111" s="9"/>
    </row>
    <row r="112" spans="2:65">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2"/>
        <v/>
      </c>
      <c r="AS112" s="3" t="str">
        <f>IF($A112="","",IF((AND($A112="ADD",OR(AR112="",AR112="Neither"))),"3",(_xlfn.XLOOKUP(AR112,ud_replacement_status[lookupValue],ud_replacement_status[lookupKey],""))))</f>
        <v/>
      </c>
      <c r="AT112" s="3" t="str">
        <f t="shared" si="13"/>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4"/>
        <v/>
      </c>
      <c r="AZ112" s="3" t="str">
        <f>IF($A112="","",IF((AND($A112="ADD",OR(AY112="",AY112="Queenstown-Lakes District Council"))),"70",(_xlfn.XLOOKUP(AY112,ud_organisation_owner[lookupValue],ud_organisation_owner[lookupKey],""))))</f>
        <v/>
      </c>
      <c r="BA112" s="3" t="str">
        <f t="shared" si="15"/>
        <v/>
      </c>
      <c r="BB112" s="3" t="str">
        <f>IF($A112="","",IF((AND($A112="ADD",OR(BA112="",BA112="Queenstown-Lakes District Council"))),"70",(_xlfn.XLOOKUP(BA112,ud_organisation_owner[lookupValue],ud_organisation_owner[lookupKey],""))))</f>
        <v/>
      </c>
      <c r="BC112" s="3" t="str">
        <f t="shared" si="16"/>
        <v/>
      </c>
      <c r="BD112" s="3" t="str">
        <f>IF($A112="","",IF((AND($A112="ADD",OR(BC112="",BC112="Local Authority"))),"17",(_xlfn.XLOOKUP(BC112,ud_sub_organisation[lookupValue],ud_sub_organisation[lookupKey],""))))</f>
        <v/>
      </c>
      <c r="BE112" s="3" t="str">
        <f t="shared" si="17"/>
        <v/>
      </c>
      <c r="BF112" s="3" t="str">
        <f>IF($A112="","",IF((AND($A112="ADD",OR(BE112="",BE112="Vested Assets"))),"12",(_xlfn.XLOOKUP(BE112,ud_work_category[lookupValue],ud_work_category[lookupKey],""))))</f>
        <v/>
      </c>
      <c r="BG112" s="7"/>
      <c r="BH112" s="2" t="str">
        <f t="shared" si="18"/>
        <v/>
      </c>
      <c r="BI112" s="2" t="str">
        <f t="shared" si="19"/>
        <v/>
      </c>
      <c r="BJ112" s="3" t="str">
        <f t="shared" si="20"/>
        <v/>
      </c>
      <c r="BK112" s="3" t="str">
        <f>IF($A112="","",IF((AND($A112="ADD",OR(BJ112="",BJ112="Excellent"))),"1",(_xlfn.XLOOKUP(BJ112,condition[lookupValue],condition[lookupKey],""))))</f>
        <v/>
      </c>
      <c r="BL112" s="8" t="str">
        <f t="shared" si="21"/>
        <v/>
      </c>
      <c r="BM112" s="9"/>
    </row>
    <row r="113" spans="2:65">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2"/>
        <v/>
      </c>
      <c r="AS113" s="3" t="str">
        <f>IF($A113="","",IF((AND($A113="ADD",OR(AR113="",AR113="Neither"))),"3",(_xlfn.XLOOKUP(AR113,ud_replacement_status[lookupValue],ud_replacement_status[lookupKey],""))))</f>
        <v/>
      </c>
      <c r="AT113" s="3" t="str">
        <f t="shared" si="13"/>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4"/>
        <v/>
      </c>
      <c r="AZ113" s="3" t="str">
        <f>IF($A113="","",IF((AND($A113="ADD",OR(AY113="",AY113="Queenstown-Lakes District Council"))),"70",(_xlfn.XLOOKUP(AY113,ud_organisation_owner[lookupValue],ud_organisation_owner[lookupKey],""))))</f>
        <v/>
      </c>
      <c r="BA113" s="3" t="str">
        <f t="shared" si="15"/>
        <v/>
      </c>
      <c r="BB113" s="3" t="str">
        <f>IF($A113="","",IF((AND($A113="ADD",OR(BA113="",BA113="Queenstown-Lakes District Council"))),"70",(_xlfn.XLOOKUP(BA113,ud_organisation_owner[lookupValue],ud_organisation_owner[lookupKey],""))))</f>
        <v/>
      </c>
      <c r="BC113" s="3" t="str">
        <f t="shared" si="16"/>
        <v/>
      </c>
      <c r="BD113" s="3" t="str">
        <f>IF($A113="","",IF((AND($A113="ADD",OR(BC113="",BC113="Local Authority"))),"17",(_xlfn.XLOOKUP(BC113,ud_sub_organisation[lookupValue],ud_sub_organisation[lookupKey],""))))</f>
        <v/>
      </c>
      <c r="BE113" s="3" t="str">
        <f t="shared" si="17"/>
        <v/>
      </c>
      <c r="BF113" s="3" t="str">
        <f>IF($A113="","",IF((AND($A113="ADD",OR(BE113="",BE113="Vested Assets"))),"12",(_xlfn.XLOOKUP(BE113,ud_work_category[lookupValue],ud_work_category[lookupKey],""))))</f>
        <v/>
      </c>
      <c r="BG113" s="7"/>
      <c r="BH113" s="2" t="str">
        <f t="shared" si="18"/>
        <v/>
      </c>
      <c r="BI113" s="2" t="str">
        <f t="shared" si="19"/>
        <v/>
      </c>
      <c r="BJ113" s="3" t="str">
        <f t="shared" si="20"/>
        <v/>
      </c>
      <c r="BK113" s="3" t="str">
        <f>IF($A113="","",IF((AND($A113="ADD",OR(BJ113="",BJ113="Excellent"))),"1",(_xlfn.XLOOKUP(BJ113,condition[lookupValue],condition[lookupKey],""))))</f>
        <v/>
      </c>
      <c r="BL113" s="8" t="str">
        <f t="shared" si="21"/>
        <v/>
      </c>
      <c r="BM113" s="9"/>
    </row>
    <row r="114" spans="2:65">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2"/>
        <v/>
      </c>
      <c r="AS114" s="3" t="str">
        <f>IF($A114="","",IF((AND($A114="ADD",OR(AR114="",AR114="Neither"))),"3",(_xlfn.XLOOKUP(AR114,ud_replacement_status[lookupValue],ud_replacement_status[lookupKey],""))))</f>
        <v/>
      </c>
      <c r="AT114" s="3" t="str">
        <f t="shared" si="13"/>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4"/>
        <v/>
      </c>
      <c r="AZ114" s="3" t="str">
        <f>IF($A114="","",IF((AND($A114="ADD",OR(AY114="",AY114="Queenstown-Lakes District Council"))),"70",(_xlfn.XLOOKUP(AY114,ud_organisation_owner[lookupValue],ud_organisation_owner[lookupKey],""))))</f>
        <v/>
      </c>
      <c r="BA114" s="3" t="str">
        <f t="shared" si="15"/>
        <v/>
      </c>
      <c r="BB114" s="3" t="str">
        <f>IF($A114="","",IF((AND($A114="ADD",OR(BA114="",BA114="Queenstown-Lakes District Council"))),"70",(_xlfn.XLOOKUP(BA114,ud_organisation_owner[lookupValue],ud_organisation_owner[lookupKey],""))))</f>
        <v/>
      </c>
      <c r="BC114" s="3" t="str">
        <f t="shared" si="16"/>
        <v/>
      </c>
      <c r="BD114" s="3" t="str">
        <f>IF($A114="","",IF((AND($A114="ADD",OR(BC114="",BC114="Local Authority"))),"17",(_xlfn.XLOOKUP(BC114,ud_sub_organisation[lookupValue],ud_sub_organisation[lookupKey],""))))</f>
        <v/>
      </c>
      <c r="BE114" s="3" t="str">
        <f t="shared" si="17"/>
        <v/>
      </c>
      <c r="BF114" s="3" t="str">
        <f>IF($A114="","",IF((AND($A114="ADD",OR(BE114="",BE114="Vested Assets"))),"12",(_xlfn.XLOOKUP(BE114,ud_work_category[lookupValue],ud_work_category[lookupKey],""))))</f>
        <v/>
      </c>
      <c r="BG114" s="7"/>
      <c r="BH114" s="2" t="str">
        <f t="shared" si="18"/>
        <v/>
      </c>
      <c r="BI114" s="2" t="str">
        <f t="shared" si="19"/>
        <v/>
      </c>
      <c r="BJ114" s="3" t="str">
        <f t="shared" si="20"/>
        <v/>
      </c>
      <c r="BK114" s="3" t="str">
        <f>IF($A114="","",IF((AND($A114="ADD",OR(BJ114="",BJ114="Excellent"))),"1",(_xlfn.XLOOKUP(BJ114,condition[lookupValue],condition[lookupKey],""))))</f>
        <v/>
      </c>
      <c r="BL114" s="8" t="str">
        <f t="shared" si="21"/>
        <v/>
      </c>
      <c r="BM114" s="9"/>
    </row>
    <row r="115" spans="2:65">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2"/>
        <v/>
      </c>
      <c r="AS115" s="3" t="str">
        <f>IF($A115="","",IF((AND($A115="ADD",OR(AR115="",AR115="Neither"))),"3",(_xlfn.XLOOKUP(AR115,ud_replacement_status[lookupValue],ud_replacement_status[lookupKey],""))))</f>
        <v/>
      </c>
      <c r="AT115" s="3" t="str">
        <f t="shared" si="13"/>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4"/>
        <v/>
      </c>
      <c r="AZ115" s="3" t="str">
        <f>IF($A115="","",IF((AND($A115="ADD",OR(AY115="",AY115="Queenstown-Lakes District Council"))),"70",(_xlfn.XLOOKUP(AY115,ud_organisation_owner[lookupValue],ud_organisation_owner[lookupKey],""))))</f>
        <v/>
      </c>
      <c r="BA115" s="3" t="str">
        <f t="shared" si="15"/>
        <v/>
      </c>
      <c r="BB115" s="3" t="str">
        <f>IF($A115="","",IF((AND($A115="ADD",OR(BA115="",BA115="Queenstown-Lakes District Council"))),"70",(_xlfn.XLOOKUP(BA115,ud_organisation_owner[lookupValue],ud_organisation_owner[lookupKey],""))))</f>
        <v/>
      </c>
      <c r="BC115" s="3" t="str">
        <f t="shared" si="16"/>
        <v/>
      </c>
      <c r="BD115" s="3" t="str">
        <f>IF($A115="","",IF((AND($A115="ADD",OR(BC115="",BC115="Local Authority"))),"17",(_xlfn.XLOOKUP(BC115,ud_sub_organisation[lookupValue],ud_sub_organisation[lookupKey],""))))</f>
        <v/>
      </c>
      <c r="BE115" s="3" t="str">
        <f t="shared" si="17"/>
        <v/>
      </c>
      <c r="BF115" s="3" t="str">
        <f>IF($A115="","",IF((AND($A115="ADD",OR(BE115="",BE115="Vested Assets"))),"12",(_xlfn.XLOOKUP(BE115,ud_work_category[lookupValue],ud_work_category[lookupKey],""))))</f>
        <v/>
      </c>
      <c r="BG115" s="7"/>
      <c r="BH115" s="2" t="str">
        <f t="shared" si="18"/>
        <v/>
      </c>
      <c r="BI115" s="2" t="str">
        <f t="shared" si="19"/>
        <v/>
      </c>
      <c r="BJ115" s="3" t="str">
        <f t="shared" si="20"/>
        <v/>
      </c>
      <c r="BK115" s="3" t="str">
        <f>IF($A115="","",IF((AND($A115="ADD",OR(BJ115="",BJ115="Excellent"))),"1",(_xlfn.XLOOKUP(BJ115,condition[lookupValue],condition[lookupKey],""))))</f>
        <v/>
      </c>
      <c r="BL115" s="8" t="str">
        <f t="shared" si="21"/>
        <v/>
      </c>
      <c r="BM115" s="9"/>
    </row>
    <row r="116" spans="2:65">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2"/>
        <v/>
      </c>
      <c r="AS116" s="3" t="str">
        <f>IF($A116="","",IF((AND($A116="ADD",OR(AR116="",AR116="Neither"))),"3",(_xlfn.XLOOKUP(AR116,ud_replacement_status[lookupValue],ud_replacement_status[lookupKey],""))))</f>
        <v/>
      </c>
      <c r="AT116" s="3" t="str">
        <f t="shared" si="13"/>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4"/>
        <v/>
      </c>
      <c r="AZ116" s="3" t="str">
        <f>IF($A116="","",IF((AND($A116="ADD",OR(AY116="",AY116="Queenstown-Lakes District Council"))),"70",(_xlfn.XLOOKUP(AY116,ud_organisation_owner[lookupValue],ud_organisation_owner[lookupKey],""))))</f>
        <v/>
      </c>
      <c r="BA116" s="3" t="str">
        <f t="shared" si="15"/>
        <v/>
      </c>
      <c r="BB116" s="3" t="str">
        <f>IF($A116="","",IF((AND($A116="ADD",OR(BA116="",BA116="Queenstown-Lakes District Council"))),"70",(_xlfn.XLOOKUP(BA116,ud_organisation_owner[lookupValue],ud_organisation_owner[lookupKey],""))))</f>
        <v/>
      </c>
      <c r="BC116" s="3" t="str">
        <f t="shared" si="16"/>
        <v/>
      </c>
      <c r="BD116" s="3" t="str">
        <f>IF($A116="","",IF((AND($A116="ADD",OR(BC116="",BC116="Local Authority"))),"17",(_xlfn.XLOOKUP(BC116,ud_sub_organisation[lookupValue],ud_sub_organisation[lookupKey],""))))</f>
        <v/>
      </c>
      <c r="BE116" s="3" t="str">
        <f t="shared" si="17"/>
        <v/>
      </c>
      <c r="BF116" s="3" t="str">
        <f>IF($A116="","",IF((AND($A116="ADD",OR(BE116="",BE116="Vested Assets"))),"12",(_xlfn.XLOOKUP(BE116,ud_work_category[lookupValue],ud_work_category[lookupKey],""))))</f>
        <v/>
      </c>
      <c r="BG116" s="7"/>
      <c r="BH116" s="2" t="str">
        <f t="shared" si="18"/>
        <v/>
      </c>
      <c r="BI116" s="2" t="str">
        <f t="shared" si="19"/>
        <v/>
      </c>
      <c r="BJ116" s="3" t="str">
        <f t="shared" si="20"/>
        <v/>
      </c>
      <c r="BK116" s="3" t="str">
        <f>IF($A116="","",IF((AND($A116="ADD",OR(BJ116="",BJ116="Excellent"))),"1",(_xlfn.XLOOKUP(BJ116,condition[lookupValue],condition[lookupKey],""))))</f>
        <v/>
      </c>
      <c r="BL116" s="8" t="str">
        <f t="shared" si="21"/>
        <v/>
      </c>
      <c r="BM116" s="9"/>
    </row>
    <row r="117" spans="2:65">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2"/>
        <v/>
      </c>
      <c r="AS117" s="3" t="str">
        <f>IF($A117="","",IF((AND($A117="ADD",OR(AR117="",AR117="Neither"))),"3",(_xlfn.XLOOKUP(AR117,ud_replacement_status[lookupValue],ud_replacement_status[lookupKey],""))))</f>
        <v/>
      </c>
      <c r="AT117" s="3" t="str">
        <f t="shared" si="13"/>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4"/>
        <v/>
      </c>
      <c r="AZ117" s="3" t="str">
        <f>IF($A117="","",IF((AND($A117="ADD",OR(AY117="",AY117="Queenstown-Lakes District Council"))),"70",(_xlfn.XLOOKUP(AY117,ud_organisation_owner[lookupValue],ud_organisation_owner[lookupKey],""))))</f>
        <v/>
      </c>
      <c r="BA117" s="3" t="str">
        <f t="shared" si="15"/>
        <v/>
      </c>
      <c r="BB117" s="3" t="str">
        <f>IF($A117="","",IF((AND($A117="ADD",OR(BA117="",BA117="Queenstown-Lakes District Council"))),"70",(_xlfn.XLOOKUP(BA117,ud_organisation_owner[lookupValue],ud_organisation_owner[lookupKey],""))))</f>
        <v/>
      </c>
      <c r="BC117" s="3" t="str">
        <f t="shared" si="16"/>
        <v/>
      </c>
      <c r="BD117" s="3" t="str">
        <f>IF($A117="","",IF((AND($A117="ADD",OR(BC117="",BC117="Local Authority"))),"17",(_xlfn.XLOOKUP(BC117,ud_sub_organisation[lookupValue],ud_sub_organisation[lookupKey],""))))</f>
        <v/>
      </c>
      <c r="BE117" s="3" t="str">
        <f t="shared" si="17"/>
        <v/>
      </c>
      <c r="BF117" s="3" t="str">
        <f>IF($A117="","",IF((AND($A117="ADD",OR(BE117="",BE117="Vested Assets"))),"12",(_xlfn.XLOOKUP(BE117,ud_work_category[lookupValue],ud_work_category[lookupKey],""))))</f>
        <v/>
      </c>
      <c r="BG117" s="7"/>
      <c r="BH117" s="2" t="str">
        <f t="shared" si="18"/>
        <v/>
      </c>
      <c r="BI117" s="2" t="str">
        <f t="shared" si="19"/>
        <v/>
      </c>
      <c r="BJ117" s="3" t="str">
        <f t="shared" si="20"/>
        <v/>
      </c>
      <c r="BK117" s="3" t="str">
        <f>IF($A117="","",IF((AND($A117="ADD",OR(BJ117="",BJ117="Excellent"))),"1",(_xlfn.XLOOKUP(BJ117,condition[lookupValue],condition[lookupKey],""))))</f>
        <v/>
      </c>
      <c r="BL117" s="8" t="str">
        <f t="shared" si="21"/>
        <v/>
      </c>
      <c r="BM117" s="9"/>
    </row>
    <row r="118" spans="2:65">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2"/>
        <v/>
      </c>
      <c r="AS118" s="3" t="str">
        <f>IF($A118="","",IF((AND($A118="ADD",OR(AR118="",AR118="Neither"))),"3",(_xlfn.XLOOKUP(AR118,ud_replacement_status[lookupValue],ud_replacement_status[lookupKey],""))))</f>
        <v/>
      </c>
      <c r="AT118" s="3" t="str">
        <f t="shared" si="13"/>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4"/>
        <v/>
      </c>
      <c r="AZ118" s="3" t="str">
        <f>IF($A118="","",IF((AND($A118="ADD",OR(AY118="",AY118="Queenstown-Lakes District Council"))),"70",(_xlfn.XLOOKUP(AY118,ud_organisation_owner[lookupValue],ud_organisation_owner[lookupKey],""))))</f>
        <v/>
      </c>
      <c r="BA118" s="3" t="str">
        <f t="shared" si="15"/>
        <v/>
      </c>
      <c r="BB118" s="3" t="str">
        <f>IF($A118="","",IF((AND($A118="ADD",OR(BA118="",BA118="Queenstown-Lakes District Council"))),"70",(_xlfn.XLOOKUP(BA118,ud_organisation_owner[lookupValue],ud_organisation_owner[lookupKey],""))))</f>
        <v/>
      </c>
      <c r="BC118" s="3" t="str">
        <f t="shared" si="16"/>
        <v/>
      </c>
      <c r="BD118" s="3" t="str">
        <f>IF($A118="","",IF((AND($A118="ADD",OR(BC118="",BC118="Local Authority"))),"17",(_xlfn.XLOOKUP(BC118,ud_sub_organisation[lookupValue],ud_sub_organisation[lookupKey],""))))</f>
        <v/>
      </c>
      <c r="BE118" s="3" t="str">
        <f t="shared" si="17"/>
        <v/>
      </c>
      <c r="BF118" s="3" t="str">
        <f>IF($A118="","",IF((AND($A118="ADD",OR(BE118="",BE118="Vested Assets"))),"12",(_xlfn.XLOOKUP(BE118,ud_work_category[lookupValue],ud_work_category[lookupKey],""))))</f>
        <v/>
      </c>
      <c r="BG118" s="7"/>
      <c r="BH118" s="2" t="str">
        <f t="shared" si="18"/>
        <v/>
      </c>
      <c r="BI118" s="2" t="str">
        <f t="shared" si="19"/>
        <v/>
      </c>
      <c r="BJ118" s="3" t="str">
        <f t="shared" si="20"/>
        <v/>
      </c>
      <c r="BK118" s="3" t="str">
        <f>IF($A118="","",IF((AND($A118="ADD",OR(BJ118="",BJ118="Excellent"))),"1",(_xlfn.XLOOKUP(BJ118,condition[lookupValue],condition[lookupKey],""))))</f>
        <v/>
      </c>
      <c r="BL118" s="8" t="str">
        <f t="shared" si="21"/>
        <v/>
      </c>
      <c r="BM118" s="9"/>
    </row>
    <row r="119" spans="2:65">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2"/>
        <v/>
      </c>
      <c r="AS119" s="3" t="str">
        <f>IF($A119="","",IF((AND($A119="ADD",OR(AR119="",AR119="Neither"))),"3",(_xlfn.XLOOKUP(AR119,ud_replacement_status[lookupValue],ud_replacement_status[lookupKey],""))))</f>
        <v/>
      </c>
      <c r="AT119" s="3" t="str">
        <f t="shared" si="13"/>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4"/>
        <v/>
      </c>
      <c r="AZ119" s="3" t="str">
        <f>IF($A119="","",IF((AND($A119="ADD",OR(AY119="",AY119="Queenstown-Lakes District Council"))),"70",(_xlfn.XLOOKUP(AY119,ud_organisation_owner[lookupValue],ud_organisation_owner[lookupKey],""))))</f>
        <v/>
      </c>
      <c r="BA119" s="3" t="str">
        <f t="shared" si="15"/>
        <v/>
      </c>
      <c r="BB119" s="3" t="str">
        <f>IF($A119="","",IF((AND($A119="ADD",OR(BA119="",BA119="Queenstown-Lakes District Council"))),"70",(_xlfn.XLOOKUP(BA119,ud_organisation_owner[lookupValue],ud_organisation_owner[lookupKey],""))))</f>
        <v/>
      </c>
      <c r="BC119" s="3" t="str">
        <f t="shared" si="16"/>
        <v/>
      </c>
      <c r="BD119" s="3" t="str">
        <f>IF($A119="","",IF((AND($A119="ADD",OR(BC119="",BC119="Local Authority"))),"17",(_xlfn.XLOOKUP(BC119,ud_sub_organisation[lookupValue],ud_sub_organisation[lookupKey],""))))</f>
        <v/>
      </c>
      <c r="BE119" s="3" t="str">
        <f t="shared" si="17"/>
        <v/>
      </c>
      <c r="BF119" s="3" t="str">
        <f>IF($A119="","",IF((AND($A119="ADD",OR(BE119="",BE119="Vested Assets"))),"12",(_xlfn.XLOOKUP(BE119,ud_work_category[lookupValue],ud_work_category[lookupKey],""))))</f>
        <v/>
      </c>
      <c r="BG119" s="7"/>
      <c r="BH119" s="2" t="str">
        <f t="shared" si="18"/>
        <v/>
      </c>
      <c r="BI119" s="2" t="str">
        <f t="shared" si="19"/>
        <v/>
      </c>
      <c r="BJ119" s="3" t="str">
        <f t="shared" si="20"/>
        <v/>
      </c>
      <c r="BK119" s="3" t="str">
        <f>IF($A119="","",IF((AND($A119="ADD",OR(BJ119="",BJ119="Excellent"))),"1",(_xlfn.XLOOKUP(BJ119,condition[lookupValue],condition[lookupKey],""))))</f>
        <v/>
      </c>
      <c r="BL119" s="8" t="str">
        <f t="shared" si="21"/>
        <v/>
      </c>
      <c r="BM119" s="9"/>
    </row>
    <row r="120" spans="2:65">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2"/>
        <v/>
      </c>
      <c r="AS120" s="3" t="str">
        <f>IF($A120="","",IF((AND($A120="ADD",OR(AR120="",AR120="Neither"))),"3",(_xlfn.XLOOKUP(AR120,ud_replacement_status[lookupValue],ud_replacement_status[lookupKey],""))))</f>
        <v/>
      </c>
      <c r="AT120" s="3" t="str">
        <f t="shared" si="13"/>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4"/>
        <v/>
      </c>
      <c r="AZ120" s="3" t="str">
        <f>IF($A120="","",IF((AND($A120="ADD",OR(AY120="",AY120="Queenstown-Lakes District Council"))),"70",(_xlfn.XLOOKUP(AY120,ud_organisation_owner[lookupValue],ud_organisation_owner[lookupKey],""))))</f>
        <v/>
      </c>
      <c r="BA120" s="3" t="str">
        <f t="shared" si="15"/>
        <v/>
      </c>
      <c r="BB120" s="3" t="str">
        <f>IF($A120="","",IF((AND($A120="ADD",OR(BA120="",BA120="Queenstown-Lakes District Council"))),"70",(_xlfn.XLOOKUP(BA120,ud_organisation_owner[lookupValue],ud_organisation_owner[lookupKey],""))))</f>
        <v/>
      </c>
      <c r="BC120" s="3" t="str">
        <f t="shared" si="16"/>
        <v/>
      </c>
      <c r="BD120" s="3" t="str">
        <f>IF($A120="","",IF((AND($A120="ADD",OR(BC120="",BC120="Local Authority"))),"17",(_xlfn.XLOOKUP(BC120,ud_sub_organisation[lookupValue],ud_sub_organisation[lookupKey],""))))</f>
        <v/>
      </c>
      <c r="BE120" s="3" t="str">
        <f t="shared" si="17"/>
        <v/>
      </c>
      <c r="BF120" s="3" t="str">
        <f>IF($A120="","",IF((AND($A120="ADD",OR(BE120="",BE120="Vested Assets"))),"12",(_xlfn.XLOOKUP(BE120,ud_work_category[lookupValue],ud_work_category[lookupKey],""))))</f>
        <v/>
      </c>
      <c r="BG120" s="7"/>
      <c r="BH120" s="2" t="str">
        <f t="shared" si="18"/>
        <v/>
      </c>
      <c r="BI120" s="2" t="str">
        <f t="shared" si="19"/>
        <v/>
      </c>
      <c r="BJ120" s="3" t="str">
        <f t="shared" si="20"/>
        <v/>
      </c>
      <c r="BK120" s="3" t="str">
        <f>IF($A120="","",IF((AND($A120="ADD",OR(BJ120="",BJ120="Excellent"))),"1",(_xlfn.XLOOKUP(BJ120,condition[lookupValue],condition[lookupKey],""))))</f>
        <v/>
      </c>
      <c r="BL120" s="8" t="str">
        <f t="shared" si="21"/>
        <v/>
      </c>
      <c r="BM120" s="9"/>
    </row>
    <row r="121" spans="2:65">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2"/>
        <v/>
      </c>
      <c r="AS121" s="3" t="str">
        <f>IF($A121="","",IF((AND($A121="ADD",OR(AR121="",AR121="Neither"))),"3",(_xlfn.XLOOKUP(AR121,ud_replacement_status[lookupValue],ud_replacement_status[lookupKey],""))))</f>
        <v/>
      </c>
      <c r="AT121" s="3" t="str">
        <f t="shared" si="13"/>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4"/>
        <v/>
      </c>
      <c r="AZ121" s="3" t="str">
        <f>IF($A121="","",IF((AND($A121="ADD",OR(AY121="",AY121="Queenstown-Lakes District Council"))),"70",(_xlfn.XLOOKUP(AY121,ud_organisation_owner[lookupValue],ud_organisation_owner[lookupKey],""))))</f>
        <v/>
      </c>
      <c r="BA121" s="3" t="str">
        <f t="shared" si="15"/>
        <v/>
      </c>
      <c r="BB121" s="3" t="str">
        <f>IF($A121="","",IF((AND($A121="ADD",OR(BA121="",BA121="Queenstown-Lakes District Council"))),"70",(_xlfn.XLOOKUP(BA121,ud_organisation_owner[lookupValue],ud_organisation_owner[lookupKey],""))))</f>
        <v/>
      </c>
      <c r="BC121" s="3" t="str">
        <f t="shared" si="16"/>
        <v/>
      </c>
      <c r="BD121" s="3" t="str">
        <f>IF($A121="","",IF((AND($A121="ADD",OR(BC121="",BC121="Local Authority"))),"17",(_xlfn.XLOOKUP(BC121,ud_sub_organisation[lookupValue],ud_sub_organisation[lookupKey],""))))</f>
        <v/>
      </c>
      <c r="BE121" s="3" t="str">
        <f t="shared" si="17"/>
        <v/>
      </c>
      <c r="BF121" s="3" t="str">
        <f>IF($A121="","",IF((AND($A121="ADD",OR(BE121="",BE121="Vested Assets"))),"12",(_xlfn.XLOOKUP(BE121,ud_work_category[lookupValue],ud_work_category[lookupKey],""))))</f>
        <v/>
      </c>
      <c r="BG121" s="7"/>
      <c r="BH121" s="2" t="str">
        <f t="shared" si="18"/>
        <v/>
      </c>
      <c r="BI121" s="2" t="str">
        <f t="shared" si="19"/>
        <v/>
      </c>
      <c r="BJ121" s="3" t="str">
        <f t="shared" si="20"/>
        <v/>
      </c>
      <c r="BK121" s="3" t="str">
        <f>IF($A121="","",IF((AND($A121="ADD",OR(BJ121="",BJ121="Excellent"))),"1",(_xlfn.XLOOKUP(BJ121,condition[lookupValue],condition[lookupKey],""))))</f>
        <v/>
      </c>
      <c r="BL121" s="8" t="str">
        <f t="shared" si="21"/>
        <v/>
      </c>
      <c r="BM121" s="9"/>
    </row>
    <row r="122" spans="2:65">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2"/>
        <v/>
      </c>
      <c r="AS122" s="3" t="str">
        <f>IF($A122="","",IF((AND($A122="ADD",OR(AR122="",AR122="Neither"))),"3",(_xlfn.XLOOKUP(AR122,ud_replacement_status[lookupValue],ud_replacement_status[lookupKey],""))))</f>
        <v/>
      </c>
      <c r="AT122" s="3" t="str">
        <f t="shared" si="13"/>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4"/>
        <v/>
      </c>
      <c r="AZ122" s="3" t="str">
        <f>IF($A122="","",IF((AND($A122="ADD",OR(AY122="",AY122="Queenstown-Lakes District Council"))),"70",(_xlfn.XLOOKUP(AY122,ud_organisation_owner[lookupValue],ud_organisation_owner[lookupKey],""))))</f>
        <v/>
      </c>
      <c r="BA122" s="3" t="str">
        <f t="shared" si="15"/>
        <v/>
      </c>
      <c r="BB122" s="3" t="str">
        <f>IF($A122="","",IF((AND($A122="ADD",OR(BA122="",BA122="Queenstown-Lakes District Council"))),"70",(_xlfn.XLOOKUP(BA122,ud_organisation_owner[lookupValue],ud_organisation_owner[lookupKey],""))))</f>
        <v/>
      </c>
      <c r="BC122" s="3" t="str">
        <f t="shared" si="16"/>
        <v/>
      </c>
      <c r="BD122" s="3" t="str">
        <f>IF($A122="","",IF((AND($A122="ADD",OR(BC122="",BC122="Local Authority"))),"17",(_xlfn.XLOOKUP(BC122,ud_sub_organisation[lookupValue],ud_sub_organisation[lookupKey],""))))</f>
        <v/>
      </c>
      <c r="BE122" s="3" t="str">
        <f t="shared" si="17"/>
        <v/>
      </c>
      <c r="BF122" s="3" t="str">
        <f>IF($A122="","",IF((AND($A122="ADD",OR(BE122="",BE122="Vested Assets"))),"12",(_xlfn.XLOOKUP(BE122,ud_work_category[lookupValue],ud_work_category[lookupKey],""))))</f>
        <v/>
      </c>
      <c r="BG122" s="7"/>
      <c r="BH122" s="2" t="str">
        <f t="shared" si="18"/>
        <v/>
      </c>
      <c r="BI122" s="2" t="str">
        <f t="shared" si="19"/>
        <v/>
      </c>
      <c r="BJ122" s="3" t="str">
        <f t="shared" si="20"/>
        <v/>
      </c>
      <c r="BK122" s="3" t="str">
        <f>IF($A122="","",IF((AND($A122="ADD",OR(BJ122="",BJ122="Excellent"))),"1",(_xlfn.XLOOKUP(BJ122,condition[lookupValue],condition[lookupKey],""))))</f>
        <v/>
      </c>
      <c r="BL122" s="8" t="str">
        <f t="shared" si="21"/>
        <v/>
      </c>
      <c r="BM122" s="9"/>
    </row>
    <row r="123" spans="2:65">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2"/>
        <v/>
      </c>
      <c r="AS123" s="3" t="str">
        <f>IF($A123="","",IF((AND($A123="ADD",OR(AR123="",AR123="Neither"))),"3",(_xlfn.XLOOKUP(AR123,ud_replacement_status[lookupValue],ud_replacement_status[lookupKey],""))))</f>
        <v/>
      </c>
      <c r="AT123" s="3" t="str">
        <f t="shared" si="13"/>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4"/>
        <v/>
      </c>
      <c r="AZ123" s="3" t="str">
        <f>IF($A123="","",IF((AND($A123="ADD",OR(AY123="",AY123="Queenstown-Lakes District Council"))),"70",(_xlfn.XLOOKUP(AY123,ud_organisation_owner[lookupValue],ud_organisation_owner[lookupKey],""))))</f>
        <v/>
      </c>
      <c r="BA123" s="3" t="str">
        <f t="shared" si="15"/>
        <v/>
      </c>
      <c r="BB123" s="3" t="str">
        <f>IF($A123="","",IF((AND($A123="ADD",OR(BA123="",BA123="Queenstown-Lakes District Council"))),"70",(_xlfn.XLOOKUP(BA123,ud_organisation_owner[lookupValue],ud_organisation_owner[lookupKey],""))))</f>
        <v/>
      </c>
      <c r="BC123" s="3" t="str">
        <f t="shared" si="16"/>
        <v/>
      </c>
      <c r="BD123" s="3" t="str">
        <f>IF($A123="","",IF((AND($A123="ADD",OR(BC123="",BC123="Local Authority"))),"17",(_xlfn.XLOOKUP(BC123,ud_sub_organisation[lookupValue],ud_sub_organisation[lookupKey],""))))</f>
        <v/>
      </c>
      <c r="BE123" s="3" t="str">
        <f t="shared" si="17"/>
        <v/>
      </c>
      <c r="BF123" s="3" t="str">
        <f>IF($A123="","",IF((AND($A123="ADD",OR(BE123="",BE123="Vested Assets"))),"12",(_xlfn.XLOOKUP(BE123,ud_work_category[lookupValue],ud_work_category[lookupKey],""))))</f>
        <v/>
      </c>
      <c r="BG123" s="7"/>
      <c r="BH123" s="2" t="str">
        <f t="shared" si="18"/>
        <v/>
      </c>
      <c r="BI123" s="2" t="str">
        <f t="shared" si="19"/>
        <v/>
      </c>
      <c r="BJ123" s="3" t="str">
        <f t="shared" si="20"/>
        <v/>
      </c>
      <c r="BK123" s="3" t="str">
        <f>IF($A123="","",IF((AND($A123="ADD",OR(BJ123="",BJ123="Excellent"))),"1",(_xlfn.XLOOKUP(BJ123,condition[lookupValue],condition[lookupKey],""))))</f>
        <v/>
      </c>
      <c r="BL123" s="8" t="str">
        <f t="shared" si="21"/>
        <v/>
      </c>
      <c r="BM123" s="9"/>
    </row>
    <row r="124" spans="2:65">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2"/>
        <v/>
      </c>
      <c r="AS124" s="3" t="str">
        <f>IF($A124="","",IF((AND($A124="ADD",OR(AR124="",AR124="Neither"))),"3",(_xlfn.XLOOKUP(AR124,ud_replacement_status[lookupValue],ud_replacement_status[lookupKey],""))))</f>
        <v/>
      </c>
      <c r="AT124" s="3" t="str">
        <f t="shared" si="13"/>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4"/>
        <v/>
      </c>
      <c r="AZ124" s="3" t="str">
        <f>IF($A124="","",IF((AND($A124="ADD",OR(AY124="",AY124="Queenstown-Lakes District Council"))),"70",(_xlfn.XLOOKUP(AY124,ud_organisation_owner[lookupValue],ud_organisation_owner[lookupKey],""))))</f>
        <v/>
      </c>
      <c r="BA124" s="3" t="str">
        <f t="shared" si="15"/>
        <v/>
      </c>
      <c r="BB124" s="3" t="str">
        <f>IF($A124="","",IF((AND($A124="ADD",OR(BA124="",BA124="Queenstown-Lakes District Council"))),"70",(_xlfn.XLOOKUP(BA124,ud_organisation_owner[lookupValue],ud_organisation_owner[lookupKey],""))))</f>
        <v/>
      </c>
      <c r="BC124" s="3" t="str">
        <f t="shared" si="16"/>
        <v/>
      </c>
      <c r="BD124" s="3" t="str">
        <f>IF($A124="","",IF((AND($A124="ADD",OR(BC124="",BC124="Local Authority"))),"17",(_xlfn.XLOOKUP(BC124,ud_sub_organisation[lookupValue],ud_sub_organisation[lookupKey],""))))</f>
        <v/>
      </c>
      <c r="BE124" s="3" t="str">
        <f t="shared" si="17"/>
        <v/>
      </c>
      <c r="BF124" s="3" t="str">
        <f>IF($A124="","",IF((AND($A124="ADD",OR(BE124="",BE124="Vested Assets"))),"12",(_xlfn.XLOOKUP(BE124,ud_work_category[lookupValue],ud_work_category[lookupKey],""))))</f>
        <v/>
      </c>
      <c r="BG124" s="7"/>
      <c r="BH124" s="2" t="str">
        <f t="shared" si="18"/>
        <v/>
      </c>
      <c r="BI124" s="2" t="str">
        <f t="shared" si="19"/>
        <v/>
      </c>
      <c r="BJ124" s="3" t="str">
        <f t="shared" si="20"/>
        <v/>
      </c>
      <c r="BK124" s="3" t="str">
        <f>IF($A124="","",IF((AND($A124="ADD",OR(BJ124="",BJ124="Excellent"))),"1",(_xlfn.XLOOKUP(BJ124,condition[lookupValue],condition[lookupKey],""))))</f>
        <v/>
      </c>
      <c r="BL124" s="8" t="str">
        <f t="shared" si="21"/>
        <v/>
      </c>
      <c r="BM124" s="9"/>
    </row>
    <row r="125" spans="2:65">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2"/>
        <v/>
      </c>
      <c r="AS125" s="3" t="str">
        <f>IF($A125="","",IF((AND($A125="ADD",OR(AR125="",AR125="Neither"))),"3",(_xlfn.XLOOKUP(AR125,ud_replacement_status[lookupValue],ud_replacement_status[lookupKey],""))))</f>
        <v/>
      </c>
      <c r="AT125" s="3" t="str">
        <f t="shared" si="13"/>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4"/>
        <v/>
      </c>
      <c r="AZ125" s="3" t="str">
        <f>IF($A125="","",IF((AND($A125="ADD",OR(AY125="",AY125="Queenstown-Lakes District Council"))),"70",(_xlfn.XLOOKUP(AY125,ud_organisation_owner[lookupValue],ud_organisation_owner[lookupKey],""))))</f>
        <v/>
      </c>
      <c r="BA125" s="3" t="str">
        <f t="shared" si="15"/>
        <v/>
      </c>
      <c r="BB125" s="3" t="str">
        <f>IF($A125="","",IF((AND($A125="ADD",OR(BA125="",BA125="Queenstown-Lakes District Council"))),"70",(_xlfn.XLOOKUP(BA125,ud_organisation_owner[lookupValue],ud_organisation_owner[lookupKey],""))))</f>
        <v/>
      </c>
      <c r="BC125" s="3" t="str">
        <f t="shared" si="16"/>
        <v/>
      </c>
      <c r="BD125" s="3" t="str">
        <f>IF($A125="","",IF((AND($A125="ADD",OR(BC125="",BC125="Local Authority"))),"17",(_xlfn.XLOOKUP(BC125,ud_sub_organisation[lookupValue],ud_sub_organisation[lookupKey],""))))</f>
        <v/>
      </c>
      <c r="BE125" s="3" t="str">
        <f t="shared" si="17"/>
        <v/>
      </c>
      <c r="BF125" s="3" t="str">
        <f>IF($A125="","",IF((AND($A125="ADD",OR(BE125="",BE125="Vested Assets"))),"12",(_xlfn.XLOOKUP(BE125,ud_work_category[lookupValue],ud_work_category[lookupKey],""))))</f>
        <v/>
      </c>
      <c r="BG125" s="7"/>
      <c r="BH125" s="2" t="str">
        <f t="shared" si="18"/>
        <v/>
      </c>
      <c r="BI125" s="2" t="str">
        <f t="shared" si="19"/>
        <v/>
      </c>
      <c r="BJ125" s="3" t="str">
        <f t="shared" si="20"/>
        <v/>
      </c>
      <c r="BK125" s="3" t="str">
        <f>IF($A125="","",IF((AND($A125="ADD",OR(BJ125="",BJ125="Excellent"))),"1",(_xlfn.XLOOKUP(BJ125,condition[lookupValue],condition[lookupKey],""))))</f>
        <v/>
      </c>
      <c r="BL125" s="8" t="str">
        <f t="shared" si="21"/>
        <v/>
      </c>
      <c r="BM125" s="9"/>
    </row>
    <row r="126" spans="2:65">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2"/>
        <v/>
      </c>
      <c r="AS126" s="3" t="str">
        <f>IF($A126="","",IF((AND($A126="ADD",OR(AR126="",AR126="Neither"))),"3",(_xlfn.XLOOKUP(AR126,ud_replacement_status[lookupValue],ud_replacement_status[lookupKey],""))))</f>
        <v/>
      </c>
      <c r="AT126" s="3" t="str">
        <f t="shared" si="13"/>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4"/>
        <v/>
      </c>
      <c r="AZ126" s="3" t="str">
        <f>IF($A126="","",IF((AND($A126="ADD",OR(AY126="",AY126="Queenstown-Lakes District Council"))),"70",(_xlfn.XLOOKUP(AY126,ud_organisation_owner[lookupValue],ud_organisation_owner[lookupKey],""))))</f>
        <v/>
      </c>
      <c r="BA126" s="3" t="str">
        <f t="shared" si="15"/>
        <v/>
      </c>
      <c r="BB126" s="3" t="str">
        <f>IF($A126="","",IF((AND($A126="ADD",OR(BA126="",BA126="Queenstown-Lakes District Council"))),"70",(_xlfn.XLOOKUP(BA126,ud_organisation_owner[lookupValue],ud_organisation_owner[lookupKey],""))))</f>
        <v/>
      </c>
      <c r="BC126" s="3" t="str">
        <f t="shared" si="16"/>
        <v/>
      </c>
      <c r="BD126" s="3" t="str">
        <f>IF($A126="","",IF((AND($A126="ADD",OR(BC126="",BC126="Local Authority"))),"17",(_xlfn.XLOOKUP(BC126,ud_sub_organisation[lookupValue],ud_sub_organisation[lookupKey],""))))</f>
        <v/>
      </c>
      <c r="BE126" s="3" t="str">
        <f t="shared" si="17"/>
        <v/>
      </c>
      <c r="BF126" s="3" t="str">
        <f>IF($A126="","",IF((AND($A126="ADD",OR(BE126="",BE126="Vested Assets"))),"12",(_xlfn.XLOOKUP(BE126,ud_work_category[lookupValue],ud_work_category[lookupKey],""))))</f>
        <v/>
      </c>
      <c r="BG126" s="7"/>
      <c r="BH126" s="2" t="str">
        <f t="shared" si="18"/>
        <v/>
      </c>
      <c r="BI126" s="2" t="str">
        <f t="shared" si="19"/>
        <v/>
      </c>
      <c r="BJ126" s="3" t="str">
        <f t="shared" si="20"/>
        <v/>
      </c>
      <c r="BK126" s="3" t="str">
        <f>IF($A126="","",IF((AND($A126="ADD",OR(BJ126="",BJ126="Excellent"))),"1",(_xlfn.XLOOKUP(BJ126,condition[lookupValue],condition[lookupKey],""))))</f>
        <v/>
      </c>
      <c r="BL126" s="8" t="str">
        <f t="shared" si="21"/>
        <v/>
      </c>
      <c r="BM126" s="9"/>
    </row>
    <row r="127" spans="2:65">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2"/>
        <v/>
      </c>
      <c r="AS127" s="3" t="str">
        <f>IF($A127="","",IF((AND($A127="ADD",OR(AR127="",AR127="Neither"))),"3",(_xlfn.XLOOKUP(AR127,ud_replacement_status[lookupValue],ud_replacement_status[lookupKey],""))))</f>
        <v/>
      </c>
      <c r="AT127" s="3" t="str">
        <f t="shared" si="13"/>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4"/>
        <v/>
      </c>
      <c r="AZ127" s="3" t="str">
        <f>IF($A127="","",IF((AND($A127="ADD",OR(AY127="",AY127="Queenstown-Lakes District Council"))),"70",(_xlfn.XLOOKUP(AY127,ud_organisation_owner[lookupValue],ud_organisation_owner[lookupKey],""))))</f>
        <v/>
      </c>
      <c r="BA127" s="3" t="str">
        <f t="shared" si="15"/>
        <v/>
      </c>
      <c r="BB127" s="3" t="str">
        <f>IF($A127="","",IF((AND($A127="ADD",OR(BA127="",BA127="Queenstown-Lakes District Council"))),"70",(_xlfn.XLOOKUP(BA127,ud_organisation_owner[lookupValue],ud_organisation_owner[lookupKey],""))))</f>
        <v/>
      </c>
      <c r="BC127" s="3" t="str">
        <f t="shared" si="16"/>
        <v/>
      </c>
      <c r="BD127" s="3" t="str">
        <f>IF($A127="","",IF((AND($A127="ADD",OR(BC127="",BC127="Local Authority"))),"17",(_xlfn.XLOOKUP(BC127,ud_sub_organisation[lookupValue],ud_sub_organisation[lookupKey],""))))</f>
        <v/>
      </c>
      <c r="BE127" s="3" t="str">
        <f t="shared" si="17"/>
        <v/>
      </c>
      <c r="BF127" s="3" t="str">
        <f>IF($A127="","",IF((AND($A127="ADD",OR(BE127="",BE127="Vested Assets"))),"12",(_xlfn.XLOOKUP(BE127,ud_work_category[lookupValue],ud_work_category[lookupKey],""))))</f>
        <v/>
      </c>
      <c r="BG127" s="7"/>
      <c r="BH127" s="2" t="str">
        <f t="shared" si="18"/>
        <v/>
      </c>
      <c r="BI127" s="2" t="str">
        <f t="shared" si="19"/>
        <v/>
      </c>
      <c r="BJ127" s="3" t="str">
        <f t="shared" si="20"/>
        <v/>
      </c>
      <c r="BK127" s="3" t="str">
        <f>IF($A127="","",IF((AND($A127="ADD",OR(BJ127="",BJ127="Excellent"))),"1",(_xlfn.XLOOKUP(BJ127,condition[lookupValue],condition[lookupKey],""))))</f>
        <v/>
      </c>
      <c r="BL127" s="8" t="str">
        <f t="shared" si="21"/>
        <v/>
      </c>
      <c r="BM127" s="9"/>
    </row>
    <row r="128" spans="2:65">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2"/>
        <v/>
      </c>
      <c r="AS128" s="3" t="str">
        <f>IF($A128="","",IF((AND($A128="ADD",OR(AR128="",AR128="Neither"))),"3",(_xlfn.XLOOKUP(AR128,ud_replacement_status[lookupValue],ud_replacement_status[lookupKey],""))))</f>
        <v/>
      </c>
      <c r="AT128" s="3" t="str">
        <f t="shared" si="13"/>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4"/>
        <v/>
      </c>
      <c r="AZ128" s="3" t="str">
        <f>IF($A128="","",IF((AND($A128="ADD",OR(AY128="",AY128="Queenstown-Lakes District Council"))),"70",(_xlfn.XLOOKUP(AY128,ud_organisation_owner[lookupValue],ud_organisation_owner[lookupKey],""))))</f>
        <v/>
      </c>
      <c r="BA128" s="3" t="str">
        <f t="shared" si="15"/>
        <v/>
      </c>
      <c r="BB128" s="3" t="str">
        <f>IF($A128="","",IF((AND($A128="ADD",OR(BA128="",BA128="Queenstown-Lakes District Council"))),"70",(_xlfn.XLOOKUP(BA128,ud_organisation_owner[lookupValue],ud_organisation_owner[lookupKey],""))))</f>
        <v/>
      </c>
      <c r="BC128" s="3" t="str">
        <f t="shared" si="16"/>
        <v/>
      </c>
      <c r="BD128" s="3" t="str">
        <f>IF($A128="","",IF((AND($A128="ADD",OR(BC128="",BC128="Local Authority"))),"17",(_xlfn.XLOOKUP(BC128,ud_sub_organisation[lookupValue],ud_sub_organisation[lookupKey],""))))</f>
        <v/>
      </c>
      <c r="BE128" s="3" t="str">
        <f t="shared" si="17"/>
        <v/>
      </c>
      <c r="BF128" s="3" t="str">
        <f>IF($A128="","",IF((AND($A128="ADD",OR(BE128="",BE128="Vested Assets"))),"12",(_xlfn.XLOOKUP(BE128,ud_work_category[lookupValue],ud_work_category[lookupKey],""))))</f>
        <v/>
      </c>
      <c r="BG128" s="7"/>
      <c r="BH128" s="2" t="str">
        <f t="shared" si="18"/>
        <v/>
      </c>
      <c r="BI128" s="2" t="str">
        <f t="shared" si="19"/>
        <v/>
      </c>
      <c r="BJ128" s="3" t="str">
        <f t="shared" si="20"/>
        <v/>
      </c>
      <c r="BK128" s="3" t="str">
        <f>IF($A128="","",IF((AND($A128="ADD",OR(BJ128="",BJ128="Excellent"))),"1",(_xlfn.XLOOKUP(BJ128,condition[lookupValue],condition[lookupKey],""))))</f>
        <v/>
      </c>
      <c r="BL128" s="8" t="str">
        <f t="shared" si="21"/>
        <v/>
      </c>
      <c r="BM128" s="9"/>
    </row>
    <row r="129" spans="2:65">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2"/>
        <v/>
      </c>
      <c r="AS129" s="3" t="str">
        <f>IF($A129="","",IF((AND($A129="ADD",OR(AR129="",AR129="Neither"))),"3",(_xlfn.XLOOKUP(AR129,ud_replacement_status[lookupValue],ud_replacement_status[lookupKey],""))))</f>
        <v/>
      </c>
      <c r="AT129" s="3" t="str">
        <f t="shared" si="13"/>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4"/>
        <v/>
      </c>
      <c r="AZ129" s="3" t="str">
        <f>IF($A129="","",IF((AND($A129="ADD",OR(AY129="",AY129="Queenstown-Lakes District Council"))),"70",(_xlfn.XLOOKUP(AY129,ud_organisation_owner[lookupValue],ud_organisation_owner[lookupKey],""))))</f>
        <v/>
      </c>
      <c r="BA129" s="3" t="str">
        <f t="shared" si="15"/>
        <v/>
      </c>
      <c r="BB129" s="3" t="str">
        <f>IF($A129="","",IF((AND($A129="ADD",OR(BA129="",BA129="Queenstown-Lakes District Council"))),"70",(_xlfn.XLOOKUP(BA129,ud_organisation_owner[lookupValue],ud_organisation_owner[lookupKey],""))))</f>
        <v/>
      </c>
      <c r="BC129" s="3" t="str">
        <f t="shared" si="16"/>
        <v/>
      </c>
      <c r="BD129" s="3" t="str">
        <f>IF($A129="","",IF((AND($A129="ADD",OR(BC129="",BC129="Local Authority"))),"17",(_xlfn.XLOOKUP(BC129,ud_sub_organisation[lookupValue],ud_sub_organisation[lookupKey],""))))</f>
        <v/>
      </c>
      <c r="BE129" s="3" t="str">
        <f t="shared" si="17"/>
        <v/>
      </c>
      <c r="BF129" s="3" t="str">
        <f>IF($A129="","",IF((AND($A129="ADD",OR(BE129="",BE129="Vested Assets"))),"12",(_xlfn.XLOOKUP(BE129,ud_work_category[lookupValue],ud_work_category[lookupKey],""))))</f>
        <v/>
      </c>
      <c r="BG129" s="7"/>
      <c r="BH129" s="2" t="str">
        <f t="shared" si="18"/>
        <v/>
      </c>
      <c r="BI129" s="2" t="str">
        <f t="shared" si="19"/>
        <v/>
      </c>
      <c r="BJ129" s="3" t="str">
        <f t="shared" si="20"/>
        <v/>
      </c>
      <c r="BK129" s="3" t="str">
        <f>IF($A129="","",IF((AND($A129="ADD",OR(BJ129="",BJ129="Excellent"))),"1",(_xlfn.XLOOKUP(BJ129,condition[lookupValue],condition[lookupKey],""))))</f>
        <v/>
      </c>
      <c r="BL129" s="8" t="str">
        <f t="shared" si="21"/>
        <v/>
      </c>
      <c r="BM129" s="9"/>
    </row>
    <row r="130" spans="2:65">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2"/>
        <v/>
      </c>
      <c r="AS130" s="3" t="str">
        <f>IF($A130="","",IF((AND($A130="ADD",OR(AR130="",AR130="Neither"))),"3",(_xlfn.XLOOKUP(AR130,ud_replacement_status[lookupValue],ud_replacement_status[lookupKey],""))))</f>
        <v/>
      </c>
      <c r="AT130" s="3" t="str">
        <f t="shared" si="13"/>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4"/>
        <v/>
      </c>
      <c r="AZ130" s="3" t="str">
        <f>IF($A130="","",IF((AND($A130="ADD",OR(AY130="",AY130="Queenstown-Lakes District Council"))),"70",(_xlfn.XLOOKUP(AY130,ud_organisation_owner[lookupValue],ud_organisation_owner[lookupKey],""))))</f>
        <v/>
      </c>
      <c r="BA130" s="3" t="str">
        <f t="shared" si="15"/>
        <v/>
      </c>
      <c r="BB130" s="3" t="str">
        <f>IF($A130="","",IF((AND($A130="ADD",OR(BA130="",BA130="Queenstown-Lakes District Council"))),"70",(_xlfn.XLOOKUP(BA130,ud_organisation_owner[lookupValue],ud_organisation_owner[lookupKey],""))))</f>
        <v/>
      </c>
      <c r="BC130" s="3" t="str">
        <f t="shared" si="16"/>
        <v/>
      </c>
      <c r="BD130" s="3" t="str">
        <f>IF($A130="","",IF((AND($A130="ADD",OR(BC130="",BC130="Local Authority"))),"17",(_xlfn.XLOOKUP(BC130,ud_sub_organisation[lookupValue],ud_sub_organisation[lookupKey],""))))</f>
        <v/>
      </c>
      <c r="BE130" s="3" t="str">
        <f t="shared" si="17"/>
        <v/>
      </c>
      <c r="BF130" s="3" t="str">
        <f>IF($A130="","",IF((AND($A130="ADD",OR(BE130="",BE130="Vested Assets"))),"12",(_xlfn.XLOOKUP(BE130,ud_work_category[lookupValue],ud_work_category[lookupKey],""))))</f>
        <v/>
      </c>
      <c r="BG130" s="7"/>
      <c r="BH130" s="2" t="str">
        <f t="shared" si="18"/>
        <v/>
      </c>
      <c r="BI130" s="2" t="str">
        <f t="shared" si="19"/>
        <v/>
      </c>
      <c r="BJ130" s="3" t="str">
        <f t="shared" si="20"/>
        <v/>
      </c>
      <c r="BK130" s="3" t="str">
        <f>IF($A130="","",IF((AND($A130="ADD",OR(BJ130="",BJ130="Excellent"))),"1",(_xlfn.XLOOKUP(BJ130,condition[lookupValue],condition[lookupKey],""))))</f>
        <v/>
      </c>
      <c r="BL130" s="8" t="str">
        <f t="shared" si="21"/>
        <v/>
      </c>
      <c r="BM130" s="9"/>
    </row>
    <row r="131" spans="2:65">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2"/>
        <v/>
      </c>
      <c r="AS131" s="3" t="str">
        <f>IF($A131="","",IF((AND($A131="ADD",OR(AR131="",AR131="Neither"))),"3",(_xlfn.XLOOKUP(AR131,ud_replacement_status[lookupValue],ud_replacement_status[lookupKey],""))))</f>
        <v/>
      </c>
      <c r="AT131" s="3" t="str">
        <f t="shared" si="13"/>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4"/>
        <v/>
      </c>
      <c r="AZ131" s="3" t="str">
        <f>IF($A131="","",IF((AND($A131="ADD",OR(AY131="",AY131="Queenstown-Lakes District Council"))),"70",(_xlfn.XLOOKUP(AY131,ud_organisation_owner[lookupValue],ud_organisation_owner[lookupKey],""))))</f>
        <v/>
      </c>
      <c r="BA131" s="3" t="str">
        <f t="shared" si="15"/>
        <v/>
      </c>
      <c r="BB131" s="3" t="str">
        <f>IF($A131="","",IF((AND($A131="ADD",OR(BA131="",BA131="Queenstown-Lakes District Council"))),"70",(_xlfn.XLOOKUP(BA131,ud_organisation_owner[lookupValue],ud_organisation_owner[lookupKey],""))))</f>
        <v/>
      </c>
      <c r="BC131" s="3" t="str">
        <f t="shared" si="16"/>
        <v/>
      </c>
      <c r="BD131" s="3" t="str">
        <f>IF($A131="","",IF((AND($A131="ADD",OR(BC131="",BC131="Local Authority"))),"17",(_xlfn.XLOOKUP(BC131,ud_sub_organisation[lookupValue],ud_sub_organisation[lookupKey],""))))</f>
        <v/>
      </c>
      <c r="BE131" s="3" t="str">
        <f t="shared" si="17"/>
        <v/>
      </c>
      <c r="BF131" s="3" t="str">
        <f>IF($A131="","",IF((AND($A131="ADD",OR(BE131="",BE131="Vested Assets"))),"12",(_xlfn.XLOOKUP(BE131,ud_work_category[lookupValue],ud_work_category[lookupKey],""))))</f>
        <v/>
      </c>
      <c r="BG131" s="7"/>
      <c r="BH131" s="2" t="str">
        <f t="shared" si="18"/>
        <v/>
      </c>
      <c r="BI131" s="2" t="str">
        <f t="shared" si="19"/>
        <v/>
      </c>
      <c r="BJ131" s="3" t="str">
        <f t="shared" si="20"/>
        <v/>
      </c>
      <c r="BK131" s="3" t="str">
        <f>IF($A131="","",IF((AND($A131="ADD",OR(BJ131="",BJ131="Excellent"))),"1",(_xlfn.XLOOKUP(BJ131,condition[lookupValue],condition[lookupKey],""))))</f>
        <v/>
      </c>
      <c r="BL131" s="8" t="str">
        <f t="shared" si="21"/>
        <v/>
      </c>
      <c r="BM131" s="9"/>
    </row>
    <row r="132" spans="2:65">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2"/>
        <v/>
      </c>
      <c r="AS132" s="3" t="str">
        <f>IF($A132="","",IF((AND($A132="ADD",OR(AR132="",AR132="Neither"))),"3",(_xlfn.XLOOKUP(AR132,ud_replacement_status[lookupValue],ud_replacement_status[lookupKey],""))))</f>
        <v/>
      </c>
      <c r="AT132" s="3" t="str">
        <f t="shared" si="13"/>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4"/>
        <v/>
      </c>
      <c r="AZ132" s="3" t="str">
        <f>IF($A132="","",IF((AND($A132="ADD",OR(AY132="",AY132="Queenstown-Lakes District Council"))),"70",(_xlfn.XLOOKUP(AY132,ud_organisation_owner[lookupValue],ud_organisation_owner[lookupKey],""))))</f>
        <v/>
      </c>
      <c r="BA132" s="3" t="str">
        <f t="shared" si="15"/>
        <v/>
      </c>
      <c r="BB132" s="3" t="str">
        <f>IF($A132="","",IF((AND($A132="ADD",OR(BA132="",BA132="Queenstown-Lakes District Council"))),"70",(_xlfn.XLOOKUP(BA132,ud_organisation_owner[lookupValue],ud_organisation_owner[lookupKey],""))))</f>
        <v/>
      </c>
      <c r="BC132" s="3" t="str">
        <f t="shared" si="16"/>
        <v/>
      </c>
      <c r="BD132" s="3" t="str">
        <f>IF($A132="","",IF((AND($A132="ADD",OR(BC132="",BC132="Local Authority"))),"17",(_xlfn.XLOOKUP(BC132,ud_sub_organisation[lookupValue],ud_sub_organisation[lookupKey],""))))</f>
        <v/>
      </c>
      <c r="BE132" s="3" t="str">
        <f t="shared" si="17"/>
        <v/>
      </c>
      <c r="BF132" s="3" t="str">
        <f>IF($A132="","",IF((AND($A132="ADD",OR(BE132="",BE132="Vested Assets"))),"12",(_xlfn.XLOOKUP(BE132,ud_work_category[lookupValue],ud_work_category[lookupKey],""))))</f>
        <v/>
      </c>
      <c r="BG132" s="7"/>
      <c r="BH132" s="2" t="str">
        <f t="shared" si="18"/>
        <v/>
      </c>
      <c r="BI132" s="2" t="str">
        <f t="shared" si="19"/>
        <v/>
      </c>
      <c r="BJ132" s="3" t="str">
        <f t="shared" si="20"/>
        <v/>
      </c>
      <c r="BK132" s="3" t="str">
        <f>IF($A132="","",IF((AND($A132="ADD",OR(BJ132="",BJ132="Excellent"))),"1",(_xlfn.XLOOKUP(BJ132,condition[lookupValue],condition[lookupKey],""))))</f>
        <v/>
      </c>
      <c r="BL132" s="8" t="str">
        <f t="shared" si="21"/>
        <v/>
      </c>
      <c r="BM132" s="9"/>
    </row>
    <row r="133" spans="2:65">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2"/>
        <v/>
      </c>
      <c r="AS133" s="3" t="str">
        <f>IF($A133="","",IF((AND($A133="ADD",OR(AR133="",AR133="Neither"))),"3",(_xlfn.XLOOKUP(AR133,ud_replacement_status[lookupValue],ud_replacement_status[lookupKey],""))))</f>
        <v/>
      </c>
      <c r="AT133" s="3" t="str">
        <f t="shared" si="13"/>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4"/>
        <v/>
      </c>
      <c r="AZ133" s="3" t="str">
        <f>IF($A133="","",IF((AND($A133="ADD",OR(AY133="",AY133="Queenstown-Lakes District Council"))),"70",(_xlfn.XLOOKUP(AY133,ud_organisation_owner[lookupValue],ud_organisation_owner[lookupKey],""))))</f>
        <v/>
      </c>
      <c r="BA133" s="3" t="str">
        <f t="shared" si="15"/>
        <v/>
      </c>
      <c r="BB133" s="3" t="str">
        <f>IF($A133="","",IF((AND($A133="ADD",OR(BA133="",BA133="Queenstown-Lakes District Council"))),"70",(_xlfn.XLOOKUP(BA133,ud_organisation_owner[lookupValue],ud_organisation_owner[lookupKey],""))))</f>
        <v/>
      </c>
      <c r="BC133" s="3" t="str">
        <f t="shared" si="16"/>
        <v/>
      </c>
      <c r="BD133" s="3" t="str">
        <f>IF($A133="","",IF((AND($A133="ADD",OR(BC133="",BC133="Local Authority"))),"17",(_xlfn.XLOOKUP(BC133,ud_sub_organisation[lookupValue],ud_sub_organisation[lookupKey],""))))</f>
        <v/>
      </c>
      <c r="BE133" s="3" t="str">
        <f t="shared" si="17"/>
        <v/>
      </c>
      <c r="BF133" s="3" t="str">
        <f>IF($A133="","",IF((AND($A133="ADD",OR(BE133="",BE133="Vested Assets"))),"12",(_xlfn.XLOOKUP(BE133,ud_work_category[lookupValue],ud_work_category[lookupKey],""))))</f>
        <v/>
      </c>
      <c r="BG133" s="7"/>
      <c r="BH133" s="2" t="str">
        <f t="shared" si="18"/>
        <v/>
      </c>
      <c r="BI133" s="2" t="str">
        <f t="shared" si="19"/>
        <v/>
      </c>
      <c r="BJ133" s="3" t="str">
        <f t="shared" si="20"/>
        <v/>
      </c>
      <c r="BK133" s="3" t="str">
        <f>IF($A133="","",IF((AND($A133="ADD",OR(BJ133="",BJ133="Excellent"))),"1",(_xlfn.XLOOKUP(BJ133,condition[lookupValue],condition[lookupKey],""))))</f>
        <v/>
      </c>
      <c r="BL133" s="8" t="str">
        <f t="shared" si="21"/>
        <v/>
      </c>
      <c r="BM133" s="9"/>
    </row>
    <row r="134" spans="2:65">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2"/>
        <v/>
      </c>
      <c r="AS134" s="3" t="str">
        <f>IF($A134="","",IF((AND($A134="ADD",OR(AR134="",AR134="Neither"))),"3",(_xlfn.XLOOKUP(AR134,ud_replacement_status[lookupValue],ud_replacement_status[lookupKey],""))))</f>
        <v/>
      </c>
      <c r="AT134" s="3" t="str">
        <f t="shared" si="13"/>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4"/>
        <v/>
      </c>
      <c r="AZ134" s="3" t="str">
        <f>IF($A134="","",IF((AND($A134="ADD",OR(AY134="",AY134="Queenstown-Lakes District Council"))),"70",(_xlfn.XLOOKUP(AY134,ud_organisation_owner[lookupValue],ud_organisation_owner[lookupKey],""))))</f>
        <v/>
      </c>
      <c r="BA134" s="3" t="str">
        <f t="shared" si="15"/>
        <v/>
      </c>
      <c r="BB134" s="3" t="str">
        <f>IF($A134="","",IF((AND($A134="ADD",OR(BA134="",BA134="Queenstown-Lakes District Council"))),"70",(_xlfn.XLOOKUP(BA134,ud_organisation_owner[lookupValue],ud_organisation_owner[lookupKey],""))))</f>
        <v/>
      </c>
      <c r="BC134" s="3" t="str">
        <f t="shared" si="16"/>
        <v/>
      </c>
      <c r="BD134" s="3" t="str">
        <f>IF($A134="","",IF((AND($A134="ADD",OR(BC134="",BC134="Local Authority"))),"17",(_xlfn.XLOOKUP(BC134,ud_sub_organisation[lookupValue],ud_sub_organisation[lookupKey],""))))</f>
        <v/>
      </c>
      <c r="BE134" s="3" t="str">
        <f t="shared" si="17"/>
        <v/>
      </c>
      <c r="BF134" s="3" t="str">
        <f>IF($A134="","",IF((AND($A134="ADD",OR(BE134="",BE134="Vested Assets"))),"12",(_xlfn.XLOOKUP(BE134,ud_work_category[lookupValue],ud_work_category[lookupKey],""))))</f>
        <v/>
      </c>
      <c r="BG134" s="7"/>
      <c r="BH134" s="2" t="str">
        <f t="shared" si="18"/>
        <v/>
      </c>
      <c r="BI134" s="2" t="str">
        <f t="shared" si="19"/>
        <v/>
      </c>
      <c r="BJ134" s="3" t="str">
        <f t="shared" si="20"/>
        <v/>
      </c>
      <c r="BK134" s="3" t="str">
        <f>IF($A134="","",IF((AND($A134="ADD",OR(BJ134="",BJ134="Excellent"))),"1",(_xlfn.XLOOKUP(BJ134,condition[lookupValue],condition[lookupKey],""))))</f>
        <v/>
      </c>
      <c r="BL134" s="8" t="str">
        <f t="shared" si="21"/>
        <v/>
      </c>
      <c r="BM134" s="9"/>
    </row>
    <row r="135" spans="2:65">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2"/>
        <v/>
      </c>
      <c r="AS135" s="3" t="str">
        <f>IF($A135="","",IF((AND($A135="ADD",OR(AR135="",AR135="Neither"))),"3",(_xlfn.XLOOKUP(AR135,ud_replacement_status[lookupValue],ud_replacement_status[lookupKey],""))))</f>
        <v/>
      </c>
      <c r="AT135" s="3" t="str">
        <f t="shared" si="13"/>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4"/>
        <v/>
      </c>
      <c r="AZ135" s="3" t="str">
        <f>IF($A135="","",IF((AND($A135="ADD",OR(AY135="",AY135="Queenstown-Lakes District Council"))),"70",(_xlfn.XLOOKUP(AY135,ud_organisation_owner[lookupValue],ud_organisation_owner[lookupKey],""))))</f>
        <v/>
      </c>
      <c r="BA135" s="3" t="str">
        <f t="shared" si="15"/>
        <v/>
      </c>
      <c r="BB135" s="3" t="str">
        <f>IF($A135="","",IF((AND($A135="ADD",OR(BA135="",BA135="Queenstown-Lakes District Council"))),"70",(_xlfn.XLOOKUP(BA135,ud_organisation_owner[lookupValue],ud_organisation_owner[lookupKey],""))))</f>
        <v/>
      </c>
      <c r="BC135" s="3" t="str">
        <f t="shared" si="16"/>
        <v/>
      </c>
      <c r="BD135" s="3" t="str">
        <f>IF($A135="","",IF((AND($A135="ADD",OR(BC135="",BC135="Local Authority"))),"17",(_xlfn.XLOOKUP(BC135,ud_sub_organisation[lookupValue],ud_sub_organisation[lookupKey],""))))</f>
        <v/>
      </c>
      <c r="BE135" s="3" t="str">
        <f t="shared" si="17"/>
        <v/>
      </c>
      <c r="BF135" s="3" t="str">
        <f>IF($A135="","",IF((AND($A135="ADD",OR(BE135="",BE135="Vested Assets"))),"12",(_xlfn.XLOOKUP(BE135,ud_work_category[lookupValue],ud_work_category[lookupKey],""))))</f>
        <v/>
      </c>
      <c r="BG135" s="7"/>
      <c r="BH135" s="2" t="str">
        <f t="shared" si="18"/>
        <v/>
      </c>
      <c r="BI135" s="2" t="str">
        <f t="shared" si="19"/>
        <v/>
      </c>
      <c r="BJ135" s="3" t="str">
        <f t="shared" si="20"/>
        <v/>
      </c>
      <c r="BK135" s="3" t="str">
        <f>IF($A135="","",IF((AND($A135="ADD",OR(BJ135="",BJ135="Excellent"))),"1",(_xlfn.XLOOKUP(BJ135,condition[lookupValue],condition[lookupKey],""))))</f>
        <v/>
      </c>
      <c r="BL135" s="8" t="str">
        <f t="shared" si="21"/>
        <v/>
      </c>
      <c r="BM135" s="9"/>
    </row>
    <row r="136" spans="2:65">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2"/>
        <v/>
      </c>
      <c r="AS136" s="3" t="str">
        <f>IF($A136="","",IF((AND($A136="ADD",OR(AR136="",AR136="Neither"))),"3",(_xlfn.XLOOKUP(AR136,ud_replacement_status[lookupValue],ud_replacement_status[lookupKey],""))))</f>
        <v/>
      </c>
      <c r="AT136" s="3" t="str">
        <f t="shared" si="13"/>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4"/>
        <v/>
      </c>
      <c r="AZ136" s="3" t="str">
        <f>IF($A136="","",IF((AND($A136="ADD",OR(AY136="",AY136="Queenstown-Lakes District Council"))),"70",(_xlfn.XLOOKUP(AY136,ud_organisation_owner[lookupValue],ud_organisation_owner[lookupKey],""))))</f>
        <v/>
      </c>
      <c r="BA136" s="3" t="str">
        <f t="shared" si="15"/>
        <v/>
      </c>
      <c r="BB136" s="3" t="str">
        <f>IF($A136="","",IF((AND($A136="ADD",OR(BA136="",BA136="Queenstown-Lakes District Council"))),"70",(_xlfn.XLOOKUP(BA136,ud_organisation_owner[lookupValue],ud_organisation_owner[lookupKey],""))))</f>
        <v/>
      </c>
      <c r="BC136" s="3" t="str">
        <f t="shared" si="16"/>
        <v/>
      </c>
      <c r="BD136" s="3" t="str">
        <f>IF($A136="","",IF((AND($A136="ADD",OR(BC136="",BC136="Local Authority"))),"17",(_xlfn.XLOOKUP(BC136,ud_sub_organisation[lookupValue],ud_sub_organisation[lookupKey],""))))</f>
        <v/>
      </c>
      <c r="BE136" s="3" t="str">
        <f t="shared" si="17"/>
        <v/>
      </c>
      <c r="BF136" s="3" t="str">
        <f>IF($A136="","",IF((AND($A136="ADD",OR(BE136="",BE136="Vested Assets"))),"12",(_xlfn.XLOOKUP(BE136,ud_work_category[lookupValue],ud_work_category[lookupKey],""))))</f>
        <v/>
      </c>
      <c r="BG136" s="7"/>
      <c r="BH136" s="2" t="str">
        <f t="shared" si="18"/>
        <v/>
      </c>
      <c r="BI136" s="2" t="str">
        <f t="shared" si="19"/>
        <v/>
      </c>
      <c r="BJ136" s="3" t="str">
        <f t="shared" si="20"/>
        <v/>
      </c>
      <c r="BK136" s="3" t="str">
        <f>IF($A136="","",IF((AND($A136="ADD",OR(BJ136="",BJ136="Excellent"))),"1",(_xlfn.XLOOKUP(BJ136,condition[lookupValue],condition[lookupKey],""))))</f>
        <v/>
      </c>
      <c r="BL136" s="8" t="str">
        <f t="shared" si="21"/>
        <v/>
      </c>
      <c r="BM136" s="9"/>
    </row>
    <row r="137" spans="2:65">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2"/>
        <v/>
      </c>
      <c r="AS137" s="3" t="str">
        <f>IF($A137="","",IF((AND($A137="ADD",OR(AR137="",AR137="Neither"))),"3",(_xlfn.XLOOKUP(AR137,ud_replacement_status[lookupValue],ud_replacement_status[lookupKey],""))))</f>
        <v/>
      </c>
      <c r="AT137" s="3" t="str">
        <f t="shared" si="13"/>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4"/>
        <v/>
      </c>
      <c r="AZ137" s="3" t="str">
        <f>IF($A137="","",IF((AND($A137="ADD",OR(AY137="",AY137="Queenstown-Lakes District Council"))),"70",(_xlfn.XLOOKUP(AY137,ud_organisation_owner[lookupValue],ud_organisation_owner[lookupKey],""))))</f>
        <v/>
      </c>
      <c r="BA137" s="3" t="str">
        <f t="shared" si="15"/>
        <v/>
      </c>
      <c r="BB137" s="3" t="str">
        <f>IF($A137="","",IF((AND($A137="ADD",OR(BA137="",BA137="Queenstown-Lakes District Council"))),"70",(_xlfn.XLOOKUP(BA137,ud_organisation_owner[lookupValue],ud_organisation_owner[lookupKey],""))))</f>
        <v/>
      </c>
      <c r="BC137" s="3" t="str">
        <f t="shared" si="16"/>
        <v/>
      </c>
      <c r="BD137" s="3" t="str">
        <f>IF($A137="","",IF((AND($A137="ADD",OR(BC137="",BC137="Local Authority"))),"17",(_xlfn.XLOOKUP(BC137,ud_sub_organisation[lookupValue],ud_sub_organisation[lookupKey],""))))</f>
        <v/>
      </c>
      <c r="BE137" s="3" t="str">
        <f t="shared" si="17"/>
        <v/>
      </c>
      <c r="BF137" s="3" t="str">
        <f>IF($A137="","",IF((AND($A137="ADD",OR(BE137="",BE137="Vested Assets"))),"12",(_xlfn.XLOOKUP(BE137,ud_work_category[lookupValue],ud_work_category[lookupKey],""))))</f>
        <v/>
      </c>
      <c r="BG137" s="7"/>
      <c r="BH137" s="2" t="str">
        <f t="shared" si="18"/>
        <v/>
      </c>
      <c r="BI137" s="2" t="str">
        <f t="shared" si="19"/>
        <v/>
      </c>
      <c r="BJ137" s="3" t="str">
        <f t="shared" si="20"/>
        <v/>
      </c>
      <c r="BK137" s="3" t="str">
        <f>IF($A137="","",IF((AND($A137="ADD",OR(BJ137="",BJ137="Excellent"))),"1",(_xlfn.XLOOKUP(BJ137,condition[lookupValue],condition[lookupKey],""))))</f>
        <v/>
      </c>
      <c r="BL137" s="8" t="str">
        <f t="shared" si="21"/>
        <v/>
      </c>
      <c r="BM137" s="9"/>
    </row>
    <row r="138" spans="2:65">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2"/>
        <v/>
      </c>
      <c r="AS138" s="3" t="str">
        <f>IF($A138="","",IF((AND($A138="ADD",OR(AR138="",AR138="Neither"))),"3",(_xlfn.XLOOKUP(AR138,ud_replacement_status[lookupValue],ud_replacement_status[lookupKey],""))))</f>
        <v/>
      </c>
      <c r="AT138" s="3" t="str">
        <f t="shared" si="13"/>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4"/>
        <v/>
      </c>
      <c r="AZ138" s="3" t="str">
        <f>IF($A138="","",IF((AND($A138="ADD",OR(AY138="",AY138="Queenstown-Lakes District Council"))),"70",(_xlfn.XLOOKUP(AY138,ud_organisation_owner[lookupValue],ud_organisation_owner[lookupKey],""))))</f>
        <v/>
      </c>
      <c r="BA138" s="3" t="str">
        <f t="shared" si="15"/>
        <v/>
      </c>
      <c r="BB138" s="3" t="str">
        <f>IF($A138="","",IF((AND($A138="ADD",OR(BA138="",BA138="Queenstown-Lakes District Council"))),"70",(_xlfn.XLOOKUP(BA138,ud_organisation_owner[lookupValue],ud_organisation_owner[lookupKey],""))))</f>
        <v/>
      </c>
      <c r="BC138" s="3" t="str">
        <f t="shared" si="16"/>
        <v/>
      </c>
      <c r="BD138" s="3" t="str">
        <f>IF($A138="","",IF((AND($A138="ADD",OR(BC138="",BC138="Local Authority"))),"17",(_xlfn.XLOOKUP(BC138,ud_sub_organisation[lookupValue],ud_sub_organisation[lookupKey],""))))</f>
        <v/>
      </c>
      <c r="BE138" s="3" t="str">
        <f t="shared" si="17"/>
        <v/>
      </c>
      <c r="BF138" s="3" t="str">
        <f>IF($A138="","",IF((AND($A138="ADD",OR(BE138="",BE138="Vested Assets"))),"12",(_xlfn.XLOOKUP(BE138,ud_work_category[lookupValue],ud_work_category[lookupKey],""))))</f>
        <v/>
      </c>
      <c r="BG138" s="7"/>
      <c r="BH138" s="2" t="str">
        <f t="shared" si="18"/>
        <v/>
      </c>
      <c r="BI138" s="2" t="str">
        <f t="shared" si="19"/>
        <v/>
      </c>
      <c r="BJ138" s="3" t="str">
        <f t="shared" si="20"/>
        <v/>
      </c>
      <c r="BK138" s="3" t="str">
        <f>IF($A138="","",IF((AND($A138="ADD",OR(BJ138="",BJ138="Excellent"))),"1",(_xlfn.XLOOKUP(BJ138,condition[lookupValue],condition[lookupKey],""))))</f>
        <v/>
      </c>
      <c r="BL138" s="8" t="str">
        <f t="shared" si="21"/>
        <v/>
      </c>
      <c r="BM138" s="9"/>
    </row>
    <row r="139" spans="2:65">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2">IF($A139="ADD","Neither","")</f>
        <v/>
      </c>
      <c r="AS139" s="3" t="str">
        <f>IF($A139="","",IF((AND($A139="ADD",OR(AR139="",AR139="Neither"))),"3",(_xlfn.XLOOKUP(AR139,ud_replacement_status[lookupValue],ud_replacement_status[lookupKey],""))))</f>
        <v/>
      </c>
      <c r="AT139" s="3" t="str">
        <f t="shared" ref="AT139:AT202" si="23">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4">IF($A139="ADD","Queenstown-Lakes District Council","")</f>
        <v/>
      </c>
      <c r="AZ139" s="3" t="str">
        <f>IF($A139="","",IF((AND($A139="ADD",OR(AY139="",AY139="Queenstown-Lakes District Council"))),"70",(_xlfn.XLOOKUP(AY139,ud_organisation_owner[lookupValue],ud_organisation_owner[lookupKey],""))))</f>
        <v/>
      </c>
      <c r="BA139" s="3" t="str">
        <f t="shared" ref="BA139:BA202" si="25">IF($A139="ADD","Queenstown-Lakes District Council","")</f>
        <v/>
      </c>
      <c r="BB139" s="3" t="str">
        <f>IF($A139="","",IF((AND($A139="ADD",OR(BA139="",BA139="Queenstown-Lakes District Council"))),"70",(_xlfn.XLOOKUP(BA139,ud_organisation_owner[lookupValue],ud_organisation_owner[lookupKey],""))))</f>
        <v/>
      </c>
      <c r="BC139" s="3" t="str">
        <f t="shared" ref="BC139:BC202" si="26">IF($A139="ADD","Local Authority","")</f>
        <v/>
      </c>
      <c r="BD139" s="3" t="str">
        <f>IF($A139="","",IF((AND($A139="ADD",OR(BC139="",BC139="Local Authority"))),"17",(_xlfn.XLOOKUP(BC139,ud_sub_organisation[lookupValue],ud_sub_organisation[lookupKey],""))))</f>
        <v/>
      </c>
      <c r="BE139" s="3" t="str">
        <f t="shared" ref="BE139:BE202" si="27">IF($A139="ADD","Vested Assets","")</f>
        <v/>
      </c>
      <c r="BF139" s="3" t="str">
        <f>IF($A139="","",IF((AND($A139="ADD",OR(BE139="",BE139="Vested Assets"))),"12",(_xlfn.XLOOKUP(BE139,ud_work_category[lookupValue],ud_work_category[lookupKey],""))))</f>
        <v/>
      </c>
      <c r="BG139" s="7"/>
      <c r="BH139" s="2" t="str">
        <f t="shared" ref="BH139:BH202" si="28">IF($A139="ADD","TRUE","")</f>
        <v/>
      </c>
      <c r="BI139" s="2" t="str">
        <f t="shared" ref="BI139:BI202" si="29">IF($A139="ADD","FALSE","")</f>
        <v/>
      </c>
      <c r="BJ139" s="3" t="str">
        <f t="shared" ref="BJ139:BJ202" si="30">IF($A139="ADD","Excellent","")</f>
        <v/>
      </c>
      <c r="BK139" s="3" t="str">
        <f>IF($A139="","",IF((AND($A139="ADD",OR(BJ139="",BJ139="Excellent"))),"1",(_xlfn.XLOOKUP(BJ139,condition[lookupValue],condition[lookupKey],""))))</f>
        <v/>
      </c>
      <c r="BL139" s="8" t="str">
        <f t="shared" ref="BL139:BL202" si="31">IF(AP139&lt;&gt;"",AP139,"")</f>
        <v/>
      </c>
      <c r="BM139" s="9"/>
    </row>
    <row r="140" spans="2:65">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2"/>
        <v/>
      </c>
      <c r="AS140" s="3" t="str">
        <f>IF($A140="","",IF((AND($A140="ADD",OR(AR140="",AR140="Neither"))),"3",(_xlfn.XLOOKUP(AR140,ud_replacement_status[lookupValue],ud_replacement_status[lookupKey],""))))</f>
        <v/>
      </c>
      <c r="AT140" s="3" t="str">
        <f t="shared" si="23"/>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4"/>
        <v/>
      </c>
      <c r="AZ140" s="3" t="str">
        <f>IF($A140="","",IF((AND($A140="ADD",OR(AY140="",AY140="Queenstown-Lakes District Council"))),"70",(_xlfn.XLOOKUP(AY140,ud_organisation_owner[lookupValue],ud_organisation_owner[lookupKey],""))))</f>
        <v/>
      </c>
      <c r="BA140" s="3" t="str">
        <f t="shared" si="25"/>
        <v/>
      </c>
      <c r="BB140" s="3" t="str">
        <f>IF($A140="","",IF((AND($A140="ADD",OR(BA140="",BA140="Queenstown-Lakes District Council"))),"70",(_xlfn.XLOOKUP(BA140,ud_organisation_owner[lookupValue],ud_organisation_owner[lookupKey],""))))</f>
        <v/>
      </c>
      <c r="BC140" s="3" t="str">
        <f t="shared" si="26"/>
        <v/>
      </c>
      <c r="BD140" s="3" t="str">
        <f>IF($A140="","",IF((AND($A140="ADD",OR(BC140="",BC140="Local Authority"))),"17",(_xlfn.XLOOKUP(BC140,ud_sub_organisation[lookupValue],ud_sub_organisation[lookupKey],""))))</f>
        <v/>
      </c>
      <c r="BE140" s="3" t="str">
        <f t="shared" si="27"/>
        <v/>
      </c>
      <c r="BF140" s="3" t="str">
        <f>IF($A140="","",IF((AND($A140="ADD",OR(BE140="",BE140="Vested Assets"))),"12",(_xlfn.XLOOKUP(BE140,ud_work_category[lookupValue],ud_work_category[lookupKey],""))))</f>
        <v/>
      </c>
      <c r="BG140" s="7"/>
      <c r="BH140" s="2" t="str">
        <f t="shared" si="28"/>
        <v/>
      </c>
      <c r="BI140" s="2" t="str">
        <f t="shared" si="29"/>
        <v/>
      </c>
      <c r="BJ140" s="3" t="str">
        <f t="shared" si="30"/>
        <v/>
      </c>
      <c r="BK140" s="3" t="str">
        <f>IF($A140="","",IF((AND($A140="ADD",OR(BJ140="",BJ140="Excellent"))),"1",(_xlfn.XLOOKUP(BJ140,condition[lookupValue],condition[lookupKey],""))))</f>
        <v/>
      </c>
      <c r="BL140" s="8" t="str">
        <f t="shared" si="31"/>
        <v/>
      </c>
      <c r="BM140" s="9"/>
    </row>
    <row r="141" spans="2:65">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2"/>
        <v/>
      </c>
      <c r="AS141" s="3" t="str">
        <f>IF($A141="","",IF((AND($A141="ADD",OR(AR141="",AR141="Neither"))),"3",(_xlfn.XLOOKUP(AR141,ud_replacement_status[lookupValue],ud_replacement_status[lookupKey],""))))</f>
        <v/>
      </c>
      <c r="AT141" s="3" t="str">
        <f t="shared" si="23"/>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4"/>
        <v/>
      </c>
      <c r="AZ141" s="3" t="str">
        <f>IF($A141="","",IF((AND($A141="ADD",OR(AY141="",AY141="Queenstown-Lakes District Council"))),"70",(_xlfn.XLOOKUP(AY141,ud_organisation_owner[lookupValue],ud_organisation_owner[lookupKey],""))))</f>
        <v/>
      </c>
      <c r="BA141" s="3" t="str">
        <f t="shared" si="25"/>
        <v/>
      </c>
      <c r="BB141" s="3" t="str">
        <f>IF($A141="","",IF((AND($A141="ADD",OR(BA141="",BA141="Queenstown-Lakes District Council"))),"70",(_xlfn.XLOOKUP(BA141,ud_organisation_owner[lookupValue],ud_organisation_owner[lookupKey],""))))</f>
        <v/>
      </c>
      <c r="BC141" s="3" t="str">
        <f t="shared" si="26"/>
        <v/>
      </c>
      <c r="BD141" s="3" t="str">
        <f>IF($A141="","",IF((AND($A141="ADD",OR(BC141="",BC141="Local Authority"))),"17",(_xlfn.XLOOKUP(BC141,ud_sub_organisation[lookupValue],ud_sub_organisation[lookupKey],""))))</f>
        <v/>
      </c>
      <c r="BE141" s="3" t="str">
        <f t="shared" si="27"/>
        <v/>
      </c>
      <c r="BF141" s="3" t="str">
        <f>IF($A141="","",IF((AND($A141="ADD",OR(BE141="",BE141="Vested Assets"))),"12",(_xlfn.XLOOKUP(BE141,ud_work_category[lookupValue],ud_work_category[lookupKey],""))))</f>
        <v/>
      </c>
      <c r="BG141" s="7"/>
      <c r="BH141" s="2" t="str">
        <f t="shared" si="28"/>
        <v/>
      </c>
      <c r="BI141" s="2" t="str">
        <f t="shared" si="29"/>
        <v/>
      </c>
      <c r="BJ141" s="3" t="str">
        <f t="shared" si="30"/>
        <v/>
      </c>
      <c r="BK141" s="3" t="str">
        <f>IF($A141="","",IF((AND($A141="ADD",OR(BJ141="",BJ141="Excellent"))),"1",(_xlfn.XLOOKUP(BJ141,condition[lookupValue],condition[lookupKey],""))))</f>
        <v/>
      </c>
      <c r="BL141" s="8" t="str">
        <f t="shared" si="31"/>
        <v/>
      </c>
      <c r="BM141" s="9"/>
    </row>
    <row r="142" spans="2:65">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2"/>
        <v/>
      </c>
      <c r="AS142" s="3" t="str">
        <f>IF($A142="","",IF((AND($A142="ADD",OR(AR142="",AR142="Neither"))),"3",(_xlfn.XLOOKUP(AR142,ud_replacement_status[lookupValue],ud_replacement_status[lookupKey],""))))</f>
        <v/>
      </c>
      <c r="AT142" s="3" t="str">
        <f t="shared" si="23"/>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4"/>
        <v/>
      </c>
      <c r="AZ142" s="3" t="str">
        <f>IF($A142="","",IF((AND($A142="ADD",OR(AY142="",AY142="Queenstown-Lakes District Council"))),"70",(_xlfn.XLOOKUP(AY142,ud_organisation_owner[lookupValue],ud_organisation_owner[lookupKey],""))))</f>
        <v/>
      </c>
      <c r="BA142" s="3" t="str">
        <f t="shared" si="25"/>
        <v/>
      </c>
      <c r="BB142" s="3" t="str">
        <f>IF($A142="","",IF((AND($A142="ADD",OR(BA142="",BA142="Queenstown-Lakes District Council"))),"70",(_xlfn.XLOOKUP(BA142,ud_organisation_owner[lookupValue],ud_organisation_owner[lookupKey],""))))</f>
        <v/>
      </c>
      <c r="BC142" s="3" t="str">
        <f t="shared" si="26"/>
        <v/>
      </c>
      <c r="BD142" s="3" t="str">
        <f>IF($A142="","",IF((AND($A142="ADD",OR(BC142="",BC142="Local Authority"))),"17",(_xlfn.XLOOKUP(BC142,ud_sub_organisation[lookupValue],ud_sub_organisation[lookupKey],""))))</f>
        <v/>
      </c>
      <c r="BE142" s="3" t="str">
        <f t="shared" si="27"/>
        <v/>
      </c>
      <c r="BF142" s="3" t="str">
        <f>IF($A142="","",IF((AND($A142="ADD",OR(BE142="",BE142="Vested Assets"))),"12",(_xlfn.XLOOKUP(BE142,ud_work_category[lookupValue],ud_work_category[lookupKey],""))))</f>
        <v/>
      </c>
      <c r="BG142" s="7"/>
      <c r="BH142" s="2" t="str">
        <f t="shared" si="28"/>
        <v/>
      </c>
      <c r="BI142" s="2" t="str">
        <f t="shared" si="29"/>
        <v/>
      </c>
      <c r="BJ142" s="3" t="str">
        <f t="shared" si="30"/>
        <v/>
      </c>
      <c r="BK142" s="3" t="str">
        <f>IF($A142="","",IF((AND($A142="ADD",OR(BJ142="",BJ142="Excellent"))),"1",(_xlfn.XLOOKUP(BJ142,condition[lookupValue],condition[lookupKey],""))))</f>
        <v/>
      </c>
      <c r="BL142" s="8" t="str">
        <f t="shared" si="31"/>
        <v/>
      </c>
      <c r="BM142" s="9"/>
    </row>
    <row r="143" spans="2:65">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2"/>
        <v/>
      </c>
      <c r="AS143" s="3" t="str">
        <f>IF($A143="","",IF((AND($A143="ADD",OR(AR143="",AR143="Neither"))),"3",(_xlfn.XLOOKUP(AR143,ud_replacement_status[lookupValue],ud_replacement_status[lookupKey],""))))</f>
        <v/>
      </c>
      <c r="AT143" s="3" t="str">
        <f t="shared" si="23"/>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4"/>
        <v/>
      </c>
      <c r="AZ143" s="3" t="str">
        <f>IF($A143="","",IF((AND($A143="ADD",OR(AY143="",AY143="Queenstown-Lakes District Council"))),"70",(_xlfn.XLOOKUP(AY143,ud_organisation_owner[lookupValue],ud_organisation_owner[lookupKey],""))))</f>
        <v/>
      </c>
      <c r="BA143" s="3" t="str">
        <f t="shared" si="25"/>
        <v/>
      </c>
      <c r="BB143" s="3" t="str">
        <f>IF($A143="","",IF((AND($A143="ADD",OR(BA143="",BA143="Queenstown-Lakes District Council"))),"70",(_xlfn.XLOOKUP(BA143,ud_organisation_owner[lookupValue],ud_organisation_owner[lookupKey],""))))</f>
        <v/>
      </c>
      <c r="BC143" s="3" t="str">
        <f t="shared" si="26"/>
        <v/>
      </c>
      <c r="BD143" s="3" t="str">
        <f>IF($A143="","",IF((AND($A143="ADD",OR(BC143="",BC143="Local Authority"))),"17",(_xlfn.XLOOKUP(BC143,ud_sub_organisation[lookupValue],ud_sub_organisation[lookupKey],""))))</f>
        <v/>
      </c>
      <c r="BE143" s="3" t="str">
        <f t="shared" si="27"/>
        <v/>
      </c>
      <c r="BF143" s="3" t="str">
        <f>IF($A143="","",IF((AND($A143="ADD",OR(BE143="",BE143="Vested Assets"))),"12",(_xlfn.XLOOKUP(BE143,ud_work_category[lookupValue],ud_work_category[lookupKey],""))))</f>
        <v/>
      </c>
      <c r="BG143" s="7"/>
      <c r="BH143" s="2" t="str">
        <f t="shared" si="28"/>
        <v/>
      </c>
      <c r="BI143" s="2" t="str">
        <f t="shared" si="29"/>
        <v/>
      </c>
      <c r="BJ143" s="3" t="str">
        <f t="shared" si="30"/>
        <v/>
      </c>
      <c r="BK143" s="3" t="str">
        <f>IF($A143="","",IF((AND($A143="ADD",OR(BJ143="",BJ143="Excellent"))),"1",(_xlfn.XLOOKUP(BJ143,condition[lookupValue],condition[lookupKey],""))))</f>
        <v/>
      </c>
      <c r="BL143" s="8" t="str">
        <f t="shared" si="31"/>
        <v/>
      </c>
      <c r="BM143" s="9"/>
    </row>
    <row r="144" spans="2:65">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2"/>
        <v/>
      </c>
      <c r="AS144" s="3" t="str">
        <f>IF($A144="","",IF((AND($A144="ADD",OR(AR144="",AR144="Neither"))),"3",(_xlfn.XLOOKUP(AR144,ud_replacement_status[lookupValue],ud_replacement_status[lookupKey],""))))</f>
        <v/>
      </c>
      <c r="AT144" s="3" t="str">
        <f t="shared" si="23"/>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4"/>
        <v/>
      </c>
      <c r="AZ144" s="3" t="str">
        <f>IF($A144="","",IF((AND($A144="ADD",OR(AY144="",AY144="Queenstown-Lakes District Council"))),"70",(_xlfn.XLOOKUP(AY144,ud_organisation_owner[lookupValue],ud_organisation_owner[lookupKey],""))))</f>
        <v/>
      </c>
      <c r="BA144" s="3" t="str">
        <f t="shared" si="25"/>
        <v/>
      </c>
      <c r="BB144" s="3" t="str">
        <f>IF($A144="","",IF((AND($A144="ADD",OR(BA144="",BA144="Queenstown-Lakes District Council"))),"70",(_xlfn.XLOOKUP(BA144,ud_organisation_owner[lookupValue],ud_organisation_owner[lookupKey],""))))</f>
        <v/>
      </c>
      <c r="BC144" s="3" t="str">
        <f t="shared" si="26"/>
        <v/>
      </c>
      <c r="BD144" s="3" t="str">
        <f>IF($A144="","",IF((AND($A144="ADD",OR(BC144="",BC144="Local Authority"))),"17",(_xlfn.XLOOKUP(BC144,ud_sub_organisation[lookupValue],ud_sub_organisation[lookupKey],""))))</f>
        <v/>
      </c>
      <c r="BE144" s="3" t="str">
        <f t="shared" si="27"/>
        <v/>
      </c>
      <c r="BF144" s="3" t="str">
        <f>IF($A144="","",IF((AND($A144="ADD",OR(BE144="",BE144="Vested Assets"))),"12",(_xlfn.XLOOKUP(BE144,ud_work_category[lookupValue],ud_work_category[lookupKey],""))))</f>
        <v/>
      </c>
      <c r="BG144" s="7"/>
      <c r="BH144" s="2" t="str">
        <f t="shared" si="28"/>
        <v/>
      </c>
      <c r="BI144" s="2" t="str">
        <f t="shared" si="29"/>
        <v/>
      </c>
      <c r="BJ144" s="3" t="str">
        <f t="shared" si="30"/>
        <v/>
      </c>
      <c r="BK144" s="3" t="str">
        <f>IF($A144="","",IF((AND($A144="ADD",OR(BJ144="",BJ144="Excellent"))),"1",(_xlfn.XLOOKUP(BJ144,condition[lookupValue],condition[lookupKey],""))))</f>
        <v/>
      </c>
      <c r="BL144" s="8" t="str">
        <f t="shared" si="31"/>
        <v/>
      </c>
      <c r="BM144" s="9"/>
    </row>
    <row r="145" spans="2:65">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2"/>
        <v/>
      </c>
      <c r="AS145" s="3" t="str">
        <f>IF($A145="","",IF((AND($A145="ADD",OR(AR145="",AR145="Neither"))),"3",(_xlfn.XLOOKUP(AR145,ud_replacement_status[lookupValue],ud_replacement_status[lookupKey],""))))</f>
        <v/>
      </c>
      <c r="AT145" s="3" t="str">
        <f t="shared" si="23"/>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4"/>
        <v/>
      </c>
      <c r="AZ145" s="3" t="str">
        <f>IF($A145="","",IF((AND($A145="ADD",OR(AY145="",AY145="Queenstown-Lakes District Council"))),"70",(_xlfn.XLOOKUP(AY145,ud_organisation_owner[lookupValue],ud_organisation_owner[lookupKey],""))))</f>
        <v/>
      </c>
      <c r="BA145" s="3" t="str">
        <f t="shared" si="25"/>
        <v/>
      </c>
      <c r="BB145" s="3" t="str">
        <f>IF($A145="","",IF((AND($A145="ADD",OR(BA145="",BA145="Queenstown-Lakes District Council"))),"70",(_xlfn.XLOOKUP(BA145,ud_organisation_owner[lookupValue],ud_organisation_owner[lookupKey],""))))</f>
        <v/>
      </c>
      <c r="BC145" s="3" t="str">
        <f t="shared" si="26"/>
        <v/>
      </c>
      <c r="BD145" s="3" t="str">
        <f>IF($A145="","",IF((AND($A145="ADD",OR(BC145="",BC145="Local Authority"))),"17",(_xlfn.XLOOKUP(BC145,ud_sub_organisation[lookupValue],ud_sub_organisation[lookupKey],""))))</f>
        <v/>
      </c>
      <c r="BE145" s="3" t="str">
        <f t="shared" si="27"/>
        <v/>
      </c>
      <c r="BF145" s="3" t="str">
        <f>IF($A145="","",IF((AND($A145="ADD",OR(BE145="",BE145="Vested Assets"))),"12",(_xlfn.XLOOKUP(BE145,ud_work_category[lookupValue],ud_work_category[lookupKey],""))))</f>
        <v/>
      </c>
      <c r="BG145" s="7"/>
      <c r="BH145" s="2" t="str">
        <f t="shared" si="28"/>
        <v/>
      </c>
      <c r="BI145" s="2" t="str">
        <f t="shared" si="29"/>
        <v/>
      </c>
      <c r="BJ145" s="3" t="str">
        <f t="shared" si="30"/>
        <v/>
      </c>
      <c r="BK145" s="3" t="str">
        <f>IF($A145="","",IF((AND($A145="ADD",OR(BJ145="",BJ145="Excellent"))),"1",(_xlfn.XLOOKUP(BJ145,condition[lookupValue],condition[lookupKey],""))))</f>
        <v/>
      </c>
      <c r="BL145" s="8" t="str">
        <f t="shared" si="31"/>
        <v/>
      </c>
      <c r="BM145" s="9"/>
    </row>
    <row r="146" spans="2:65">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2"/>
        <v/>
      </c>
      <c r="AS146" s="3" t="str">
        <f>IF($A146="","",IF((AND($A146="ADD",OR(AR146="",AR146="Neither"))),"3",(_xlfn.XLOOKUP(AR146,ud_replacement_status[lookupValue],ud_replacement_status[lookupKey],""))))</f>
        <v/>
      </c>
      <c r="AT146" s="3" t="str">
        <f t="shared" si="23"/>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4"/>
        <v/>
      </c>
      <c r="AZ146" s="3" t="str">
        <f>IF($A146="","",IF((AND($A146="ADD",OR(AY146="",AY146="Queenstown-Lakes District Council"))),"70",(_xlfn.XLOOKUP(AY146,ud_organisation_owner[lookupValue],ud_organisation_owner[lookupKey],""))))</f>
        <v/>
      </c>
      <c r="BA146" s="3" t="str">
        <f t="shared" si="25"/>
        <v/>
      </c>
      <c r="BB146" s="3" t="str">
        <f>IF($A146="","",IF((AND($A146="ADD",OR(BA146="",BA146="Queenstown-Lakes District Council"))),"70",(_xlfn.XLOOKUP(BA146,ud_organisation_owner[lookupValue],ud_organisation_owner[lookupKey],""))))</f>
        <v/>
      </c>
      <c r="BC146" s="3" t="str">
        <f t="shared" si="26"/>
        <v/>
      </c>
      <c r="BD146" s="3" t="str">
        <f>IF($A146="","",IF((AND($A146="ADD",OR(BC146="",BC146="Local Authority"))),"17",(_xlfn.XLOOKUP(BC146,ud_sub_organisation[lookupValue],ud_sub_organisation[lookupKey],""))))</f>
        <v/>
      </c>
      <c r="BE146" s="3" t="str">
        <f t="shared" si="27"/>
        <v/>
      </c>
      <c r="BF146" s="3" t="str">
        <f>IF($A146="","",IF((AND($A146="ADD",OR(BE146="",BE146="Vested Assets"))),"12",(_xlfn.XLOOKUP(BE146,ud_work_category[lookupValue],ud_work_category[lookupKey],""))))</f>
        <v/>
      </c>
      <c r="BG146" s="7"/>
      <c r="BH146" s="2" t="str">
        <f t="shared" si="28"/>
        <v/>
      </c>
      <c r="BI146" s="2" t="str">
        <f t="shared" si="29"/>
        <v/>
      </c>
      <c r="BJ146" s="3" t="str">
        <f t="shared" si="30"/>
        <v/>
      </c>
      <c r="BK146" s="3" t="str">
        <f>IF($A146="","",IF((AND($A146="ADD",OR(BJ146="",BJ146="Excellent"))),"1",(_xlfn.XLOOKUP(BJ146,condition[lookupValue],condition[lookupKey],""))))</f>
        <v/>
      </c>
      <c r="BL146" s="8" t="str">
        <f t="shared" si="31"/>
        <v/>
      </c>
      <c r="BM146" s="9"/>
    </row>
    <row r="147" spans="2:65">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2"/>
        <v/>
      </c>
      <c r="AS147" s="3" t="str">
        <f>IF($A147="","",IF((AND($A147="ADD",OR(AR147="",AR147="Neither"))),"3",(_xlfn.XLOOKUP(AR147,ud_replacement_status[lookupValue],ud_replacement_status[lookupKey],""))))</f>
        <v/>
      </c>
      <c r="AT147" s="3" t="str">
        <f t="shared" si="23"/>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4"/>
        <v/>
      </c>
      <c r="AZ147" s="3" t="str">
        <f>IF($A147="","",IF((AND($A147="ADD",OR(AY147="",AY147="Queenstown-Lakes District Council"))),"70",(_xlfn.XLOOKUP(AY147,ud_organisation_owner[lookupValue],ud_organisation_owner[lookupKey],""))))</f>
        <v/>
      </c>
      <c r="BA147" s="3" t="str">
        <f t="shared" si="25"/>
        <v/>
      </c>
      <c r="BB147" s="3" t="str">
        <f>IF($A147="","",IF((AND($A147="ADD",OR(BA147="",BA147="Queenstown-Lakes District Council"))),"70",(_xlfn.XLOOKUP(BA147,ud_organisation_owner[lookupValue],ud_organisation_owner[lookupKey],""))))</f>
        <v/>
      </c>
      <c r="BC147" s="3" t="str">
        <f t="shared" si="26"/>
        <v/>
      </c>
      <c r="BD147" s="3" t="str">
        <f>IF($A147="","",IF((AND($A147="ADD",OR(BC147="",BC147="Local Authority"))),"17",(_xlfn.XLOOKUP(BC147,ud_sub_organisation[lookupValue],ud_sub_organisation[lookupKey],""))))</f>
        <v/>
      </c>
      <c r="BE147" s="3" t="str">
        <f t="shared" si="27"/>
        <v/>
      </c>
      <c r="BF147" s="3" t="str">
        <f>IF($A147="","",IF((AND($A147="ADD",OR(BE147="",BE147="Vested Assets"))),"12",(_xlfn.XLOOKUP(BE147,ud_work_category[lookupValue],ud_work_category[lookupKey],""))))</f>
        <v/>
      </c>
      <c r="BG147" s="7"/>
      <c r="BH147" s="2" t="str">
        <f t="shared" si="28"/>
        <v/>
      </c>
      <c r="BI147" s="2" t="str">
        <f t="shared" si="29"/>
        <v/>
      </c>
      <c r="BJ147" s="3" t="str">
        <f t="shared" si="30"/>
        <v/>
      </c>
      <c r="BK147" s="3" t="str">
        <f>IF($A147="","",IF((AND($A147="ADD",OR(BJ147="",BJ147="Excellent"))),"1",(_xlfn.XLOOKUP(BJ147,condition[lookupValue],condition[lookupKey],""))))</f>
        <v/>
      </c>
      <c r="BL147" s="8" t="str">
        <f t="shared" si="31"/>
        <v/>
      </c>
      <c r="BM147" s="9"/>
    </row>
    <row r="148" spans="2:65">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2"/>
        <v/>
      </c>
      <c r="AS148" s="3" t="str">
        <f>IF($A148="","",IF((AND($A148="ADD",OR(AR148="",AR148="Neither"))),"3",(_xlfn.XLOOKUP(AR148,ud_replacement_status[lookupValue],ud_replacement_status[lookupKey],""))))</f>
        <v/>
      </c>
      <c r="AT148" s="3" t="str">
        <f t="shared" si="23"/>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4"/>
        <v/>
      </c>
      <c r="AZ148" s="3" t="str">
        <f>IF($A148="","",IF((AND($A148="ADD",OR(AY148="",AY148="Queenstown-Lakes District Council"))),"70",(_xlfn.XLOOKUP(AY148,ud_organisation_owner[lookupValue],ud_organisation_owner[lookupKey],""))))</f>
        <v/>
      </c>
      <c r="BA148" s="3" t="str">
        <f t="shared" si="25"/>
        <v/>
      </c>
      <c r="BB148" s="3" t="str">
        <f>IF($A148="","",IF((AND($A148="ADD",OR(BA148="",BA148="Queenstown-Lakes District Council"))),"70",(_xlfn.XLOOKUP(BA148,ud_organisation_owner[lookupValue],ud_organisation_owner[lookupKey],""))))</f>
        <v/>
      </c>
      <c r="BC148" s="3" t="str">
        <f t="shared" si="26"/>
        <v/>
      </c>
      <c r="BD148" s="3" t="str">
        <f>IF($A148="","",IF((AND($A148="ADD",OR(BC148="",BC148="Local Authority"))),"17",(_xlfn.XLOOKUP(BC148,ud_sub_organisation[lookupValue],ud_sub_organisation[lookupKey],""))))</f>
        <v/>
      </c>
      <c r="BE148" s="3" t="str">
        <f t="shared" si="27"/>
        <v/>
      </c>
      <c r="BF148" s="3" t="str">
        <f>IF($A148="","",IF((AND($A148="ADD",OR(BE148="",BE148="Vested Assets"))),"12",(_xlfn.XLOOKUP(BE148,ud_work_category[lookupValue],ud_work_category[lookupKey],""))))</f>
        <v/>
      </c>
      <c r="BG148" s="7"/>
      <c r="BH148" s="2" t="str">
        <f t="shared" si="28"/>
        <v/>
      </c>
      <c r="BI148" s="2" t="str">
        <f t="shared" si="29"/>
        <v/>
      </c>
      <c r="BJ148" s="3" t="str">
        <f t="shared" si="30"/>
        <v/>
      </c>
      <c r="BK148" s="3" t="str">
        <f>IF($A148="","",IF((AND($A148="ADD",OR(BJ148="",BJ148="Excellent"))),"1",(_xlfn.XLOOKUP(BJ148,condition[lookupValue],condition[lookupKey],""))))</f>
        <v/>
      </c>
      <c r="BL148" s="8" t="str">
        <f t="shared" si="31"/>
        <v/>
      </c>
      <c r="BM148" s="9"/>
    </row>
    <row r="149" spans="2:65">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2"/>
        <v/>
      </c>
      <c r="AS149" s="3" t="str">
        <f>IF($A149="","",IF((AND($A149="ADD",OR(AR149="",AR149="Neither"))),"3",(_xlfn.XLOOKUP(AR149,ud_replacement_status[lookupValue],ud_replacement_status[lookupKey],""))))</f>
        <v/>
      </c>
      <c r="AT149" s="3" t="str">
        <f t="shared" si="23"/>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4"/>
        <v/>
      </c>
      <c r="AZ149" s="3" t="str">
        <f>IF($A149="","",IF((AND($A149="ADD",OR(AY149="",AY149="Queenstown-Lakes District Council"))),"70",(_xlfn.XLOOKUP(AY149,ud_organisation_owner[lookupValue],ud_organisation_owner[lookupKey],""))))</f>
        <v/>
      </c>
      <c r="BA149" s="3" t="str">
        <f t="shared" si="25"/>
        <v/>
      </c>
      <c r="BB149" s="3" t="str">
        <f>IF($A149="","",IF((AND($A149="ADD",OR(BA149="",BA149="Queenstown-Lakes District Council"))),"70",(_xlfn.XLOOKUP(BA149,ud_organisation_owner[lookupValue],ud_organisation_owner[lookupKey],""))))</f>
        <v/>
      </c>
      <c r="BC149" s="3" t="str">
        <f t="shared" si="26"/>
        <v/>
      </c>
      <c r="BD149" s="3" t="str">
        <f>IF($A149="","",IF((AND($A149="ADD",OR(BC149="",BC149="Local Authority"))),"17",(_xlfn.XLOOKUP(BC149,ud_sub_organisation[lookupValue],ud_sub_organisation[lookupKey],""))))</f>
        <v/>
      </c>
      <c r="BE149" s="3" t="str">
        <f t="shared" si="27"/>
        <v/>
      </c>
      <c r="BF149" s="3" t="str">
        <f>IF($A149="","",IF((AND($A149="ADD",OR(BE149="",BE149="Vested Assets"))),"12",(_xlfn.XLOOKUP(BE149,ud_work_category[lookupValue],ud_work_category[lookupKey],""))))</f>
        <v/>
      </c>
      <c r="BG149" s="7"/>
      <c r="BH149" s="2" t="str">
        <f t="shared" si="28"/>
        <v/>
      </c>
      <c r="BI149" s="2" t="str">
        <f t="shared" si="29"/>
        <v/>
      </c>
      <c r="BJ149" s="3" t="str">
        <f t="shared" si="30"/>
        <v/>
      </c>
      <c r="BK149" s="3" t="str">
        <f>IF($A149="","",IF((AND($A149="ADD",OR(BJ149="",BJ149="Excellent"))),"1",(_xlfn.XLOOKUP(BJ149,condition[lookupValue],condition[lookupKey],""))))</f>
        <v/>
      </c>
      <c r="BL149" s="8" t="str">
        <f t="shared" si="31"/>
        <v/>
      </c>
      <c r="BM149" s="9"/>
    </row>
    <row r="150" spans="2:65">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2"/>
        <v/>
      </c>
      <c r="AS150" s="3" t="str">
        <f>IF($A150="","",IF((AND($A150="ADD",OR(AR150="",AR150="Neither"))),"3",(_xlfn.XLOOKUP(AR150,ud_replacement_status[lookupValue],ud_replacement_status[lookupKey],""))))</f>
        <v/>
      </c>
      <c r="AT150" s="3" t="str">
        <f t="shared" si="23"/>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4"/>
        <v/>
      </c>
      <c r="AZ150" s="3" t="str">
        <f>IF($A150="","",IF((AND($A150="ADD",OR(AY150="",AY150="Queenstown-Lakes District Council"))),"70",(_xlfn.XLOOKUP(AY150,ud_organisation_owner[lookupValue],ud_organisation_owner[lookupKey],""))))</f>
        <v/>
      </c>
      <c r="BA150" s="3" t="str">
        <f t="shared" si="25"/>
        <v/>
      </c>
      <c r="BB150" s="3" t="str">
        <f>IF($A150="","",IF((AND($A150="ADD",OR(BA150="",BA150="Queenstown-Lakes District Council"))),"70",(_xlfn.XLOOKUP(BA150,ud_organisation_owner[lookupValue],ud_organisation_owner[lookupKey],""))))</f>
        <v/>
      </c>
      <c r="BC150" s="3" t="str">
        <f t="shared" si="26"/>
        <v/>
      </c>
      <c r="BD150" s="3" t="str">
        <f>IF($A150="","",IF((AND($A150="ADD",OR(BC150="",BC150="Local Authority"))),"17",(_xlfn.XLOOKUP(BC150,ud_sub_organisation[lookupValue],ud_sub_organisation[lookupKey],""))))</f>
        <v/>
      </c>
      <c r="BE150" s="3" t="str">
        <f t="shared" si="27"/>
        <v/>
      </c>
      <c r="BF150" s="3" t="str">
        <f>IF($A150="","",IF((AND($A150="ADD",OR(BE150="",BE150="Vested Assets"))),"12",(_xlfn.XLOOKUP(BE150,ud_work_category[lookupValue],ud_work_category[lookupKey],""))))</f>
        <v/>
      </c>
      <c r="BG150" s="7"/>
      <c r="BH150" s="2" t="str">
        <f t="shared" si="28"/>
        <v/>
      </c>
      <c r="BI150" s="2" t="str">
        <f t="shared" si="29"/>
        <v/>
      </c>
      <c r="BJ150" s="3" t="str">
        <f t="shared" si="30"/>
        <v/>
      </c>
      <c r="BK150" s="3" t="str">
        <f>IF($A150="","",IF((AND($A150="ADD",OR(BJ150="",BJ150="Excellent"))),"1",(_xlfn.XLOOKUP(BJ150,condition[lookupValue],condition[lookupKey],""))))</f>
        <v/>
      </c>
      <c r="BL150" s="8" t="str">
        <f t="shared" si="31"/>
        <v/>
      </c>
      <c r="BM150" s="9"/>
    </row>
    <row r="151" spans="2:65">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2"/>
        <v/>
      </c>
      <c r="AS151" s="3" t="str">
        <f>IF($A151="","",IF((AND($A151="ADD",OR(AR151="",AR151="Neither"))),"3",(_xlfn.XLOOKUP(AR151,ud_replacement_status[lookupValue],ud_replacement_status[lookupKey],""))))</f>
        <v/>
      </c>
      <c r="AT151" s="3" t="str">
        <f t="shared" si="23"/>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4"/>
        <v/>
      </c>
      <c r="AZ151" s="3" t="str">
        <f>IF($A151="","",IF((AND($A151="ADD",OR(AY151="",AY151="Queenstown-Lakes District Council"))),"70",(_xlfn.XLOOKUP(AY151,ud_organisation_owner[lookupValue],ud_organisation_owner[lookupKey],""))))</f>
        <v/>
      </c>
      <c r="BA151" s="3" t="str">
        <f t="shared" si="25"/>
        <v/>
      </c>
      <c r="BB151" s="3" t="str">
        <f>IF($A151="","",IF((AND($A151="ADD",OR(BA151="",BA151="Queenstown-Lakes District Council"))),"70",(_xlfn.XLOOKUP(BA151,ud_organisation_owner[lookupValue],ud_organisation_owner[lookupKey],""))))</f>
        <v/>
      </c>
      <c r="BC151" s="3" t="str">
        <f t="shared" si="26"/>
        <v/>
      </c>
      <c r="BD151" s="3" t="str">
        <f>IF($A151="","",IF((AND($A151="ADD",OR(BC151="",BC151="Local Authority"))),"17",(_xlfn.XLOOKUP(BC151,ud_sub_organisation[lookupValue],ud_sub_organisation[lookupKey],""))))</f>
        <v/>
      </c>
      <c r="BE151" s="3" t="str">
        <f t="shared" si="27"/>
        <v/>
      </c>
      <c r="BF151" s="3" t="str">
        <f>IF($A151="","",IF((AND($A151="ADD",OR(BE151="",BE151="Vested Assets"))),"12",(_xlfn.XLOOKUP(BE151,ud_work_category[lookupValue],ud_work_category[lookupKey],""))))</f>
        <v/>
      </c>
      <c r="BG151" s="7"/>
      <c r="BH151" s="2" t="str">
        <f t="shared" si="28"/>
        <v/>
      </c>
      <c r="BI151" s="2" t="str">
        <f t="shared" si="29"/>
        <v/>
      </c>
      <c r="BJ151" s="3" t="str">
        <f t="shared" si="30"/>
        <v/>
      </c>
      <c r="BK151" s="3" t="str">
        <f>IF($A151="","",IF((AND($A151="ADD",OR(BJ151="",BJ151="Excellent"))),"1",(_xlfn.XLOOKUP(BJ151,condition[lookupValue],condition[lookupKey],""))))</f>
        <v/>
      </c>
      <c r="BL151" s="8" t="str">
        <f t="shared" si="31"/>
        <v/>
      </c>
      <c r="BM151" s="9"/>
    </row>
    <row r="152" spans="2:65">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2"/>
        <v/>
      </c>
      <c r="AS152" s="3" t="str">
        <f>IF($A152="","",IF((AND($A152="ADD",OR(AR152="",AR152="Neither"))),"3",(_xlfn.XLOOKUP(AR152,ud_replacement_status[lookupValue],ud_replacement_status[lookupKey],""))))</f>
        <v/>
      </c>
      <c r="AT152" s="3" t="str">
        <f t="shared" si="23"/>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4"/>
        <v/>
      </c>
      <c r="AZ152" s="3" t="str">
        <f>IF($A152="","",IF((AND($A152="ADD",OR(AY152="",AY152="Queenstown-Lakes District Council"))),"70",(_xlfn.XLOOKUP(AY152,ud_organisation_owner[lookupValue],ud_organisation_owner[lookupKey],""))))</f>
        <v/>
      </c>
      <c r="BA152" s="3" t="str">
        <f t="shared" si="25"/>
        <v/>
      </c>
      <c r="BB152" s="3" t="str">
        <f>IF($A152="","",IF((AND($A152="ADD",OR(BA152="",BA152="Queenstown-Lakes District Council"))),"70",(_xlfn.XLOOKUP(BA152,ud_organisation_owner[lookupValue],ud_organisation_owner[lookupKey],""))))</f>
        <v/>
      </c>
      <c r="BC152" s="3" t="str">
        <f t="shared" si="26"/>
        <v/>
      </c>
      <c r="BD152" s="3" t="str">
        <f>IF($A152="","",IF((AND($A152="ADD",OR(BC152="",BC152="Local Authority"))),"17",(_xlfn.XLOOKUP(BC152,ud_sub_organisation[lookupValue],ud_sub_organisation[lookupKey],""))))</f>
        <v/>
      </c>
      <c r="BE152" s="3" t="str">
        <f t="shared" si="27"/>
        <v/>
      </c>
      <c r="BF152" s="3" t="str">
        <f>IF($A152="","",IF((AND($A152="ADD",OR(BE152="",BE152="Vested Assets"))),"12",(_xlfn.XLOOKUP(BE152,ud_work_category[lookupValue],ud_work_category[lookupKey],""))))</f>
        <v/>
      </c>
      <c r="BG152" s="7"/>
      <c r="BH152" s="2" t="str">
        <f t="shared" si="28"/>
        <v/>
      </c>
      <c r="BI152" s="2" t="str">
        <f t="shared" si="29"/>
        <v/>
      </c>
      <c r="BJ152" s="3" t="str">
        <f t="shared" si="30"/>
        <v/>
      </c>
      <c r="BK152" s="3" t="str">
        <f>IF($A152="","",IF((AND($A152="ADD",OR(BJ152="",BJ152="Excellent"))),"1",(_xlfn.XLOOKUP(BJ152,condition[lookupValue],condition[lookupKey],""))))</f>
        <v/>
      </c>
      <c r="BL152" s="8" t="str">
        <f t="shared" si="31"/>
        <v/>
      </c>
      <c r="BM152" s="9"/>
    </row>
    <row r="153" spans="2:65">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2"/>
        <v/>
      </c>
      <c r="AS153" s="3" t="str">
        <f>IF($A153="","",IF((AND($A153="ADD",OR(AR153="",AR153="Neither"))),"3",(_xlfn.XLOOKUP(AR153,ud_replacement_status[lookupValue],ud_replacement_status[lookupKey],""))))</f>
        <v/>
      </c>
      <c r="AT153" s="3" t="str">
        <f t="shared" si="23"/>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4"/>
        <v/>
      </c>
      <c r="AZ153" s="3" t="str">
        <f>IF($A153="","",IF((AND($A153="ADD",OR(AY153="",AY153="Queenstown-Lakes District Council"))),"70",(_xlfn.XLOOKUP(AY153,ud_organisation_owner[lookupValue],ud_organisation_owner[lookupKey],""))))</f>
        <v/>
      </c>
      <c r="BA153" s="3" t="str">
        <f t="shared" si="25"/>
        <v/>
      </c>
      <c r="BB153" s="3" t="str">
        <f>IF($A153="","",IF((AND($A153="ADD",OR(BA153="",BA153="Queenstown-Lakes District Council"))),"70",(_xlfn.XLOOKUP(BA153,ud_organisation_owner[lookupValue],ud_organisation_owner[lookupKey],""))))</f>
        <v/>
      </c>
      <c r="BC153" s="3" t="str">
        <f t="shared" si="26"/>
        <v/>
      </c>
      <c r="BD153" s="3" t="str">
        <f>IF($A153="","",IF((AND($A153="ADD",OR(BC153="",BC153="Local Authority"))),"17",(_xlfn.XLOOKUP(BC153,ud_sub_organisation[lookupValue],ud_sub_organisation[lookupKey],""))))</f>
        <v/>
      </c>
      <c r="BE153" s="3" t="str">
        <f t="shared" si="27"/>
        <v/>
      </c>
      <c r="BF153" s="3" t="str">
        <f>IF($A153="","",IF((AND($A153="ADD",OR(BE153="",BE153="Vested Assets"))),"12",(_xlfn.XLOOKUP(BE153,ud_work_category[lookupValue],ud_work_category[lookupKey],""))))</f>
        <v/>
      </c>
      <c r="BG153" s="7"/>
      <c r="BH153" s="2" t="str">
        <f t="shared" si="28"/>
        <v/>
      </c>
      <c r="BI153" s="2" t="str">
        <f t="shared" si="29"/>
        <v/>
      </c>
      <c r="BJ153" s="3" t="str">
        <f t="shared" si="30"/>
        <v/>
      </c>
      <c r="BK153" s="3" t="str">
        <f>IF($A153="","",IF((AND($A153="ADD",OR(BJ153="",BJ153="Excellent"))),"1",(_xlfn.XLOOKUP(BJ153,condition[lookupValue],condition[lookupKey],""))))</f>
        <v/>
      </c>
      <c r="BL153" s="8" t="str">
        <f t="shared" si="31"/>
        <v/>
      </c>
      <c r="BM153" s="9"/>
    </row>
    <row r="154" spans="2:65">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2"/>
        <v/>
      </c>
      <c r="AS154" s="3" t="str">
        <f>IF($A154="","",IF((AND($A154="ADD",OR(AR154="",AR154="Neither"))),"3",(_xlfn.XLOOKUP(AR154,ud_replacement_status[lookupValue],ud_replacement_status[lookupKey],""))))</f>
        <v/>
      </c>
      <c r="AT154" s="3" t="str">
        <f t="shared" si="23"/>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4"/>
        <v/>
      </c>
      <c r="AZ154" s="3" t="str">
        <f>IF($A154="","",IF((AND($A154="ADD",OR(AY154="",AY154="Queenstown-Lakes District Council"))),"70",(_xlfn.XLOOKUP(AY154,ud_organisation_owner[lookupValue],ud_organisation_owner[lookupKey],""))))</f>
        <v/>
      </c>
      <c r="BA154" s="3" t="str">
        <f t="shared" si="25"/>
        <v/>
      </c>
      <c r="BB154" s="3" t="str">
        <f>IF($A154="","",IF((AND($A154="ADD",OR(BA154="",BA154="Queenstown-Lakes District Council"))),"70",(_xlfn.XLOOKUP(BA154,ud_organisation_owner[lookupValue],ud_organisation_owner[lookupKey],""))))</f>
        <v/>
      </c>
      <c r="BC154" s="3" t="str">
        <f t="shared" si="26"/>
        <v/>
      </c>
      <c r="BD154" s="3" t="str">
        <f>IF($A154="","",IF((AND($A154="ADD",OR(BC154="",BC154="Local Authority"))),"17",(_xlfn.XLOOKUP(BC154,ud_sub_organisation[lookupValue],ud_sub_organisation[lookupKey],""))))</f>
        <v/>
      </c>
      <c r="BE154" s="3" t="str">
        <f t="shared" si="27"/>
        <v/>
      </c>
      <c r="BF154" s="3" t="str">
        <f>IF($A154="","",IF((AND($A154="ADD",OR(BE154="",BE154="Vested Assets"))),"12",(_xlfn.XLOOKUP(BE154,ud_work_category[lookupValue],ud_work_category[lookupKey],""))))</f>
        <v/>
      </c>
      <c r="BG154" s="7"/>
      <c r="BH154" s="2" t="str">
        <f t="shared" si="28"/>
        <v/>
      </c>
      <c r="BI154" s="2" t="str">
        <f t="shared" si="29"/>
        <v/>
      </c>
      <c r="BJ154" s="3" t="str">
        <f t="shared" si="30"/>
        <v/>
      </c>
      <c r="BK154" s="3" t="str">
        <f>IF($A154="","",IF((AND($A154="ADD",OR(BJ154="",BJ154="Excellent"))),"1",(_xlfn.XLOOKUP(BJ154,condition[lookupValue],condition[lookupKey],""))))</f>
        <v/>
      </c>
      <c r="BL154" s="8" t="str">
        <f t="shared" si="31"/>
        <v/>
      </c>
      <c r="BM154" s="9"/>
    </row>
    <row r="155" spans="2:65">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2"/>
        <v/>
      </c>
      <c r="AS155" s="3" t="str">
        <f>IF($A155="","",IF((AND($A155="ADD",OR(AR155="",AR155="Neither"))),"3",(_xlfn.XLOOKUP(AR155,ud_replacement_status[lookupValue],ud_replacement_status[lookupKey],""))))</f>
        <v/>
      </c>
      <c r="AT155" s="3" t="str">
        <f t="shared" si="23"/>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4"/>
        <v/>
      </c>
      <c r="AZ155" s="3" t="str">
        <f>IF($A155="","",IF((AND($A155="ADD",OR(AY155="",AY155="Queenstown-Lakes District Council"))),"70",(_xlfn.XLOOKUP(AY155,ud_organisation_owner[lookupValue],ud_organisation_owner[lookupKey],""))))</f>
        <v/>
      </c>
      <c r="BA155" s="3" t="str">
        <f t="shared" si="25"/>
        <v/>
      </c>
      <c r="BB155" s="3" t="str">
        <f>IF($A155="","",IF((AND($A155="ADD",OR(BA155="",BA155="Queenstown-Lakes District Council"))),"70",(_xlfn.XLOOKUP(BA155,ud_organisation_owner[lookupValue],ud_organisation_owner[lookupKey],""))))</f>
        <v/>
      </c>
      <c r="BC155" s="3" t="str">
        <f t="shared" si="26"/>
        <v/>
      </c>
      <c r="BD155" s="3" t="str">
        <f>IF($A155="","",IF((AND($A155="ADD",OR(BC155="",BC155="Local Authority"))),"17",(_xlfn.XLOOKUP(BC155,ud_sub_organisation[lookupValue],ud_sub_organisation[lookupKey],""))))</f>
        <v/>
      </c>
      <c r="BE155" s="3" t="str">
        <f t="shared" si="27"/>
        <v/>
      </c>
      <c r="BF155" s="3" t="str">
        <f>IF($A155="","",IF((AND($A155="ADD",OR(BE155="",BE155="Vested Assets"))),"12",(_xlfn.XLOOKUP(BE155,ud_work_category[lookupValue],ud_work_category[lookupKey],""))))</f>
        <v/>
      </c>
      <c r="BG155" s="7"/>
      <c r="BH155" s="2" t="str">
        <f t="shared" si="28"/>
        <v/>
      </c>
      <c r="BI155" s="2" t="str">
        <f t="shared" si="29"/>
        <v/>
      </c>
      <c r="BJ155" s="3" t="str">
        <f t="shared" si="30"/>
        <v/>
      </c>
      <c r="BK155" s="3" t="str">
        <f>IF($A155="","",IF((AND($A155="ADD",OR(BJ155="",BJ155="Excellent"))),"1",(_xlfn.XLOOKUP(BJ155,condition[lookupValue],condition[lookupKey],""))))</f>
        <v/>
      </c>
      <c r="BL155" s="8" t="str">
        <f t="shared" si="31"/>
        <v/>
      </c>
      <c r="BM155" s="9"/>
    </row>
    <row r="156" spans="2:65">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2"/>
        <v/>
      </c>
      <c r="AS156" s="3" t="str">
        <f>IF($A156="","",IF((AND($A156="ADD",OR(AR156="",AR156="Neither"))),"3",(_xlfn.XLOOKUP(AR156,ud_replacement_status[lookupValue],ud_replacement_status[lookupKey],""))))</f>
        <v/>
      </c>
      <c r="AT156" s="3" t="str">
        <f t="shared" si="23"/>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4"/>
        <v/>
      </c>
      <c r="AZ156" s="3" t="str">
        <f>IF($A156="","",IF((AND($A156="ADD",OR(AY156="",AY156="Queenstown-Lakes District Council"))),"70",(_xlfn.XLOOKUP(AY156,ud_organisation_owner[lookupValue],ud_organisation_owner[lookupKey],""))))</f>
        <v/>
      </c>
      <c r="BA156" s="3" t="str">
        <f t="shared" si="25"/>
        <v/>
      </c>
      <c r="BB156" s="3" t="str">
        <f>IF($A156="","",IF((AND($A156="ADD",OR(BA156="",BA156="Queenstown-Lakes District Council"))),"70",(_xlfn.XLOOKUP(BA156,ud_organisation_owner[lookupValue],ud_organisation_owner[lookupKey],""))))</f>
        <v/>
      </c>
      <c r="BC156" s="3" t="str">
        <f t="shared" si="26"/>
        <v/>
      </c>
      <c r="BD156" s="3" t="str">
        <f>IF($A156="","",IF((AND($A156="ADD",OR(BC156="",BC156="Local Authority"))),"17",(_xlfn.XLOOKUP(BC156,ud_sub_organisation[lookupValue],ud_sub_organisation[lookupKey],""))))</f>
        <v/>
      </c>
      <c r="BE156" s="3" t="str">
        <f t="shared" si="27"/>
        <v/>
      </c>
      <c r="BF156" s="3" t="str">
        <f>IF($A156="","",IF((AND($A156="ADD",OR(BE156="",BE156="Vested Assets"))),"12",(_xlfn.XLOOKUP(BE156,ud_work_category[lookupValue],ud_work_category[lookupKey],""))))</f>
        <v/>
      </c>
      <c r="BG156" s="7"/>
      <c r="BH156" s="2" t="str">
        <f t="shared" si="28"/>
        <v/>
      </c>
      <c r="BI156" s="2" t="str">
        <f t="shared" si="29"/>
        <v/>
      </c>
      <c r="BJ156" s="3" t="str">
        <f t="shared" si="30"/>
        <v/>
      </c>
      <c r="BK156" s="3" t="str">
        <f>IF($A156="","",IF((AND($A156="ADD",OR(BJ156="",BJ156="Excellent"))),"1",(_xlfn.XLOOKUP(BJ156,condition[lookupValue],condition[lookupKey],""))))</f>
        <v/>
      </c>
      <c r="BL156" s="8" t="str">
        <f t="shared" si="31"/>
        <v/>
      </c>
      <c r="BM156" s="9"/>
    </row>
    <row r="157" spans="2:65">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2"/>
        <v/>
      </c>
      <c r="AS157" s="3" t="str">
        <f>IF($A157="","",IF((AND($A157="ADD",OR(AR157="",AR157="Neither"))),"3",(_xlfn.XLOOKUP(AR157,ud_replacement_status[lookupValue],ud_replacement_status[lookupKey],""))))</f>
        <v/>
      </c>
      <c r="AT157" s="3" t="str">
        <f t="shared" si="23"/>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4"/>
        <v/>
      </c>
      <c r="AZ157" s="3" t="str">
        <f>IF($A157="","",IF((AND($A157="ADD",OR(AY157="",AY157="Queenstown-Lakes District Council"))),"70",(_xlfn.XLOOKUP(AY157,ud_organisation_owner[lookupValue],ud_organisation_owner[lookupKey],""))))</f>
        <v/>
      </c>
      <c r="BA157" s="3" t="str">
        <f t="shared" si="25"/>
        <v/>
      </c>
      <c r="BB157" s="3" t="str">
        <f>IF($A157="","",IF((AND($A157="ADD",OR(BA157="",BA157="Queenstown-Lakes District Council"))),"70",(_xlfn.XLOOKUP(BA157,ud_organisation_owner[lookupValue],ud_organisation_owner[lookupKey],""))))</f>
        <v/>
      </c>
      <c r="BC157" s="3" t="str">
        <f t="shared" si="26"/>
        <v/>
      </c>
      <c r="BD157" s="3" t="str">
        <f>IF($A157="","",IF((AND($A157="ADD",OR(BC157="",BC157="Local Authority"))),"17",(_xlfn.XLOOKUP(BC157,ud_sub_organisation[lookupValue],ud_sub_organisation[lookupKey],""))))</f>
        <v/>
      </c>
      <c r="BE157" s="3" t="str">
        <f t="shared" si="27"/>
        <v/>
      </c>
      <c r="BF157" s="3" t="str">
        <f>IF($A157="","",IF((AND($A157="ADD",OR(BE157="",BE157="Vested Assets"))),"12",(_xlfn.XLOOKUP(BE157,ud_work_category[lookupValue],ud_work_category[lookupKey],""))))</f>
        <v/>
      </c>
      <c r="BG157" s="7"/>
      <c r="BH157" s="2" t="str">
        <f t="shared" si="28"/>
        <v/>
      </c>
      <c r="BI157" s="2" t="str">
        <f t="shared" si="29"/>
        <v/>
      </c>
      <c r="BJ157" s="3" t="str">
        <f t="shared" si="30"/>
        <v/>
      </c>
      <c r="BK157" s="3" t="str">
        <f>IF($A157="","",IF((AND($A157="ADD",OR(BJ157="",BJ157="Excellent"))),"1",(_xlfn.XLOOKUP(BJ157,condition[lookupValue],condition[lookupKey],""))))</f>
        <v/>
      </c>
      <c r="BL157" s="8" t="str">
        <f t="shared" si="31"/>
        <v/>
      </c>
      <c r="BM157" s="9"/>
    </row>
    <row r="158" spans="2:65">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2"/>
        <v/>
      </c>
      <c r="AS158" s="3" t="str">
        <f>IF($A158="","",IF((AND($A158="ADD",OR(AR158="",AR158="Neither"))),"3",(_xlfn.XLOOKUP(AR158,ud_replacement_status[lookupValue],ud_replacement_status[lookupKey],""))))</f>
        <v/>
      </c>
      <c r="AT158" s="3" t="str">
        <f t="shared" si="23"/>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4"/>
        <v/>
      </c>
      <c r="AZ158" s="3" t="str">
        <f>IF($A158="","",IF((AND($A158="ADD",OR(AY158="",AY158="Queenstown-Lakes District Council"))),"70",(_xlfn.XLOOKUP(AY158,ud_organisation_owner[lookupValue],ud_organisation_owner[lookupKey],""))))</f>
        <v/>
      </c>
      <c r="BA158" s="3" t="str">
        <f t="shared" si="25"/>
        <v/>
      </c>
      <c r="BB158" s="3" t="str">
        <f>IF($A158="","",IF((AND($A158="ADD",OR(BA158="",BA158="Queenstown-Lakes District Council"))),"70",(_xlfn.XLOOKUP(BA158,ud_organisation_owner[lookupValue],ud_organisation_owner[lookupKey],""))))</f>
        <v/>
      </c>
      <c r="BC158" s="3" t="str">
        <f t="shared" si="26"/>
        <v/>
      </c>
      <c r="BD158" s="3" t="str">
        <f>IF($A158="","",IF((AND($A158="ADD",OR(BC158="",BC158="Local Authority"))),"17",(_xlfn.XLOOKUP(BC158,ud_sub_organisation[lookupValue],ud_sub_organisation[lookupKey],""))))</f>
        <v/>
      </c>
      <c r="BE158" s="3" t="str">
        <f t="shared" si="27"/>
        <v/>
      </c>
      <c r="BF158" s="3" t="str">
        <f>IF($A158="","",IF((AND($A158="ADD",OR(BE158="",BE158="Vested Assets"))),"12",(_xlfn.XLOOKUP(BE158,ud_work_category[lookupValue],ud_work_category[lookupKey],""))))</f>
        <v/>
      </c>
      <c r="BG158" s="7"/>
      <c r="BH158" s="2" t="str">
        <f t="shared" si="28"/>
        <v/>
      </c>
      <c r="BI158" s="2" t="str">
        <f t="shared" si="29"/>
        <v/>
      </c>
      <c r="BJ158" s="3" t="str">
        <f t="shared" si="30"/>
        <v/>
      </c>
      <c r="BK158" s="3" t="str">
        <f>IF($A158="","",IF((AND($A158="ADD",OR(BJ158="",BJ158="Excellent"))),"1",(_xlfn.XLOOKUP(BJ158,condition[lookupValue],condition[lookupKey],""))))</f>
        <v/>
      </c>
      <c r="BL158" s="8" t="str">
        <f t="shared" si="31"/>
        <v/>
      </c>
      <c r="BM158" s="9"/>
    </row>
    <row r="159" spans="2:65">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2"/>
        <v/>
      </c>
      <c r="AS159" s="3" t="str">
        <f>IF($A159="","",IF((AND($A159="ADD",OR(AR159="",AR159="Neither"))),"3",(_xlfn.XLOOKUP(AR159,ud_replacement_status[lookupValue],ud_replacement_status[lookupKey],""))))</f>
        <v/>
      </c>
      <c r="AT159" s="3" t="str">
        <f t="shared" si="23"/>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4"/>
        <v/>
      </c>
      <c r="AZ159" s="3" t="str">
        <f>IF($A159="","",IF((AND($A159="ADD",OR(AY159="",AY159="Queenstown-Lakes District Council"))),"70",(_xlfn.XLOOKUP(AY159,ud_organisation_owner[lookupValue],ud_organisation_owner[lookupKey],""))))</f>
        <v/>
      </c>
      <c r="BA159" s="3" t="str">
        <f t="shared" si="25"/>
        <v/>
      </c>
      <c r="BB159" s="3" t="str">
        <f>IF($A159="","",IF((AND($A159="ADD",OR(BA159="",BA159="Queenstown-Lakes District Council"))),"70",(_xlfn.XLOOKUP(BA159,ud_organisation_owner[lookupValue],ud_organisation_owner[lookupKey],""))))</f>
        <v/>
      </c>
      <c r="BC159" s="3" t="str">
        <f t="shared" si="26"/>
        <v/>
      </c>
      <c r="BD159" s="3" t="str">
        <f>IF($A159="","",IF((AND($A159="ADD",OR(BC159="",BC159="Local Authority"))),"17",(_xlfn.XLOOKUP(BC159,ud_sub_organisation[lookupValue],ud_sub_organisation[lookupKey],""))))</f>
        <v/>
      </c>
      <c r="BE159" s="3" t="str">
        <f t="shared" si="27"/>
        <v/>
      </c>
      <c r="BF159" s="3" t="str">
        <f>IF($A159="","",IF((AND($A159="ADD",OR(BE159="",BE159="Vested Assets"))),"12",(_xlfn.XLOOKUP(BE159,ud_work_category[lookupValue],ud_work_category[lookupKey],""))))</f>
        <v/>
      </c>
      <c r="BG159" s="7"/>
      <c r="BH159" s="2" t="str">
        <f t="shared" si="28"/>
        <v/>
      </c>
      <c r="BI159" s="2" t="str">
        <f t="shared" si="29"/>
        <v/>
      </c>
      <c r="BJ159" s="3" t="str">
        <f t="shared" si="30"/>
        <v/>
      </c>
      <c r="BK159" s="3" t="str">
        <f>IF($A159="","",IF((AND($A159="ADD",OR(BJ159="",BJ159="Excellent"))),"1",(_xlfn.XLOOKUP(BJ159,condition[lookupValue],condition[lookupKey],""))))</f>
        <v/>
      </c>
      <c r="BL159" s="8" t="str">
        <f t="shared" si="31"/>
        <v/>
      </c>
      <c r="BM159" s="9"/>
    </row>
    <row r="160" spans="2:65">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2"/>
        <v/>
      </c>
      <c r="AS160" s="3" t="str">
        <f>IF($A160="","",IF((AND($A160="ADD",OR(AR160="",AR160="Neither"))),"3",(_xlfn.XLOOKUP(AR160,ud_replacement_status[lookupValue],ud_replacement_status[lookupKey],""))))</f>
        <v/>
      </c>
      <c r="AT160" s="3" t="str">
        <f t="shared" si="23"/>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4"/>
        <v/>
      </c>
      <c r="AZ160" s="3" t="str">
        <f>IF($A160="","",IF((AND($A160="ADD",OR(AY160="",AY160="Queenstown-Lakes District Council"))),"70",(_xlfn.XLOOKUP(AY160,ud_organisation_owner[lookupValue],ud_organisation_owner[lookupKey],""))))</f>
        <v/>
      </c>
      <c r="BA160" s="3" t="str">
        <f t="shared" si="25"/>
        <v/>
      </c>
      <c r="BB160" s="3" t="str">
        <f>IF($A160="","",IF((AND($A160="ADD",OR(BA160="",BA160="Queenstown-Lakes District Council"))),"70",(_xlfn.XLOOKUP(BA160,ud_organisation_owner[lookupValue],ud_organisation_owner[lookupKey],""))))</f>
        <v/>
      </c>
      <c r="BC160" s="3" t="str">
        <f t="shared" si="26"/>
        <v/>
      </c>
      <c r="BD160" s="3" t="str">
        <f>IF($A160="","",IF((AND($A160="ADD",OR(BC160="",BC160="Local Authority"))),"17",(_xlfn.XLOOKUP(BC160,ud_sub_organisation[lookupValue],ud_sub_organisation[lookupKey],""))))</f>
        <v/>
      </c>
      <c r="BE160" s="3" t="str">
        <f t="shared" si="27"/>
        <v/>
      </c>
      <c r="BF160" s="3" t="str">
        <f>IF($A160="","",IF((AND($A160="ADD",OR(BE160="",BE160="Vested Assets"))),"12",(_xlfn.XLOOKUP(BE160,ud_work_category[lookupValue],ud_work_category[lookupKey],""))))</f>
        <v/>
      </c>
      <c r="BG160" s="7"/>
      <c r="BH160" s="2" t="str">
        <f t="shared" si="28"/>
        <v/>
      </c>
      <c r="BI160" s="2" t="str">
        <f t="shared" si="29"/>
        <v/>
      </c>
      <c r="BJ160" s="3" t="str">
        <f t="shared" si="30"/>
        <v/>
      </c>
      <c r="BK160" s="3" t="str">
        <f>IF($A160="","",IF((AND($A160="ADD",OR(BJ160="",BJ160="Excellent"))),"1",(_xlfn.XLOOKUP(BJ160,condition[lookupValue],condition[lookupKey],""))))</f>
        <v/>
      </c>
      <c r="BL160" s="8" t="str">
        <f t="shared" si="31"/>
        <v/>
      </c>
      <c r="BM160" s="9"/>
    </row>
    <row r="161" spans="2:65">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2"/>
        <v/>
      </c>
      <c r="AS161" s="3" t="str">
        <f>IF($A161="","",IF((AND($A161="ADD",OR(AR161="",AR161="Neither"))),"3",(_xlfn.XLOOKUP(AR161,ud_replacement_status[lookupValue],ud_replacement_status[lookupKey],""))))</f>
        <v/>
      </c>
      <c r="AT161" s="3" t="str">
        <f t="shared" si="23"/>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4"/>
        <v/>
      </c>
      <c r="AZ161" s="3" t="str">
        <f>IF($A161="","",IF((AND($A161="ADD",OR(AY161="",AY161="Queenstown-Lakes District Council"))),"70",(_xlfn.XLOOKUP(AY161,ud_organisation_owner[lookupValue],ud_organisation_owner[lookupKey],""))))</f>
        <v/>
      </c>
      <c r="BA161" s="3" t="str">
        <f t="shared" si="25"/>
        <v/>
      </c>
      <c r="BB161" s="3" t="str">
        <f>IF($A161="","",IF((AND($A161="ADD",OR(BA161="",BA161="Queenstown-Lakes District Council"))),"70",(_xlfn.XLOOKUP(BA161,ud_organisation_owner[lookupValue],ud_organisation_owner[lookupKey],""))))</f>
        <v/>
      </c>
      <c r="BC161" s="3" t="str">
        <f t="shared" si="26"/>
        <v/>
      </c>
      <c r="BD161" s="3" t="str">
        <f>IF($A161="","",IF((AND($A161="ADD",OR(BC161="",BC161="Local Authority"))),"17",(_xlfn.XLOOKUP(BC161,ud_sub_organisation[lookupValue],ud_sub_organisation[lookupKey],""))))</f>
        <v/>
      </c>
      <c r="BE161" s="3" t="str">
        <f t="shared" si="27"/>
        <v/>
      </c>
      <c r="BF161" s="3" t="str">
        <f>IF($A161="","",IF((AND($A161="ADD",OR(BE161="",BE161="Vested Assets"))),"12",(_xlfn.XLOOKUP(BE161,ud_work_category[lookupValue],ud_work_category[lookupKey],""))))</f>
        <v/>
      </c>
      <c r="BG161" s="7"/>
      <c r="BH161" s="2" t="str">
        <f t="shared" si="28"/>
        <v/>
      </c>
      <c r="BI161" s="2" t="str">
        <f t="shared" si="29"/>
        <v/>
      </c>
      <c r="BJ161" s="3" t="str">
        <f t="shared" si="30"/>
        <v/>
      </c>
      <c r="BK161" s="3" t="str">
        <f>IF($A161="","",IF((AND($A161="ADD",OR(BJ161="",BJ161="Excellent"))),"1",(_xlfn.XLOOKUP(BJ161,condition[lookupValue],condition[lookupKey],""))))</f>
        <v/>
      </c>
      <c r="BL161" s="8" t="str">
        <f t="shared" si="31"/>
        <v/>
      </c>
      <c r="BM161" s="9"/>
    </row>
    <row r="162" spans="2:65">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2"/>
        <v/>
      </c>
      <c r="AS162" s="3" t="str">
        <f>IF($A162="","",IF((AND($A162="ADD",OR(AR162="",AR162="Neither"))),"3",(_xlfn.XLOOKUP(AR162,ud_replacement_status[lookupValue],ud_replacement_status[lookupKey],""))))</f>
        <v/>
      </c>
      <c r="AT162" s="3" t="str">
        <f t="shared" si="23"/>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4"/>
        <v/>
      </c>
      <c r="AZ162" s="3" t="str">
        <f>IF($A162="","",IF((AND($A162="ADD",OR(AY162="",AY162="Queenstown-Lakes District Council"))),"70",(_xlfn.XLOOKUP(AY162,ud_organisation_owner[lookupValue],ud_organisation_owner[lookupKey],""))))</f>
        <v/>
      </c>
      <c r="BA162" s="3" t="str">
        <f t="shared" si="25"/>
        <v/>
      </c>
      <c r="BB162" s="3" t="str">
        <f>IF($A162="","",IF((AND($A162="ADD",OR(BA162="",BA162="Queenstown-Lakes District Council"))),"70",(_xlfn.XLOOKUP(BA162,ud_organisation_owner[lookupValue],ud_organisation_owner[lookupKey],""))))</f>
        <v/>
      </c>
      <c r="BC162" s="3" t="str">
        <f t="shared" si="26"/>
        <v/>
      </c>
      <c r="BD162" s="3" t="str">
        <f>IF($A162="","",IF((AND($A162="ADD",OR(BC162="",BC162="Local Authority"))),"17",(_xlfn.XLOOKUP(BC162,ud_sub_organisation[lookupValue],ud_sub_organisation[lookupKey],""))))</f>
        <v/>
      </c>
      <c r="BE162" s="3" t="str">
        <f t="shared" si="27"/>
        <v/>
      </c>
      <c r="BF162" s="3" t="str">
        <f>IF($A162="","",IF((AND($A162="ADD",OR(BE162="",BE162="Vested Assets"))),"12",(_xlfn.XLOOKUP(BE162,ud_work_category[lookupValue],ud_work_category[lookupKey],""))))</f>
        <v/>
      </c>
      <c r="BG162" s="7"/>
      <c r="BH162" s="2" t="str">
        <f t="shared" si="28"/>
        <v/>
      </c>
      <c r="BI162" s="2" t="str">
        <f t="shared" si="29"/>
        <v/>
      </c>
      <c r="BJ162" s="3" t="str">
        <f t="shared" si="30"/>
        <v/>
      </c>
      <c r="BK162" s="3" t="str">
        <f>IF($A162="","",IF((AND($A162="ADD",OR(BJ162="",BJ162="Excellent"))),"1",(_xlfn.XLOOKUP(BJ162,condition[lookupValue],condition[lookupKey],""))))</f>
        <v/>
      </c>
      <c r="BL162" s="8" t="str">
        <f t="shared" si="31"/>
        <v/>
      </c>
      <c r="BM162" s="9"/>
    </row>
    <row r="163" spans="2:65">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2"/>
        <v/>
      </c>
      <c r="AS163" s="3" t="str">
        <f>IF($A163="","",IF((AND($A163="ADD",OR(AR163="",AR163="Neither"))),"3",(_xlfn.XLOOKUP(AR163,ud_replacement_status[lookupValue],ud_replacement_status[lookupKey],""))))</f>
        <v/>
      </c>
      <c r="AT163" s="3" t="str">
        <f t="shared" si="23"/>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4"/>
        <v/>
      </c>
      <c r="AZ163" s="3" t="str">
        <f>IF($A163="","",IF((AND($A163="ADD",OR(AY163="",AY163="Queenstown-Lakes District Council"))),"70",(_xlfn.XLOOKUP(AY163,ud_organisation_owner[lookupValue],ud_organisation_owner[lookupKey],""))))</f>
        <v/>
      </c>
      <c r="BA163" s="3" t="str">
        <f t="shared" si="25"/>
        <v/>
      </c>
      <c r="BB163" s="3" t="str">
        <f>IF($A163="","",IF((AND($A163="ADD",OR(BA163="",BA163="Queenstown-Lakes District Council"))),"70",(_xlfn.XLOOKUP(BA163,ud_organisation_owner[lookupValue],ud_organisation_owner[lookupKey],""))))</f>
        <v/>
      </c>
      <c r="BC163" s="3" t="str">
        <f t="shared" si="26"/>
        <v/>
      </c>
      <c r="BD163" s="3" t="str">
        <f>IF($A163="","",IF((AND($A163="ADD",OR(BC163="",BC163="Local Authority"))),"17",(_xlfn.XLOOKUP(BC163,ud_sub_organisation[lookupValue],ud_sub_organisation[lookupKey],""))))</f>
        <v/>
      </c>
      <c r="BE163" s="3" t="str">
        <f t="shared" si="27"/>
        <v/>
      </c>
      <c r="BF163" s="3" t="str">
        <f>IF($A163="","",IF((AND($A163="ADD",OR(BE163="",BE163="Vested Assets"))),"12",(_xlfn.XLOOKUP(BE163,ud_work_category[lookupValue],ud_work_category[lookupKey],""))))</f>
        <v/>
      </c>
      <c r="BG163" s="7"/>
      <c r="BH163" s="2" t="str">
        <f t="shared" si="28"/>
        <v/>
      </c>
      <c r="BI163" s="2" t="str">
        <f t="shared" si="29"/>
        <v/>
      </c>
      <c r="BJ163" s="3" t="str">
        <f t="shared" si="30"/>
        <v/>
      </c>
      <c r="BK163" s="3" t="str">
        <f>IF($A163="","",IF((AND($A163="ADD",OR(BJ163="",BJ163="Excellent"))),"1",(_xlfn.XLOOKUP(BJ163,condition[lookupValue],condition[lookupKey],""))))</f>
        <v/>
      </c>
      <c r="BL163" s="8" t="str">
        <f t="shared" si="31"/>
        <v/>
      </c>
      <c r="BM163" s="9"/>
    </row>
    <row r="164" spans="2:65">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2"/>
        <v/>
      </c>
      <c r="AS164" s="3" t="str">
        <f>IF($A164="","",IF((AND($A164="ADD",OR(AR164="",AR164="Neither"))),"3",(_xlfn.XLOOKUP(AR164,ud_replacement_status[lookupValue],ud_replacement_status[lookupKey],""))))</f>
        <v/>
      </c>
      <c r="AT164" s="3" t="str">
        <f t="shared" si="23"/>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4"/>
        <v/>
      </c>
      <c r="AZ164" s="3" t="str">
        <f>IF($A164="","",IF((AND($A164="ADD",OR(AY164="",AY164="Queenstown-Lakes District Council"))),"70",(_xlfn.XLOOKUP(AY164,ud_organisation_owner[lookupValue],ud_organisation_owner[lookupKey],""))))</f>
        <v/>
      </c>
      <c r="BA164" s="3" t="str">
        <f t="shared" si="25"/>
        <v/>
      </c>
      <c r="BB164" s="3" t="str">
        <f>IF($A164="","",IF((AND($A164="ADD",OR(BA164="",BA164="Queenstown-Lakes District Council"))),"70",(_xlfn.XLOOKUP(BA164,ud_organisation_owner[lookupValue],ud_organisation_owner[lookupKey],""))))</f>
        <v/>
      </c>
      <c r="BC164" s="3" t="str">
        <f t="shared" si="26"/>
        <v/>
      </c>
      <c r="BD164" s="3" t="str">
        <f>IF($A164="","",IF((AND($A164="ADD",OR(BC164="",BC164="Local Authority"))),"17",(_xlfn.XLOOKUP(BC164,ud_sub_organisation[lookupValue],ud_sub_organisation[lookupKey],""))))</f>
        <v/>
      </c>
      <c r="BE164" s="3" t="str">
        <f t="shared" si="27"/>
        <v/>
      </c>
      <c r="BF164" s="3" t="str">
        <f>IF($A164="","",IF((AND($A164="ADD",OR(BE164="",BE164="Vested Assets"))),"12",(_xlfn.XLOOKUP(BE164,ud_work_category[lookupValue],ud_work_category[lookupKey],""))))</f>
        <v/>
      </c>
      <c r="BG164" s="7"/>
      <c r="BH164" s="2" t="str">
        <f t="shared" si="28"/>
        <v/>
      </c>
      <c r="BI164" s="2" t="str">
        <f t="shared" si="29"/>
        <v/>
      </c>
      <c r="BJ164" s="3" t="str">
        <f t="shared" si="30"/>
        <v/>
      </c>
      <c r="BK164" s="3" t="str">
        <f>IF($A164="","",IF((AND($A164="ADD",OR(BJ164="",BJ164="Excellent"))),"1",(_xlfn.XLOOKUP(BJ164,condition[lookupValue],condition[lookupKey],""))))</f>
        <v/>
      </c>
      <c r="BL164" s="8" t="str">
        <f t="shared" si="31"/>
        <v/>
      </c>
      <c r="BM164" s="9"/>
    </row>
    <row r="165" spans="2:65">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2"/>
        <v/>
      </c>
      <c r="AS165" s="3" t="str">
        <f>IF($A165="","",IF((AND($A165="ADD",OR(AR165="",AR165="Neither"))),"3",(_xlfn.XLOOKUP(AR165,ud_replacement_status[lookupValue],ud_replacement_status[lookupKey],""))))</f>
        <v/>
      </c>
      <c r="AT165" s="3" t="str">
        <f t="shared" si="23"/>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4"/>
        <v/>
      </c>
      <c r="AZ165" s="3" t="str">
        <f>IF($A165="","",IF((AND($A165="ADD",OR(AY165="",AY165="Queenstown-Lakes District Council"))),"70",(_xlfn.XLOOKUP(AY165,ud_organisation_owner[lookupValue],ud_organisation_owner[lookupKey],""))))</f>
        <v/>
      </c>
      <c r="BA165" s="3" t="str">
        <f t="shared" si="25"/>
        <v/>
      </c>
      <c r="BB165" s="3" t="str">
        <f>IF($A165="","",IF((AND($A165="ADD",OR(BA165="",BA165="Queenstown-Lakes District Council"))),"70",(_xlfn.XLOOKUP(BA165,ud_organisation_owner[lookupValue],ud_organisation_owner[lookupKey],""))))</f>
        <v/>
      </c>
      <c r="BC165" s="3" t="str">
        <f t="shared" si="26"/>
        <v/>
      </c>
      <c r="BD165" s="3" t="str">
        <f>IF($A165="","",IF((AND($A165="ADD",OR(BC165="",BC165="Local Authority"))),"17",(_xlfn.XLOOKUP(BC165,ud_sub_organisation[lookupValue],ud_sub_organisation[lookupKey],""))))</f>
        <v/>
      </c>
      <c r="BE165" s="3" t="str">
        <f t="shared" si="27"/>
        <v/>
      </c>
      <c r="BF165" s="3" t="str">
        <f>IF($A165="","",IF((AND($A165="ADD",OR(BE165="",BE165="Vested Assets"))),"12",(_xlfn.XLOOKUP(BE165,ud_work_category[lookupValue],ud_work_category[lookupKey],""))))</f>
        <v/>
      </c>
      <c r="BG165" s="7"/>
      <c r="BH165" s="2" t="str">
        <f t="shared" si="28"/>
        <v/>
      </c>
      <c r="BI165" s="2" t="str">
        <f t="shared" si="29"/>
        <v/>
      </c>
      <c r="BJ165" s="3" t="str">
        <f t="shared" si="30"/>
        <v/>
      </c>
      <c r="BK165" s="3" t="str">
        <f>IF($A165="","",IF((AND($A165="ADD",OR(BJ165="",BJ165="Excellent"))),"1",(_xlfn.XLOOKUP(BJ165,condition[lookupValue],condition[lookupKey],""))))</f>
        <v/>
      </c>
      <c r="BL165" s="8" t="str">
        <f t="shared" si="31"/>
        <v/>
      </c>
      <c r="BM165" s="9"/>
    </row>
    <row r="166" spans="2:65">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2"/>
        <v/>
      </c>
      <c r="AS166" s="3" t="str">
        <f>IF($A166="","",IF((AND($A166="ADD",OR(AR166="",AR166="Neither"))),"3",(_xlfn.XLOOKUP(AR166,ud_replacement_status[lookupValue],ud_replacement_status[lookupKey],""))))</f>
        <v/>
      </c>
      <c r="AT166" s="3" t="str">
        <f t="shared" si="23"/>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4"/>
        <v/>
      </c>
      <c r="AZ166" s="3" t="str">
        <f>IF($A166="","",IF((AND($A166="ADD",OR(AY166="",AY166="Queenstown-Lakes District Council"))),"70",(_xlfn.XLOOKUP(AY166,ud_organisation_owner[lookupValue],ud_organisation_owner[lookupKey],""))))</f>
        <v/>
      </c>
      <c r="BA166" s="3" t="str">
        <f t="shared" si="25"/>
        <v/>
      </c>
      <c r="BB166" s="3" t="str">
        <f>IF($A166="","",IF((AND($A166="ADD",OR(BA166="",BA166="Queenstown-Lakes District Council"))),"70",(_xlfn.XLOOKUP(BA166,ud_organisation_owner[lookupValue],ud_organisation_owner[lookupKey],""))))</f>
        <v/>
      </c>
      <c r="BC166" s="3" t="str">
        <f t="shared" si="26"/>
        <v/>
      </c>
      <c r="BD166" s="3" t="str">
        <f>IF($A166="","",IF((AND($A166="ADD",OR(BC166="",BC166="Local Authority"))),"17",(_xlfn.XLOOKUP(BC166,ud_sub_organisation[lookupValue],ud_sub_organisation[lookupKey],""))))</f>
        <v/>
      </c>
      <c r="BE166" s="3" t="str">
        <f t="shared" si="27"/>
        <v/>
      </c>
      <c r="BF166" s="3" t="str">
        <f>IF($A166="","",IF((AND($A166="ADD",OR(BE166="",BE166="Vested Assets"))),"12",(_xlfn.XLOOKUP(BE166,ud_work_category[lookupValue],ud_work_category[lookupKey],""))))</f>
        <v/>
      </c>
      <c r="BG166" s="7"/>
      <c r="BH166" s="2" t="str">
        <f t="shared" si="28"/>
        <v/>
      </c>
      <c r="BI166" s="2" t="str">
        <f t="shared" si="29"/>
        <v/>
      </c>
      <c r="BJ166" s="3" t="str">
        <f t="shared" si="30"/>
        <v/>
      </c>
      <c r="BK166" s="3" t="str">
        <f>IF($A166="","",IF((AND($A166="ADD",OR(BJ166="",BJ166="Excellent"))),"1",(_xlfn.XLOOKUP(BJ166,condition[lookupValue],condition[lookupKey],""))))</f>
        <v/>
      </c>
      <c r="BL166" s="8" t="str">
        <f t="shared" si="31"/>
        <v/>
      </c>
      <c r="BM166" s="9"/>
    </row>
    <row r="167" spans="2:65">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2"/>
        <v/>
      </c>
      <c r="AS167" s="3" t="str">
        <f>IF($A167="","",IF((AND($A167="ADD",OR(AR167="",AR167="Neither"))),"3",(_xlfn.XLOOKUP(AR167,ud_replacement_status[lookupValue],ud_replacement_status[lookupKey],""))))</f>
        <v/>
      </c>
      <c r="AT167" s="3" t="str">
        <f t="shared" si="23"/>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4"/>
        <v/>
      </c>
      <c r="AZ167" s="3" t="str">
        <f>IF($A167="","",IF((AND($A167="ADD",OR(AY167="",AY167="Queenstown-Lakes District Council"))),"70",(_xlfn.XLOOKUP(AY167,ud_organisation_owner[lookupValue],ud_organisation_owner[lookupKey],""))))</f>
        <v/>
      </c>
      <c r="BA167" s="3" t="str">
        <f t="shared" si="25"/>
        <v/>
      </c>
      <c r="BB167" s="3" t="str">
        <f>IF($A167="","",IF((AND($A167="ADD",OR(BA167="",BA167="Queenstown-Lakes District Council"))),"70",(_xlfn.XLOOKUP(BA167,ud_organisation_owner[lookupValue],ud_organisation_owner[lookupKey],""))))</f>
        <v/>
      </c>
      <c r="BC167" s="3" t="str">
        <f t="shared" si="26"/>
        <v/>
      </c>
      <c r="BD167" s="3" t="str">
        <f>IF($A167="","",IF((AND($A167="ADD",OR(BC167="",BC167="Local Authority"))),"17",(_xlfn.XLOOKUP(BC167,ud_sub_organisation[lookupValue],ud_sub_organisation[lookupKey],""))))</f>
        <v/>
      </c>
      <c r="BE167" s="3" t="str">
        <f t="shared" si="27"/>
        <v/>
      </c>
      <c r="BF167" s="3" t="str">
        <f>IF($A167="","",IF((AND($A167="ADD",OR(BE167="",BE167="Vested Assets"))),"12",(_xlfn.XLOOKUP(BE167,ud_work_category[lookupValue],ud_work_category[lookupKey],""))))</f>
        <v/>
      </c>
      <c r="BG167" s="7"/>
      <c r="BH167" s="2" t="str">
        <f t="shared" si="28"/>
        <v/>
      </c>
      <c r="BI167" s="2" t="str">
        <f t="shared" si="29"/>
        <v/>
      </c>
      <c r="BJ167" s="3" t="str">
        <f t="shared" si="30"/>
        <v/>
      </c>
      <c r="BK167" s="3" t="str">
        <f>IF($A167="","",IF((AND($A167="ADD",OR(BJ167="",BJ167="Excellent"))),"1",(_xlfn.XLOOKUP(BJ167,condition[lookupValue],condition[lookupKey],""))))</f>
        <v/>
      </c>
      <c r="BL167" s="8" t="str">
        <f t="shared" si="31"/>
        <v/>
      </c>
      <c r="BM167" s="9"/>
    </row>
    <row r="168" spans="2:65">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2"/>
        <v/>
      </c>
      <c r="AS168" s="3" t="str">
        <f>IF($A168="","",IF((AND($A168="ADD",OR(AR168="",AR168="Neither"))),"3",(_xlfn.XLOOKUP(AR168,ud_replacement_status[lookupValue],ud_replacement_status[lookupKey],""))))</f>
        <v/>
      </c>
      <c r="AT168" s="3" t="str">
        <f t="shared" si="23"/>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4"/>
        <v/>
      </c>
      <c r="AZ168" s="3" t="str">
        <f>IF($A168="","",IF((AND($A168="ADD",OR(AY168="",AY168="Queenstown-Lakes District Council"))),"70",(_xlfn.XLOOKUP(AY168,ud_organisation_owner[lookupValue],ud_organisation_owner[lookupKey],""))))</f>
        <v/>
      </c>
      <c r="BA168" s="3" t="str">
        <f t="shared" si="25"/>
        <v/>
      </c>
      <c r="BB168" s="3" t="str">
        <f>IF($A168="","",IF((AND($A168="ADD",OR(BA168="",BA168="Queenstown-Lakes District Council"))),"70",(_xlfn.XLOOKUP(BA168,ud_organisation_owner[lookupValue],ud_organisation_owner[lookupKey],""))))</f>
        <v/>
      </c>
      <c r="BC168" s="3" t="str">
        <f t="shared" si="26"/>
        <v/>
      </c>
      <c r="BD168" s="3" t="str">
        <f>IF($A168="","",IF((AND($A168="ADD",OR(BC168="",BC168="Local Authority"))),"17",(_xlfn.XLOOKUP(BC168,ud_sub_organisation[lookupValue],ud_sub_organisation[lookupKey],""))))</f>
        <v/>
      </c>
      <c r="BE168" s="3" t="str">
        <f t="shared" si="27"/>
        <v/>
      </c>
      <c r="BF168" s="3" t="str">
        <f>IF($A168="","",IF((AND($A168="ADD",OR(BE168="",BE168="Vested Assets"))),"12",(_xlfn.XLOOKUP(BE168,ud_work_category[lookupValue],ud_work_category[lookupKey],""))))</f>
        <v/>
      </c>
      <c r="BG168" s="7"/>
      <c r="BH168" s="2" t="str">
        <f t="shared" si="28"/>
        <v/>
      </c>
      <c r="BI168" s="2" t="str">
        <f t="shared" si="29"/>
        <v/>
      </c>
      <c r="BJ168" s="3" t="str">
        <f t="shared" si="30"/>
        <v/>
      </c>
      <c r="BK168" s="3" t="str">
        <f>IF($A168="","",IF((AND($A168="ADD",OR(BJ168="",BJ168="Excellent"))),"1",(_xlfn.XLOOKUP(BJ168,condition[lookupValue],condition[lookupKey],""))))</f>
        <v/>
      </c>
      <c r="BL168" s="8" t="str">
        <f t="shared" si="31"/>
        <v/>
      </c>
      <c r="BM168" s="9"/>
    </row>
    <row r="169" spans="2:65">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2"/>
        <v/>
      </c>
      <c r="AS169" s="3" t="str">
        <f>IF($A169="","",IF((AND($A169="ADD",OR(AR169="",AR169="Neither"))),"3",(_xlfn.XLOOKUP(AR169,ud_replacement_status[lookupValue],ud_replacement_status[lookupKey],""))))</f>
        <v/>
      </c>
      <c r="AT169" s="3" t="str">
        <f t="shared" si="23"/>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4"/>
        <v/>
      </c>
      <c r="AZ169" s="3" t="str">
        <f>IF($A169="","",IF((AND($A169="ADD",OR(AY169="",AY169="Queenstown-Lakes District Council"))),"70",(_xlfn.XLOOKUP(AY169,ud_organisation_owner[lookupValue],ud_organisation_owner[lookupKey],""))))</f>
        <v/>
      </c>
      <c r="BA169" s="3" t="str">
        <f t="shared" si="25"/>
        <v/>
      </c>
      <c r="BB169" s="3" t="str">
        <f>IF($A169="","",IF((AND($A169="ADD",OR(BA169="",BA169="Queenstown-Lakes District Council"))),"70",(_xlfn.XLOOKUP(BA169,ud_organisation_owner[lookupValue],ud_organisation_owner[lookupKey],""))))</f>
        <v/>
      </c>
      <c r="BC169" s="3" t="str">
        <f t="shared" si="26"/>
        <v/>
      </c>
      <c r="BD169" s="3" t="str">
        <f>IF($A169="","",IF((AND($A169="ADD",OR(BC169="",BC169="Local Authority"))),"17",(_xlfn.XLOOKUP(BC169,ud_sub_organisation[lookupValue],ud_sub_organisation[lookupKey],""))))</f>
        <v/>
      </c>
      <c r="BE169" s="3" t="str">
        <f t="shared" si="27"/>
        <v/>
      </c>
      <c r="BF169" s="3" t="str">
        <f>IF($A169="","",IF((AND($A169="ADD",OR(BE169="",BE169="Vested Assets"))),"12",(_xlfn.XLOOKUP(BE169,ud_work_category[lookupValue],ud_work_category[lookupKey],""))))</f>
        <v/>
      </c>
      <c r="BG169" s="7"/>
      <c r="BH169" s="2" t="str">
        <f t="shared" si="28"/>
        <v/>
      </c>
      <c r="BI169" s="2" t="str">
        <f t="shared" si="29"/>
        <v/>
      </c>
      <c r="BJ169" s="3" t="str">
        <f t="shared" si="30"/>
        <v/>
      </c>
      <c r="BK169" s="3" t="str">
        <f>IF($A169="","",IF((AND($A169="ADD",OR(BJ169="",BJ169="Excellent"))),"1",(_xlfn.XLOOKUP(BJ169,condition[lookupValue],condition[lookupKey],""))))</f>
        <v/>
      </c>
      <c r="BL169" s="8" t="str">
        <f t="shared" si="31"/>
        <v/>
      </c>
      <c r="BM169" s="9"/>
    </row>
    <row r="170" spans="2:65">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2"/>
        <v/>
      </c>
      <c r="AS170" s="3" t="str">
        <f>IF($A170="","",IF((AND($A170="ADD",OR(AR170="",AR170="Neither"))),"3",(_xlfn.XLOOKUP(AR170,ud_replacement_status[lookupValue],ud_replacement_status[lookupKey],""))))</f>
        <v/>
      </c>
      <c r="AT170" s="3" t="str">
        <f t="shared" si="23"/>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4"/>
        <v/>
      </c>
      <c r="AZ170" s="3" t="str">
        <f>IF($A170="","",IF((AND($A170="ADD",OR(AY170="",AY170="Queenstown-Lakes District Council"))),"70",(_xlfn.XLOOKUP(AY170,ud_organisation_owner[lookupValue],ud_organisation_owner[lookupKey],""))))</f>
        <v/>
      </c>
      <c r="BA170" s="3" t="str">
        <f t="shared" si="25"/>
        <v/>
      </c>
      <c r="BB170" s="3" t="str">
        <f>IF($A170="","",IF((AND($A170="ADD",OR(BA170="",BA170="Queenstown-Lakes District Council"))),"70",(_xlfn.XLOOKUP(BA170,ud_organisation_owner[lookupValue],ud_organisation_owner[lookupKey],""))))</f>
        <v/>
      </c>
      <c r="BC170" s="3" t="str">
        <f t="shared" si="26"/>
        <v/>
      </c>
      <c r="BD170" s="3" t="str">
        <f>IF($A170="","",IF((AND($A170="ADD",OR(BC170="",BC170="Local Authority"))),"17",(_xlfn.XLOOKUP(BC170,ud_sub_organisation[lookupValue],ud_sub_organisation[lookupKey],""))))</f>
        <v/>
      </c>
      <c r="BE170" s="3" t="str">
        <f t="shared" si="27"/>
        <v/>
      </c>
      <c r="BF170" s="3" t="str">
        <f>IF($A170="","",IF((AND($A170="ADD",OR(BE170="",BE170="Vested Assets"))),"12",(_xlfn.XLOOKUP(BE170,ud_work_category[lookupValue],ud_work_category[lookupKey],""))))</f>
        <v/>
      </c>
      <c r="BG170" s="7"/>
      <c r="BH170" s="2" t="str">
        <f t="shared" si="28"/>
        <v/>
      </c>
      <c r="BI170" s="2" t="str">
        <f t="shared" si="29"/>
        <v/>
      </c>
      <c r="BJ170" s="3" t="str">
        <f t="shared" si="30"/>
        <v/>
      </c>
      <c r="BK170" s="3" t="str">
        <f>IF($A170="","",IF((AND($A170="ADD",OR(BJ170="",BJ170="Excellent"))),"1",(_xlfn.XLOOKUP(BJ170,condition[lookupValue],condition[lookupKey],""))))</f>
        <v/>
      </c>
      <c r="BL170" s="8" t="str">
        <f t="shared" si="31"/>
        <v/>
      </c>
      <c r="BM170" s="9"/>
    </row>
    <row r="171" spans="2:65">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2"/>
        <v/>
      </c>
      <c r="AS171" s="3" t="str">
        <f>IF($A171="","",IF((AND($A171="ADD",OR(AR171="",AR171="Neither"))),"3",(_xlfn.XLOOKUP(AR171,ud_replacement_status[lookupValue],ud_replacement_status[lookupKey],""))))</f>
        <v/>
      </c>
      <c r="AT171" s="3" t="str">
        <f t="shared" si="23"/>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4"/>
        <v/>
      </c>
      <c r="AZ171" s="3" t="str">
        <f>IF($A171="","",IF((AND($A171="ADD",OR(AY171="",AY171="Queenstown-Lakes District Council"))),"70",(_xlfn.XLOOKUP(AY171,ud_organisation_owner[lookupValue],ud_organisation_owner[lookupKey],""))))</f>
        <v/>
      </c>
      <c r="BA171" s="3" t="str">
        <f t="shared" si="25"/>
        <v/>
      </c>
      <c r="BB171" s="3" t="str">
        <f>IF($A171="","",IF((AND($A171="ADD",OR(BA171="",BA171="Queenstown-Lakes District Council"))),"70",(_xlfn.XLOOKUP(BA171,ud_organisation_owner[lookupValue],ud_organisation_owner[lookupKey],""))))</f>
        <v/>
      </c>
      <c r="BC171" s="3" t="str">
        <f t="shared" si="26"/>
        <v/>
      </c>
      <c r="BD171" s="3" t="str">
        <f>IF($A171="","",IF((AND($A171="ADD",OR(BC171="",BC171="Local Authority"))),"17",(_xlfn.XLOOKUP(BC171,ud_sub_organisation[lookupValue],ud_sub_organisation[lookupKey],""))))</f>
        <v/>
      </c>
      <c r="BE171" s="3" t="str">
        <f t="shared" si="27"/>
        <v/>
      </c>
      <c r="BF171" s="3" t="str">
        <f>IF($A171="","",IF((AND($A171="ADD",OR(BE171="",BE171="Vested Assets"))),"12",(_xlfn.XLOOKUP(BE171,ud_work_category[lookupValue],ud_work_category[lookupKey],""))))</f>
        <v/>
      </c>
      <c r="BG171" s="7"/>
      <c r="BH171" s="2" t="str">
        <f t="shared" si="28"/>
        <v/>
      </c>
      <c r="BI171" s="2" t="str">
        <f t="shared" si="29"/>
        <v/>
      </c>
      <c r="BJ171" s="3" t="str">
        <f t="shared" si="30"/>
        <v/>
      </c>
      <c r="BK171" s="3" t="str">
        <f>IF($A171="","",IF((AND($A171="ADD",OR(BJ171="",BJ171="Excellent"))),"1",(_xlfn.XLOOKUP(BJ171,condition[lookupValue],condition[lookupKey],""))))</f>
        <v/>
      </c>
      <c r="BL171" s="8" t="str">
        <f t="shared" si="31"/>
        <v/>
      </c>
      <c r="BM171" s="9"/>
    </row>
    <row r="172" spans="2:65">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2"/>
        <v/>
      </c>
      <c r="AS172" s="3" t="str">
        <f>IF($A172="","",IF((AND($A172="ADD",OR(AR172="",AR172="Neither"))),"3",(_xlfn.XLOOKUP(AR172,ud_replacement_status[lookupValue],ud_replacement_status[lookupKey],""))))</f>
        <v/>
      </c>
      <c r="AT172" s="3" t="str">
        <f t="shared" si="23"/>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4"/>
        <v/>
      </c>
      <c r="AZ172" s="3" t="str">
        <f>IF($A172="","",IF((AND($A172="ADD",OR(AY172="",AY172="Queenstown-Lakes District Council"))),"70",(_xlfn.XLOOKUP(AY172,ud_organisation_owner[lookupValue],ud_organisation_owner[lookupKey],""))))</f>
        <v/>
      </c>
      <c r="BA172" s="3" t="str">
        <f t="shared" si="25"/>
        <v/>
      </c>
      <c r="BB172" s="3" t="str">
        <f>IF($A172="","",IF((AND($A172="ADD",OR(BA172="",BA172="Queenstown-Lakes District Council"))),"70",(_xlfn.XLOOKUP(BA172,ud_organisation_owner[lookupValue],ud_organisation_owner[lookupKey],""))))</f>
        <v/>
      </c>
      <c r="BC172" s="3" t="str">
        <f t="shared" si="26"/>
        <v/>
      </c>
      <c r="BD172" s="3" t="str">
        <f>IF($A172="","",IF((AND($A172="ADD",OR(BC172="",BC172="Local Authority"))),"17",(_xlfn.XLOOKUP(BC172,ud_sub_organisation[lookupValue],ud_sub_organisation[lookupKey],""))))</f>
        <v/>
      </c>
      <c r="BE172" s="3" t="str">
        <f t="shared" si="27"/>
        <v/>
      </c>
      <c r="BF172" s="3" t="str">
        <f>IF($A172="","",IF((AND($A172="ADD",OR(BE172="",BE172="Vested Assets"))),"12",(_xlfn.XLOOKUP(BE172,ud_work_category[lookupValue],ud_work_category[lookupKey],""))))</f>
        <v/>
      </c>
      <c r="BG172" s="7"/>
      <c r="BH172" s="2" t="str">
        <f t="shared" si="28"/>
        <v/>
      </c>
      <c r="BI172" s="2" t="str">
        <f t="shared" si="29"/>
        <v/>
      </c>
      <c r="BJ172" s="3" t="str">
        <f t="shared" si="30"/>
        <v/>
      </c>
      <c r="BK172" s="3" t="str">
        <f>IF($A172="","",IF((AND($A172="ADD",OR(BJ172="",BJ172="Excellent"))),"1",(_xlfn.XLOOKUP(BJ172,condition[lookupValue],condition[lookupKey],""))))</f>
        <v/>
      </c>
      <c r="BL172" s="8" t="str">
        <f t="shared" si="31"/>
        <v/>
      </c>
      <c r="BM172" s="9"/>
    </row>
    <row r="173" spans="2:65">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2"/>
        <v/>
      </c>
      <c r="AS173" s="3" t="str">
        <f>IF($A173="","",IF((AND($A173="ADD",OR(AR173="",AR173="Neither"))),"3",(_xlfn.XLOOKUP(AR173,ud_replacement_status[lookupValue],ud_replacement_status[lookupKey],""))))</f>
        <v/>
      </c>
      <c r="AT173" s="3" t="str">
        <f t="shared" si="23"/>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4"/>
        <v/>
      </c>
      <c r="AZ173" s="3" t="str">
        <f>IF($A173="","",IF((AND($A173="ADD",OR(AY173="",AY173="Queenstown-Lakes District Council"))),"70",(_xlfn.XLOOKUP(AY173,ud_organisation_owner[lookupValue],ud_organisation_owner[lookupKey],""))))</f>
        <v/>
      </c>
      <c r="BA173" s="3" t="str">
        <f t="shared" si="25"/>
        <v/>
      </c>
      <c r="BB173" s="3" t="str">
        <f>IF($A173="","",IF((AND($A173="ADD",OR(BA173="",BA173="Queenstown-Lakes District Council"))),"70",(_xlfn.XLOOKUP(BA173,ud_organisation_owner[lookupValue],ud_organisation_owner[lookupKey],""))))</f>
        <v/>
      </c>
      <c r="BC173" s="3" t="str">
        <f t="shared" si="26"/>
        <v/>
      </c>
      <c r="BD173" s="3" t="str">
        <f>IF($A173="","",IF((AND($A173="ADD",OR(BC173="",BC173="Local Authority"))),"17",(_xlfn.XLOOKUP(BC173,ud_sub_organisation[lookupValue],ud_sub_organisation[lookupKey],""))))</f>
        <v/>
      </c>
      <c r="BE173" s="3" t="str">
        <f t="shared" si="27"/>
        <v/>
      </c>
      <c r="BF173" s="3" t="str">
        <f>IF($A173="","",IF((AND($A173="ADD",OR(BE173="",BE173="Vested Assets"))),"12",(_xlfn.XLOOKUP(BE173,ud_work_category[lookupValue],ud_work_category[lookupKey],""))))</f>
        <v/>
      </c>
      <c r="BG173" s="7"/>
      <c r="BH173" s="2" t="str">
        <f t="shared" si="28"/>
        <v/>
      </c>
      <c r="BI173" s="2" t="str">
        <f t="shared" si="29"/>
        <v/>
      </c>
      <c r="BJ173" s="3" t="str">
        <f t="shared" si="30"/>
        <v/>
      </c>
      <c r="BK173" s="3" t="str">
        <f>IF($A173="","",IF((AND($A173="ADD",OR(BJ173="",BJ173="Excellent"))),"1",(_xlfn.XLOOKUP(BJ173,condition[lookupValue],condition[lookupKey],""))))</f>
        <v/>
      </c>
      <c r="BL173" s="8" t="str">
        <f t="shared" si="31"/>
        <v/>
      </c>
      <c r="BM173" s="9"/>
    </row>
    <row r="174" spans="2:65">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2"/>
        <v/>
      </c>
      <c r="AS174" s="3" t="str">
        <f>IF($A174="","",IF((AND($A174="ADD",OR(AR174="",AR174="Neither"))),"3",(_xlfn.XLOOKUP(AR174,ud_replacement_status[lookupValue],ud_replacement_status[lookupKey],""))))</f>
        <v/>
      </c>
      <c r="AT174" s="3" t="str">
        <f t="shared" si="23"/>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4"/>
        <v/>
      </c>
      <c r="AZ174" s="3" t="str">
        <f>IF($A174="","",IF((AND($A174="ADD",OR(AY174="",AY174="Queenstown-Lakes District Council"))),"70",(_xlfn.XLOOKUP(AY174,ud_organisation_owner[lookupValue],ud_organisation_owner[lookupKey],""))))</f>
        <v/>
      </c>
      <c r="BA174" s="3" t="str">
        <f t="shared" si="25"/>
        <v/>
      </c>
      <c r="BB174" s="3" t="str">
        <f>IF($A174="","",IF((AND($A174="ADD",OR(BA174="",BA174="Queenstown-Lakes District Council"))),"70",(_xlfn.XLOOKUP(BA174,ud_organisation_owner[lookupValue],ud_organisation_owner[lookupKey],""))))</f>
        <v/>
      </c>
      <c r="BC174" s="3" t="str">
        <f t="shared" si="26"/>
        <v/>
      </c>
      <c r="BD174" s="3" t="str">
        <f>IF($A174="","",IF((AND($A174="ADD",OR(BC174="",BC174="Local Authority"))),"17",(_xlfn.XLOOKUP(BC174,ud_sub_organisation[lookupValue],ud_sub_organisation[lookupKey],""))))</f>
        <v/>
      </c>
      <c r="BE174" s="3" t="str">
        <f t="shared" si="27"/>
        <v/>
      </c>
      <c r="BF174" s="3" t="str">
        <f>IF($A174="","",IF((AND($A174="ADD",OR(BE174="",BE174="Vested Assets"))),"12",(_xlfn.XLOOKUP(BE174,ud_work_category[lookupValue],ud_work_category[lookupKey],""))))</f>
        <v/>
      </c>
      <c r="BG174" s="7"/>
      <c r="BH174" s="2" t="str">
        <f t="shared" si="28"/>
        <v/>
      </c>
      <c r="BI174" s="2" t="str">
        <f t="shared" si="29"/>
        <v/>
      </c>
      <c r="BJ174" s="3" t="str">
        <f t="shared" si="30"/>
        <v/>
      </c>
      <c r="BK174" s="3" t="str">
        <f>IF($A174="","",IF((AND($A174="ADD",OR(BJ174="",BJ174="Excellent"))),"1",(_xlfn.XLOOKUP(BJ174,condition[lookupValue],condition[lookupKey],""))))</f>
        <v/>
      </c>
      <c r="BL174" s="8" t="str">
        <f t="shared" si="31"/>
        <v/>
      </c>
      <c r="BM174" s="9"/>
    </row>
    <row r="175" spans="2:65">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2"/>
        <v/>
      </c>
      <c r="AS175" s="3" t="str">
        <f>IF($A175="","",IF((AND($A175="ADD",OR(AR175="",AR175="Neither"))),"3",(_xlfn.XLOOKUP(AR175,ud_replacement_status[lookupValue],ud_replacement_status[lookupKey],""))))</f>
        <v/>
      </c>
      <c r="AT175" s="3" t="str">
        <f t="shared" si="23"/>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4"/>
        <v/>
      </c>
      <c r="AZ175" s="3" t="str">
        <f>IF($A175="","",IF((AND($A175="ADD",OR(AY175="",AY175="Queenstown-Lakes District Council"))),"70",(_xlfn.XLOOKUP(AY175,ud_organisation_owner[lookupValue],ud_organisation_owner[lookupKey],""))))</f>
        <v/>
      </c>
      <c r="BA175" s="3" t="str">
        <f t="shared" si="25"/>
        <v/>
      </c>
      <c r="BB175" s="3" t="str">
        <f>IF($A175="","",IF((AND($A175="ADD",OR(BA175="",BA175="Queenstown-Lakes District Council"))),"70",(_xlfn.XLOOKUP(BA175,ud_organisation_owner[lookupValue],ud_organisation_owner[lookupKey],""))))</f>
        <v/>
      </c>
      <c r="BC175" s="3" t="str">
        <f t="shared" si="26"/>
        <v/>
      </c>
      <c r="BD175" s="3" t="str">
        <f>IF($A175="","",IF((AND($A175="ADD",OR(BC175="",BC175="Local Authority"))),"17",(_xlfn.XLOOKUP(BC175,ud_sub_organisation[lookupValue],ud_sub_organisation[lookupKey],""))))</f>
        <v/>
      </c>
      <c r="BE175" s="3" t="str">
        <f t="shared" si="27"/>
        <v/>
      </c>
      <c r="BF175" s="3" t="str">
        <f>IF($A175="","",IF((AND($A175="ADD",OR(BE175="",BE175="Vested Assets"))),"12",(_xlfn.XLOOKUP(BE175,ud_work_category[lookupValue],ud_work_category[lookupKey],""))))</f>
        <v/>
      </c>
      <c r="BG175" s="7"/>
      <c r="BH175" s="2" t="str">
        <f t="shared" si="28"/>
        <v/>
      </c>
      <c r="BI175" s="2" t="str">
        <f t="shared" si="29"/>
        <v/>
      </c>
      <c r="BJ175" s="3" t="str">
        <f t="shared" si="30"/>
        <v/>
      </c>
      <c r="BK175" s="3" t="str">
        <f>IF($A175="","",IF((AND($A175="ADD",OR(BJ175="",BJ175="Excellent"))),"1",(_xlfn.XLOOKUP(BJ175,condition[lookupValue],condition[lookupKey],""))))</f>
        <v/>
      </c>
      <c r="BL175" s="8" t="str">
        <f t="shared" si="31"/>
        <v/>
      </c>
      <c r="BM175" s="9"/>
    </row>
    <row r="176" spans="2:65">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2"/>
        <v/>
      </c>
      <c r="AS176" s="3" t="str">
        <f>IF($A176="","",IF((AND($A176="ADD",OR(AR176="",AR176="Neither"))),"3",(_xlfn.XLOOKUP(AR176,ud_replacement_status[lookupValue],ud_replacement_status[lookupKey],""))))</f>
        <v/>
      </c>
      <c r="AT176" s="3" t="str">
        <f t="shared" si="23"/>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4"/>
        <v/>
      </c>
      <c r="AZ176" s="3" t="str">
        <f>IF($A176="","",IF((AND($A176="ADD",OR(AY176="",AY176="Queenstown-Lakes District Council"))),"70",(_xlfn.XLOOKUP(AY176,ud_organisation_owner[lookupValue],ud_organisation_owner[lookupKey],""))))</f>
        <v/>
      </c>
      <c r="BA176" s="3" t="str">
        <f t="shared" si="25"/>
        <v/>
      </c>
      <c r="BB176" s="3" t="str">
        <f>IF($A176="","",IF((AND($A176="ADD",OR(BA176="",BA176="Queenstown-Lakes District Council"))),"70",(_xlfn.XLOOKUP(BA176,ud_organisation_owner[lookupValue],ud_organisation_owner[lookupKey],""))))</f>
        <v/>
      </c>
      <c r="BC176" s="3" t="str">
        <f t="shared" si="26"/>
        <v/>
      </c>
      <c r="BD176" s="3" t="str">
        <f>IF($A176="","",IF((AND($A176="ADD",OR(BC176="",BC176="Local Authority"))),"17",(_xlfn.XLOOKUP(BC176,ud_sub_organisation[lookupValue],ud_sub_organisation[lookupKey],""))))</f>
        <v/>
      </c>
      <c r="BE176" s="3" t="str">
        <f t="shared" si="27"/>
        <v/>
      </c>
      <c r="BF176" s="3" t="str">
        <f>IF($A176="","",IF((AND($A176="ADD",OR(BE176="",BE176="Vested Assets"))),"12",(_xlfn.XLOOKUP(BE176,ud_work_category[lookupValue],ud_work_category[lookupKey],""))))</f>
        <v/>
      </c>
      <c r="BG176" s="7"/>
      <c r="BH176" s="2" t="str">
        <f t="shared" si="28"/>
        <v/>
      </c>
      <c r="BI176" s="2" t="str">
        <f t="shared" si="29"/>
        <v/>
      </c>
      <c r="BJ176" s="3" t="str">
        <f t="shared" si="30"/>
        <v/>
      </c>
      <c r="BK176" s="3" t="str">
        <f>IF($A176="","",IF((AND($A176="ADD",OR(BJ176="",BJ176="Excellent"))),"1",(_xlfn.XLOOKUP(BJ176,condition[lookupValue],condition[lookupKey],""))))</f>
        <v/>
      </c>
      <c r="BL176" s="8" t="str">
        <f t="shared" si="31"/>
        <v/>
      </c>
      <c r="BM176" s="9"/>
    </row>
    <row r="177" spans="2:65">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2"/>
        <v/>
      </c>
      <c r="AS177" s="3" t="str">
        <f>IF($A177="","",IF((AND($A177="ADD",OR(AR177="",AR177="Neither"))),"3",(_xlfn.XLOOKUP(AR177,ud_replacement_status[lookupValue],ud_replacement_status[lookupKey],""))))</f>
        <v/>
      </c>
      <c r="AT177" s="3" t="str">
        <f t="shared" si="23"/>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4"/>
        <v/>
      </c>
      <c r="AZ177" s="3" t="str">
        <f>IF($A177="","",IF((AND($A177="ADD",OR(AY177="",AY177="Queenstown-Lakes District Council"))),"70",(_xlfn.XLOOKUP(AY177,ud_organisation_owner[lookupValue],ud_organisation_owner[lookupKey],""))))</f>
        <v/>
      </c>
      <c r="BA177" s="3" t="str">
        <f t="shared" si="25"/>
        <v/>
      </c>
      <c r="BB177" s="3" t="str">
        <f>IF($A177="","",IF((AND($A177="ADD",OR(BA177="",BA177="Queenstown-Lakes District Council"))),"70",(_xlfn.XLOOKUP(BA177,ud_organisation_owner[lookupValue],ud_organisation_owner[lookupKey],""))))</f>
        <v/>
      </c>
      <c r="BC177" s="3" t="str">
        <f t="shared" si="26"/>
        <v/>
      </c>
      <c r="BD177" s="3" t="str">
        <f>IF($A177="","",IF((AND($A177="ADD",OR(BC177="",BC177="Local Authority"))),"17",(_xlfn.XLOOKUP(BC177,ud_sub_organisation[lookupValue],ud_sub_organisation[lookupKey],""))))</f>
        <v/>
      </c>
      <c r="BE177" s="3" t="str">
        <f t="shared" si="27"/>
        <v/>
      </c>
      <c r="BF177" s="3" t="str">
        <f>IF($A177="","",IF((AND($A177="ADD",OR(BE177="",BE177="Vested Assets"))),"12",(_xlfn.XLOOKUP(BE177,ud_work_category[lookupValue],ud_work_category[lookupKey],""))))</f>
        <v/>
      </c>
      <c r="BG177" s="7"/>
      <c r="BH177" s="2" t="str">
        <f t="shared" si="28"/>
        <v/>
      </c>
      <c r="BI177" s="2" t="str">
        <f t="shared" si="29"/>
        <v/>
      </c>
      <c r="BJ177" s="3" t="str">
        <f t="shared" si="30"/>
        <v/>
      </c>
      <c r="BK177" s="3" t="str">
        <f>IF($A177="","",IF((AND($A177="ADD",OR(BJ177="",BJ177="Excellent"))),"1",(_xlfn.XLOOKUP(BJ177,condition[lookupValue],condition[lookupKey],""))))</f>
        <v/>
      </c>
      <c r="BL177" s="8" t="str">
        <f t="shared" si="31"/>
        <v/>
      </c>
      <c r="BM177" s="9"/>
    </row>
    <row r="178" spans="2:65">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2"/>
        <v/>
      </c>
      <c r="AS178" s="3" t="str">
        <f>IF($A178="","",IF((AND($A178="ADD",OR(AR178="",AR178="Neither"))),"3",(_xlfn.XLOOKUP(AR178,ud_replacement_status[lookupValue],ud_replacement_status[lookupKey],""))))</f>
        <v/>
      </c>
      <c r="AT178" s="3" t="str">
        <f t="shared" si="23"/>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4"/>
        <v/>
      </c>
      <c r="AZ178" s="3" t="str">
        <f>IF($A178="","",IF((AND($A178="ADD",OR(AY178="",AY178="Queenstown-Lakes District Council"))),"70",(_xlfn.XLOOKUP(AY178,ud_organisation_owner[lookupValue],ud_organisation_owner[lookupKey],""))))</f>
        <v/>
      </c>
      <c r="BA178" s="3" t="str">
        <f t="shared" si="25"/>
        <v/>
      </c>
      <c r="BB178" s="3" t="str">
        <f>IF($A178="","",IF((AND($A178="ADD",OR(BA178="",BA178="Queenstown-Lakes District Council"))),"70",(_xlfn.XLOOKUP(BA178,ud_organisation_owner[lookupValue],ud_organisation_owner[lookupKey],""))))</f>
        <v/>
      </c>
      <c r="BC178" s="3" t="str">
        <f t="shared" si="26"/>
        <v/>
      </c>
      <c r="BD178" s="3" t="str">
        <f>IF($A178="","",IF((AND($A178="ADD",OR(BC178="",BC178="Local Authority"))),"17",(_xlfn.XLOOKUP(BC178,ud_sub_organisation[lookupValue],ud_sub_organisation[lookupKey],""))))</f>
        <v/>
      </c>
      <c r="BE178" s="3" t="str">
        <f t="shared" si="27"/>
        <v/>
      </c>
      <c r="BF178" s="3" t="str">
        <f>IF($A178="","",IF((AND($A178="ADD",OR(BE178="",BE178="Vested Assets"))),"12",(_xlfn.XLOOKUP(BE178,ud_work_category[lookupValue],ud_work_category[lookupKey],""))))</f>
        <v/>
      </c>
      <c r="BG178" s="7"/>
      <c r="BH178" s="2" t="str">
        <f t="shared" si="28"/>
        <v/>
      </c>
      <c r="BI178" s="2" t="str">
        <f t="shared" si="29"/>
        <v/>
      </c>
      <c r="BJ178" s="3" t="str">
        <f t="shared" si="30"/>
        <v/>
      </c>
      <c r="BK178" s="3" t="str">
        <f>IF($A178="","",IF((AND($A178="ADD",OR(BJ178="",BJ178="Excellent"))),"1",(_xlfn.XLOOKUP(BJ178,condition[lookupValue],condition[lookupKey],""))))</f>
        <v/>
      </c>
      <c r="BL178" s="8" t="str">
        <f t="shared" si="31"/>
        <v/>
      </c>
      <c r="BM178" s="9"/>
    </row>
    <row r="179" spans="2:65">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2"/>
        <v/>
      </c>
      <c r="AS179" s="3" t="str">
        <f>IF($A179="","",IF((AND($A179="ADD",OR(AR179="",AR179="Neither"))),"3",(_xlfn.XLOOKUP(AR179,ud_replacement_status[lookupValue],ud_replacement_status[lookupKey],""))))</f>
        <v/>
      </c>
      <c r="AT179" s="3" t="str">
        <f t="shared" si="23"/>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4"/>
        <v/>
      </c>
      <c r="AZ179" s="3" t="str">
        <f>IF($A179="","",IF((AND($A179="ADD",OR(AY179="",AY179="Queenstown-Lakes District Council"))),"70",(_xlfn.XLOOKUP(AY179,ud_organisation_owner[lookupValue],ud_organisation_owner[lookupKey],""))))</f>
        <v/>
      </c>
      <c r="BA179" s="3" t="str">
        <f t="shared" si="25"/>
        <v/>
      </c>
      <c r="BB179" s="3" t="str">
        <f>IF($A179="","",IF((AND($A179="ADD",OR(BA179="",BA179="Queenstown-Lakes District Council"))),"70",(_xlfn.XLOOKUP(BA179,ud_organisation_owner[lookupValue],ud_organisation_owner[lookupKey],""))))</f>
        <v/>
      </c>
      <c r="BC179" s="3" t="str">
        <f t="shared" si="26"/>
        <v/>
      </c>
      <c r="BD179" s="3" t="str">
        <f>IF($A179="","",IF((AND($A179="ADD",OR(BC179="",BC179="Local Authority"))),"17",(_xlfn.XLOOKUP(BC179,ud_sub_organisation[lookupValue],ud_sub_organisation[lookupKey],""))))</f>
        <v/>
      </c>
      <c r="BE179" s="3" t="str">
        <f t="shared" si="27"/>
        <v/>
      </c>
      <c r="BF179" s="3" t="str">
        <f>IF($A179="","",IF((AND($A179="ADD",OR(BE179="",BE179="Vested Assets"))),"12",(_xlfn.XLOOKUP(BE179,ud_work_category[lookupValue],ud_work_category[lookupKey],""))))</f>
        <v/>
      </c>
      <c r="BG179" s="7"/>
      <c r="BH179" s="2" t="str">
        <f t="shared" si="28"/>
        <v/>
      </c>
      <c r="BI179" s="2" t="str">
        <f t="shared" si="29"/>
        <v/>
      </c>
      <c r="BJ179" s="3" t="str">
        <f t="shared" si="30"/>
        <v/>
      </c>
      <c r="BK179" s="3" t="str">
        <f>IF($A179="","",IF((AND($A179="ADD",OR(BJ179="",BJ179="Excellent"))),"1",(_xlfn.XLOOKUP(BJ179,condition[lookupValue],condition[lookupKey],""))))</f>
        <v/>
      </c>
      <c r="BL179" s="8" t="str">
        <f t="shared" si="31"/>
        <v/>
      </c>
      <c r="BM179" s="9"/>
    </row>
    <row r="180" spans="2:65">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2"/>
        <v/>
      </c>
      <c r="AS180" s="3" t="str">
        <f>IF($A180="","",IF((AND($A180="ADD",OR(AR180="",AR180="Neither"))),"3",(_xlfn.XLOOKUP(AR180,ud_replacement_status[lookupValue],ud_replacement_status[lookupKey],""))))</f>
        <v/>
      </c>
      <c r="AT180" s="3" t="str">
        <f t="shared" si="23"/>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4"/>
        <v/>
      </c>
      <c r="AZ180" s="3" t="str">
        <f>IF($A180="","",IF((AND($A180="ADD",OR(AY180="",AY180="Queenstown-Lakes District Council"))),"70",(_xlfn.XLOOKUP(AY180,ud_organisation_owner[lookupValue],ud_organisation_owner[lookupKey],""))))</f>
        <v/>
      </c>
      <c r="BA180" s="3" t="str">
        <f t="shared" si="25"/>
        <v/>
      </c>
      <c r="BB180" s="3" t="str">
        <f>IF($A180="","",IF((AND($A180="ADD",OR(BA180="",BA180="Queenstown-Lakes District Council"))),"70",(_xlfn.XLOOKUP(BA180,ud_organisation_owner[lookupValue],ud_organisation_owner[lookupKey],""))))</f>
        <v/>
      </c>
      <c r="BC180" s="3" t="str">
        <f t="shared" si="26"/>
        <v/>
      </c>
      <c r="BD180" s="3" t="str">
        <f>IF($A180="","",IF((AND($A180="ADD",OR(BC180="",BC180="Local Authority"))),"17",(_xlfn.XLOOKUP(BC180,ud_sub_organisation[lookupValue],ud_sub_organisation[lookupKey],""))))</f>
        <v/>
      </c>
      <c r="BE180" s="3" t="str">
        <f t="shared" si="27"/>
        <v/>
      </c>
      <c r="BF180" s="3" t="str">
        <f>IF($A180="","",IF((AND($A180="ADD",OR(BE180="",BE180="Vested Assets"))),"12",(_xlfn.XLOOKUP(BE180,ud_work_category[lookupValue],ud_work_category[lookupKey],""))))</f>
        <v/>
      </c>
      <c r="BG180" s="7"/>
      <c r="BH180" s="2" t="str">
        <f t="shared" si="28"/>
        <v/>
      </c>
      <c r="BI180" s="2" t="str">
        <f t="shared" si="29"/>
        <v/>
      </c>
      <c r="BJ180" s="3" t="str">
        <f t="shared" si="30"/>
        <v/>
      </c>
      <c r="BK180" s="3" t="str">
        <f>IF($A180="","",IF((AND($A180="ADD",OR(BJ180="",BJ180="Excellent"))),"1",(_xlfn.XLOOKUP(BJ180,condition[lookupValue],condition[lookupKey],""))))</f>
        <v/>
      </c>
      <c r="BL180" s="8" t="str">
        <f t="shared" si="31"/>
        <v/>
      </c>
      <c r="BM180" s="9"/>
    </row>
    <row r="181" spans="2:65">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2"/>
        <v/>
      </c>
      <c r="AS181" s="3" t="str">
        <f>IF($A181="","",IF((AND($A181="ADD",OR(AR181="",AR181="Neither"))),"3",(_xlfn.XLOOKUP(AR181,ud_replacement_status[lookupValue],ud_replacement_status[lookupKey],""))))</f>
        <v/>
      </c>
      <c r="AT181" s="3" t="str">
        <f t="shared" si="23"/>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4"/>
        <v/>
      </c>
      <c r="AZ181" s="3" t="str">
        <f>IF($A181="","",IF((AND($A181="ADD",OR(AY181="",AY181="Queenstown-Lakes District Council"))),"70",(_xlfn.XLOOKUP(AY181,ud_organisation_owner[lookupValue],ud_organisation_owner[lookupKey],""))))</f>
        <v/>
      </c>
      <c r="BA181" s="3" t="str">
        <f t="shared" si="25"/>
        <v/>
      </c>
      <c r="BB181" s="3" t="str">
        <f>IF($A181="","",IF((AND($A181="ADD",OR(BA181="",BA181="Queenstown-Lakes District Council"))),"70",(_xlfn.XLOOKUP(BA181,ud_organisation_owner[lookupValue],ud_organisation_owner[lookupKey],""))))</f>
        <v/>
      </c>
      <c r="BC181" s="3" t="str">
        <f t="shared" si="26"/>
        <v/>
      </c>
      <c r="BD181" s="3" t="str">
        <f>IF($A181="","",IF((AND($A181="ADD",OR(BC181="",BC181="Local Authority"))),"17",(_xlfn.XLOOKUP(BC181,ud_sub_organisation[lookupValue],ud_sub_organisation[lookupKey],""))))</f>
        <v/>
      </c>
      <c r="BE181" s="3" t="str">
        <f t="shared" si="27"/>
        <v/>
      </c>
      <c r="BF181" s="3" t="str">
        <f>IF($A181="","",IF((AND($A181="ADD",OR(BE181="",BE181="Vested Assets"))),"12",(_xlfn.XLOOKUP(BE181,ud_work_category[lookupValue],ud_work_category[lookupKey],""))))</f>
        <v/>
      </c>
      <c r="BG181" s="7"/>
      <c r="BH181" s="2" t="str">
        <f t="shared" si="28"/>
        <v/>
      </c>
      <c r="BI181" s="2" t="str">
        <f t="shared" si="29"/>
        <v/>
      </c>
      <c r="BJ181" s="3" t="str">
        <f t="shared" si="30"/>
        <v/>
      </c>
      <c r="BK181" s="3" t="str">
        <f>IF($A181="","",IF((AND($A181="ADD",OR(BJ181="",BJ181="Excellent"))),"1",(_xlfn.XLOOKUP(BJ181,condition[lookupValue],condition[lookupKey],""))))</f>
        <v/>
      </c>
      <c r="BL181" s="8" t="str">
        <f t="shared" si="31"/>
        <v/>
      </c>
      <c r="BM181" s="9"/>
    </row>
    <row r="182" spans="2:65">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2"/>
        <v/>
      </c>
      <c r="AS182" s="3" t="str">
        <f>IF($A182="","",IF((AND($A182="ADD",OR(AR182="",AR182="Neither"))),"3",(_xlfn.XLOOKUP(AR182,ud_replacement_status[lookupValue],ud_replacement_status[lookupKey],""))))</f>
        <v/>
      </c>
      <c r="AT182" s="3" t="str">
        <f t="shared" si="23"/>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4"/>
        <v/>
      </c>
      <c r="AZ182" s="3" t="str">
        <f>IF($A182="","",IF((AND($A182="ADD",OR(AY182="",AY182="Queenstown-Lakes District Council"))),"70",(_xlfn.XLOOKUP(AY182,ud_organisation_owner[lookupValue],ud_organisation_owner[lookupKey],""))))</f>
        <v/>
      </c>
      <c r="BA182" s="3" t="str">
        <f t="shared" si="25"/>
        <v/>
      </c>
      <c r="BB182" s="3" t="str">
        <f>IF($A182="","",IF((AND($A182="ADD",OR(BA182="",BA182="Queenstown-Lakes District Council"))),"70",(_xlfn.XLOOKUP(BA182,ud_organisation_owner[lookupValue],ud_organisation_owner[lookupKey],""))))</f>
        <v/>
      </c>
      <c r="BC182" s="3" t="str">
        <f t="shared" si="26"/>
        <v/>
      </c>
      <c r="BD182" s="3" t="str">
        <f>IF($A182="","",IF((AND($A182="ADD",OR(BC182="",BC182="Local Authority"))),"17",(_xlfn.XLOOKUP(BC182,ud_sub_organisation[lookupValue],ud_sub_organisation[lookupKey],""))))</f>
        <v/>
      </c>
      <c r="BE182" s="3" t="str">
        <f t="shared" si="27"/>
        <v/>
      </c>
      <c r="BF182" s="3" t="str">
        <f>IF($A182="","",IF((AND($A182="ADD",OR(BE182="",BE182="Vested Assets"))),"12",(_xlfn.XLOOKUP(BE182,ud_work_category[lookupValue],ud_work_category[lookupKey],""))))</f>
        <v/>
      </c>
      <c r="BG182" s="7"/>
      <c r="BH182" s="2" t="str">
        <f t="shared" si="28"/>
        <v/>
      </c>
      <c r="BI182" s="2" t="str">
        <f t="shared" si="29"/>
        <v/>
      </c>
      <c r="BJ182" s="3" t="str">
        <f t="shared" si="30"/>
        <v/>
      </c>
      <c r="BK182" s="3" t="str">
        <f>IF($A182="","",IF((AND($A182="ADD",OR(BJ182="",BJ182="Excellent"))),"1",(_xlfn.XLOOKUP(BJ182,condition[lookupValue],condition[lookupKey],""))))</f>
        <v/>
      </c>
      <c r="BL182" s="8" t="str">
        <f t="shared" si="31"/>
        <v/>
      </c>
      <c r="BM182" s="9"/>
    </row>
    <row r="183" spans="2:65">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2"/>
        <v/>
      </c>
      <c r="AS183" s="3" t="str">
        <f>IF($A183="","",IF((AND($A183="ADD",OR(AR183="",AR183="Neither"))),"3",(_xlfn.XLOOKUP(AR183,ud_replacement_status[lookupValue],ud_replacement_status[lookupKey],""))))</f>
        <v/>
      </c>
      <c r="AT183" s="3" t="str">
        <f t="shared" si="23"/>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4"/>
        <v/>
      </c>
      <c r="AZ183" s="3" t="str">
        <f>IF($A183="","",IF((AND($A183="ADD",OR(AY183="",AY183="Queenstown-Lakes District Council"))),"70",(_xlfn.XLOOKUP(AY183,ud_organisation_owner[lookupValue],ud_organisation_owner[lookupKey],""))))</f>
        <v/>
      </c>
      <c r="BA183" s="3" t="str">
        <f t="shared" si="25"/>
        <v/>
      </c>
      <c r="BB183" s="3" t="str">
        <f>IF($A183="","",IF((AND($A183="ADD",OR(BA183="",BA183="Queenstown-Lakes District Council"))),"70",(_xlfn.XLOOKUP(BA183,ud_organisation_owner[lookupValue],ud_organisation_owner[lookupKey],""))))</f>
        <v/>
      </c>
      <c r="BC183" s="3" t="str">
        <f t="shared" si="26"/>
        <v/>
      </c>
      <c r="BD183" s="3" t="str">
        <f>IF($A183="","",IF((AND($A183="ADD",OR(BC183="",BC183="Local Authority"))),"17",(_xlfn.XLOOKUP(BC183,ud_sub_organisation[lookupValue],ud_sub_organisation[lookupKey],""))))</f>
        <v/>
      </c>
      <c r="BE183" s="3" t="str">
        <f t="shared" si="27"/>
        <v/>
      </c>
      <c r="BF183" s="3" t="str">
        <f>IF($A183="","",IF((AND($A183="ADD",OR(BE183="",BE183="Vested Assets"))),"12",(_xlfn.XLOOKUP(BE183,ud_work_category[lookupValue],ud_work_category[lookupKey],""))))</f>
        <v/>
      </c>
      <c r="BG183" s="7"/>
      <c r="BH183" s="2" t="str">
        <f t="shared" si="28"/>
        <v/>
      </c>
      <c r="BI183" s="2" t="str">
        <f t="shared" si="29"/>
        <v/>
      </c>
      <c r="BJ183" s="3" t="str">
        <f t="shared" si="30"/>
        <v/>
      </c>
      <c r="BK183" s="3" t="str">
        <f>IF($A183="","",IF((AND($A183="ADD",OR(BJ183="",BJ183="Excellent"))),"1",(_xlfn.XLOOKUP(BJ183,condition[lookupValue],condition[lookupKey],""))))</f>
        <v/>
      </c>
      <c r="BL183" s="8" t="str">
        <f t="shared" si="31"/>
        <v/>
      </c>
      <c r="BM183" s="9"/>
    </row>
    <row r="184" spans="2:65">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2"/>
        <v/>
      </c>
      <c r="AS184" s="3" t="str">
        <f>IF($A184="","",IF((AND($A184="ADD",OR(AR184="",AR184="Neither"))),"3",(_xlfn.XLOOKUP(AR184,ud_replacement_status[lookupValue],ud_replacement_status[lookupKey],""))))</f>
        <v/>
      </c>
      <c r="AT184" s="3" t="str">
        <f t="shared" si="23"/>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4"/>
        <v/>
      </c>
      <c r="AZ184" s="3" t="str">
        <f>IF($A184="","",IF((AND($A184="ADD",OR(AY184="",AY184="Queenstown-Lakes District Council"))),"70",(_xlfn.XLOOKUP(AY184,ud_organisation_owner[lookupValue],ud_organisation_owner[lookupKey],""))))</f>
        <v/>
      </c>
      <c r="BA184" s="3" t="str">
        <f t="shared" si="25"/>
        <v/>
      </c>
      <c r="BB184" s="3" t="str">
        <f>IF($A184="","",IF((AND($A184="ADD",OR(BA184="",BA184="Queenstown-Lakes District Council"))),"70",(_xlfn.XLOOKUP(BA184,ud_organisation_owner[lookupValue],ud_organisation_owner[lookupKey],""))))</f>
        <v/>
      </c>
      <c r="BC184" s="3" t="str">
        <f t="shared" si="26"/>
        <v/>
      </c>
      <c r="BD184" s="3" t="str">
        <f>IF($A184="","",IF((AND($A184="ADD",OR(BC184="",BC184="Local Authority"))),"17",(_xlfn.XLOOKUP(BC184,ud_sub_organisation[lookupValue],ud_sub_organisation[lookupKey],""))))</f>
        <v/>
      </c>
      <c r="BE184" s="3" t="str">
        <f t="shared" si="27"/>
        <v/>
      </c>
      <c r="BF184" s="3" t="str">
        <f>IF($A184="","",IF((AND($A184="ADD",OR(BE184="",BE184="Vested Assets"))),"12",(_xlfn.XLOOKUP(BE184,ud_work_category[lookupValue],ud_work_category[lookupKey],""))))</f>
        <v/>
      </c>
      <c r="BG184" s="7"/>
      <c r="BH184" s="2" t="str">
        <f t="shared" si="28"/>
        <v/>
      </c>
      <c r="BI184" s="2" t="str">
        <f t="shared" si="29"/>
        <v/>
      </c>
      <c r="BJ184" s="3" t="str">
        <f t="shared" si="30"/>
        <v/>
      </c>
      <c r="BK184" s="3" t="str">
        <f>IF($A184="","",IF((AND($A184="ADD",OR(BJ184="",BJ184="Excellent"))),"1",(_xlfn.XLOOKUP(BJ184,condition[lookupValue],condition[lookupKey],""))))</f>
        <v/>
      </c>
      <c r="BL184" s="8" t="str">
        <f t="shared" si="31"/>
        <v/>
      </c>
      <c r="BM184" s="9"/>
    </row>
    <row r="185" spans="2:65">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2"/>
        <v/>
      </c>
      <c r="AS185" s="3" t="str">
        <f>IF($A185="","",IF((AND($A185="ADD",OR(AR185="",AR185="Neither"))),"3",(_xlfn.XLOOKUP(AR185,ud_replacement_status[lookupValue],ud_replacement_status[lookupKey],""))))</f>
        <v/>
      </c>
      <c r="AT185" s="3" t="str">
        <f t="shared" si="23"/>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4"/>
        <v/>
      </c>
      <c r="AZ185" s="3" t="str">
        <f>IF($A185="","",IF((AND($A185="ADD",OR(AY185="",AY185="Queenstown-Lakes District Council"))),"70",(_xlfn.XLOOKUP(AY185,ud_organisation_owner[lookupValue],ud_organisation_owner[lookupKey],""))))</f>
        <v/>
      </c>
      <c r="BA185" s="3" t="str">
        <f t="shared" si="25"/>
        <v/>
      </c>
      <c r="BB185" s="3" t="str">
        <f>IF($A185="","",IF((AND($A185="ADD",OR(BA185="",BA185="Queenstown-Lakes District Council"))),"70",(_xlfn.XLOOKUP(BA185,ud_organisation_owner[lookupValue],ud_organisation_owner[lookupKey],""))))</f>
        <v/>
      </c>
      <c r="BC185" s="3" t="str">
        <f t="shared" si="26"/>
        <v/>
      </c>
      <c r="BD185" s="3" t="str">
        <f>IF($A185="","",IF((AND($A185="ADD",OR(BC185="",BC185="Local Authority"))),"17",(_xlfn.XLOOKUP(BC185,ud_sub_organisation[lookupValue],ud_sub_organisation[lookupKey],""))))</f>
        <v/>
      </c>
      <c r="BE185" s="3" t="str">
        <f t="shared" si="27"/>
        <v/>
      </c>
      <c r="BF185" s="3" t="str">
        <f>IF($A185="","",IF((AND($A185="ADD",OR(BE185="",BE185="Vested Assets"))),"12",(_xlfn.XLOOKUP(BE185,ud_work_category[lookupValue],ud_work_category[lookupKey],""))))</f>
        <v/>
      </c>
      <c r="BG185" s="7"/>
      <c r="BH185" s="2" t="str">
        <f t="shared" si="28"/>
        <v/>
      </c>
      <c r="BI185" s="2" t="str">
        <f t="shared" si="29"/>
        <v/>
      </c>
      <c r="BJ185" s="3" t="str">
        <f t="shared" si="30"/>
        <v/>
      </c>
      <c r="BK185" s="3" t="str">
        <f>IF($A185="","",IF((AND($A185="ADD",OR(BJ185="",BJ185="Excellent"))),"1",(_xlfn.XLOOKUP(BJ185,condition[lookupValue],condition[lookupKey],""))))</f>
        <v/>
      </c>
      <c r="BL185" s="8" t="str">
        <f t="shared" si="31"/>
        <v/>
      </c>
      <c r="BM185" s="9"/>
    </row>
    <row r="186" spans="2:65">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2"/>
        <v/>
      </c>
      <c r="AS186" s="3" t="str">
        <f>IF($A186="","",IF((AND($A186="ADD",OR(AR186="",AR186="Neither"))),"3",(_xlfn.XLOOKUP(AR186,ud_replacement_status[lookupValue],ud_replacement_status[lookupKey],""))))</f>
        <v/>
      </c>
      <c r="AT186" s="3" t="str">
        <f t="shared" si="23"/>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4"/>
        <v/>
      </c>
      <c r="AZ186" s="3" t="str">
        <f>IF($A186="","",IF((AND($A186="ADD",OR(AY186="",AY186="Queenstown-Lakes District Council"))),"70",(_xlfn.XLOOKUP(AY186,ud_organisation_owner[lookupValue],ud_organisation_owner[lookupKey],""))))</f>
        <v/>
      </c>
      <c r="BA186" s="3" t="str">
        <f t="shared" si="25"/>
        <v/>
      </c>
      <c r="BB186" s="3" t="str">
        <f>IF($A186="","",IF((AND($A186="ADD",OR(BA186="",BA186="Queenstown-Lakes District Council"))),"70",(_xlfn.XLOOKUP(BA186,ud_organisation_owner[lookupValue],ud_organisation_owner[lookupKey],""))))</f>
        <v/>
      </c>
      <c r="BC186" s="3" t="str">
        <f t="shared" si="26"/>
        <v/>
      </c>
      <c r="BD186" s="3" t="str">
        <f>IF($A186="","",IF((AND($A186="ADD",OR(BC186="",BC186="Local Authority"))),"17",(_xlfn.XLOOKUP(BC186,ud_sub_organisation[lookupValue],ud_sub_organisation[lookupKey],""))))</f>
        <v/>
      </c>
      <c r="BE186" s="3" t="str">
        <f t="shared" si="27"/>
        <v/>
      </c>
      <c r="BF186" s="3" t="str">
        <f>IF($A186="","",IF((AND($A186="ADD",OR(BE186="",BE186="Vested Assets"))),"12",(_xlfn.XLOOKUP(BE186,ud_work_category[lookupValue],ud_work_category[lookupKey],""))))</f>
        <v/>
      </c>
      <c r="BG186" s="7"/>
      <c r="BH186" s="2" t="str">
        <f t="shared" si="28"/>
        <v/>
      </c>
      <c r="BI186" s="2" t="str">
        <f t="shared" si="29"/>
        <v/>
      </c>
      <c r="BJ186" s="3" t="str">
        <f t="shared" si="30"/>
        <v/>
      </c>
      <c r="BK186" s="3" t="str">
        <f>IF($A186="","",IF((AND($A186="ADD",OR(BJ186="",BJ186="Excellent"))),"1",(_xlfn.XLOOKUP(BJ186,condition[lookupValue],condition[lookupKey],""))))</f>
        <v/>
      </c>
      <c r="BL186" s="8" t="str">
        <f t="shared" si="31"/>
        <v/>
      </c>
      <c r="BM186" s="9"/>
    </row>
    <row r="187" spans="2:65">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2"/>
        <v/>
      </c>
      <c r="AS187" s="3" t="str">
        <f>IF($A187="","",IF((AND($A187="ADD",OR(AR187="",AR187="Neither"))),"3",(_xlfn.XLOOKUP(AR187,ud_replacement_status[lookupValue],ud_replacement_status[lookupKey],""))))</f>
        <v/>
      </c>
      <c r="AT187" s="3" t="str">
        <f t="shared" si="23"/>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4"/>
        <v/>
      </c>
      <c r="AZ187" s="3" t="str">
        <f>IF($A187="","",IF((AND($A187="ADD",OR(AY187="",AY187="Queenstown-Lakes District Council"))),"70",(_xlfn.XLOOKUP(AY187,ud_organisation_owner[lookupValue],ud_organisation_owner[lookupKey],""))))</f>
        <v/>
      </c>
      <c r="BA187" s="3" t="str">
        <f t="shared" si="25"/>
        <v/>
      </c>
      <c r="BB187" s="3" t="str">
        <f>IF($A187="","",IF((AND($A187="ADD",OR(BA187="",BA187="Queenstown-Lakes District Council"))),"70",(_xlfn.XLOOKUP(BA187,ud_organisation_owner[lookupValue],ud_organisation_owner[lookupKey],""))))</f>
        <v/>
      </c>
      <c r="BC187" s="3" t="str">
        <f t="shared" si="26"/>
        <v/>
      </c>
      <c r="BD187" s="3" t="str">
        <f>IF($A187="","",IF((AND($A187="ADD",OR(BC187="",BC187="Local Authority"))),"17",(_xlfn.XLOOKUP(BC187,ud_sub_organisation[lookupValue],ud_sub_organisation[lookupKey],""))))</f>
        <v/>
      </c>
      <c r="BE187" s="3" t="str">
        <f t="shared" si="27"/>
        <v/>
      </c>
      <c r="BF187" s="3" t="str">
        <f>IF($A187="","",IF((AND($A187="ADD",OR(BE187="",BE187="Vested Assets"))),"12",(_xlfn.XLOOKUP(BE187,ud_work_category[lookupValue],ud_work_category[lookupKey],""))))</f>
        <v/>
      </c>
      <c r="BG187" s="7"/>
      <c r="BH187" s="2" t="str">
        <f t="shared" si="28"/>
        <v/>
      </c>
      <c r="BI187" s="2" t="str">
        <f t="shared" si="29"/>
        <v/>
      </c>
      <c r="BJ187" s="3" t="str">
        <f t="shared" si="30"/>
        <v/>
      </c>
      <c r="BK187" s="3" t="str">
        <f>IF($A187="","",IF((AND($A187="ADD",OR(BJ187="",BJ187="Excellent"))),"1",(_xlfn.XLOOKUP(BJ187,condition[lookupValue],condition[lookupKey],""))))</f>
        <v/>
      </c>
      <c r="BL187" s="8" t="str">
        <f t="shared" si="31"/>
        <v/>
      </c>
      <c r="BM187" s="9"/>
    </row>
    <row r="188" spans="2:65">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2"/>
        <v/>
      </c>
      <c r="AS188" s="3" t="str">
        <f>IF($A188="","",IF((AND($A188="ADD",OR(AR188="",AR188="Neither"))),"3",(_xlfn.XLOOKUP(AR188,ud_replacement_status[lookupValue],ud_replacement_status[lookupKey],""))))</f>
        <v/>
      </c>
      <c r="AT188" s="3" t="str">
        <f t="shared" si="23"/>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4"/>
        <v/>
      </c>
      <c r="AZ188" s="3" t="str">
        <f>IF($A188="","",IF((AND($A188="ADD",OR(AY188="",AY188="Queenstown-Lakes District Council"))),"70",(_xlfn.XLOOKUP(AY188,ud_organisation_owner[lookupValue],ud_organisation_owner[lookupKey],""))))</f>
        <v/>
      </c>
      <c r="BA188" s="3" t="str">
        <f t="shared" si="25"/>
        <v/>
      </c>
      <c r="BB188" s="3" t="str">
        <f>IF($A188="","",IF((AND($A188="ADD",OR(BA188="",BA188="Queenstown-Lakes District Council"))),"70",(_xlfn.XLOOKUP(BA188,ud_organisation_owner[lookupValue],ud_organisation_owner[lookupKey],""))))</f>
        <v/>
      </c>
      <c r="BC188" s="3" t="str">
        <f t="shared" si="26"/>
        <v/>
      </c>
      <c r="BD188" s="3" t="str">
        <f>IF($A188="","",IF((AND($A188="ADD",OR(BC188="",BC188="Local Authority"))),"17",(_xlfn.XLOOKUP(BC188,ud_sub_organisation[lookupValue],ud_sub_organisation[lookupKey],""))))</f>
        <v/>
      </c>
      <c r="BE188" s="3" t="str">
        <f t="shared" si="27"/>
        <v/>
      </c>
      <c r="BF188" s="3" t="str">
        <f>IF($A188="","",IF((AND($A188="ADD",OR(BE188="",BE188="Vested Assets"))),"12",(_xlfn.XLOOKUP(BE188,ud_work_category[lookupValue],ud_work_category[lookupKey],""))))</f>
        <v/>
      </c>
      <c r="BG188" s="7"/>
      <c r="BH188" s="2" t="str">
        <f t="shared" si="28"/>
        <v/>
      </c>
      <c r="BI188" s="2" t="str">
        <f t="shared" si="29"/>
        <v/>
      </c>
      <c r="BJ188" s="3" t="str">
        <f t="shared" si="30"/>
        <v/>
      </c>
      <c r="BK188" s="3" t="str">
        <f>IF($A188="","",IF((AND($A188="ADD",OR(BJ188="",BJ188="Excellent"))),"1",(_xlfn.XLOOKUP(BJ188,condition[lookupValue],condition[lookupKey],""))))</f>
        <v/>
      </c>
      <c r="BL188" s="8" t="str">
        <f t="shared" si="31"/>
        <v/>
      </c>
      <c r="BM188" s="9"/>
    </row>
    <row r="189" spans="2:65">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2"/>
        <v/>
      </c>
      <c r="AS189" s="3" t="str">
        <f>IF($A189="","",IF((AND($A189="ADD",OR(AR189="",AR189="Neither"))),"3",(_xlfn.XLOOKUP(AR189,ud_replacement_status[lookupValue],ud_replacement_status[lookupKey],""))))</f>
        <v/>
      </c>
      <c r="AT189" s="3" t="str">
        <f t="shared" si="23"/>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4"/>
        <v/>
      </c>
      <c r="AZ189" s="3" t="str">
        <f>IF($A189="","",IF((AND($A189="ADD",OR(AY189="",AY189="Queenstown-Lakes District Council"))),"70",(_xlfn.XLOOKUP(AY189,ud_organisation_owner[lookupValue],ud_organisation_owner[lookupKey],""))))</f>
        <v/>
      </c>
      <c r="BA189" s="3" t="str">
        <f t="shared" si="25"/>
        <v/>
      </c>
      <c r="BB189" s="3" t="str">
        <f>IF($A189="","",IF((AND($A189="ADD",OR(BA189="",BA189="Queenstown-Lakes District Council"))),"70",(_xlfn.XLOOKUP(BA189,ud_organisation_owner[lookupValue],ud_organisation_owner[lookupKey],""))))</f>
        <v/>
      </c>
      <c r="BC189" s="3" t="str">
        <f t="shared" si="26"/>
        <v/>
      </c>
      <c r="BD189" s="3" t="str">
        <f>IF($A189="","",IF((AND($A189="ADD",OR(BC189="",BC189="Local Authority"))),"17",(_xlfn.XLOOKUP(BC189,ud_sub_organisation[lookupValue],ud_sub_organisation[lookupKey],""))))</f>
        <v/>
      </c>
      <c r="BE189" s="3" t="str">
        <f t="shared" si="27"/>
        <v/>
      </c>
      <c r="BF189" s="3" t="str">
        <f>IF($A189="","",IF((AND($A189="ADD",OR(BE189="",BE189="Vested Assets"))),"12",(_xlfn.XLOOKUP(BE189,ud_work_category[lookupValue],ud_work_category[lookupKey],""))))</f>
        <v/>
      </c>
      <c r="BG189" s="7"/>
      <c r="BH189" s="2" t="str">
        <f t="shared" si="28"/>
        <v/>
      </c>
      <c r="BI189" s="2" t="str">
        <f t="shared" si="29"/>
        <v/>
      </c>
      <c r="BJ189" s="3" t="str">
        <f t="shared" si="30"/>
        <v/>
      </c>
      <c r="BK189" s="3" t="str">
        <f>IF($A189="","",IF((AND($A189="ADD",OR(BJ189="",BJ189="Excellent"))),"1",(_xlfn.XLOOKUP(BJ189,condition[lookupValue],condition[lookupKey],""))))</f>
        <v/>
      </c>
      <c r="BL189" s="8" t="str">
        <f t="shared" si="31"/>
        <v/>
      </c>
      <c r="BM189" s="9"/>
    </row>
    <row r="190" spans="2:65">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2"/>
        <v/>
      </c>
      <c r="AS190" s="3" t="str">
        <f>IF($A190="","",IF((AND($A190="ADD",OR(AR190="",AR190="Neither"))),"3",(_xlfn.XLOOKUP(AR190,ud_replacement_status[lookupValue],ud_replacement_status[lookupKey],""))))</f>
        <v/>
      </c>
      <c r="AT190" s="3" t="str">
        <f t="shared" si="23"/>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4"/>
        <v/>
      </c>
      <c r="AZ190" s="3" t="str">
        <f>IF($A190="","",IF((AND($A190="ADD",OR(AY190="",AY190="Queenstown-Lakes District Council"))),"70",(_xlfn.XLOOKUP(AY190,ud_organisation_owner[lookupValue],ud_organisation_owner[lookupKey],""))))</f>
        <v/>
      </c>
      <c r="BA190" s="3" t="str">
        <f t="shared" si="25"/>
        <v/>
      </c>
      <c r="BB190" s="3" t="str">
        <f>IF($A190="","",IF((AND($A190="ADD",OR(BA190="",BA190="Queenstown-Lakes District Council"))),"70",(_xlfn.XLOOKUP(BA190,ud_organisation_owner[lookupValue],ud_organisation_owner[lookupKey],""))))</f>
        <v/>
      </c>
      <c r="BC190" s="3" t="str">
        <f t="shared" si="26"/>
        <v/>
      </c>
      <c r="BD190" s="3" t="str">
        <f>IF($A190="","",IF((AND($A190="ADD",OR(BC190="",BC190="Local Authority"))),"17",(_xlfn.XLOOKUP(BC190,ud_sub_organisation[lookupValue],ud_sub_organisation[lookupKey],""))))</f>
        <v/>
      </c>
      <c r="BE190" s="3" t="str">
        <f t="shared" si="27"/>
        <v/>
      </c>
      <c r="BF190" s="3" t="str">
        <f>IF($A190="","",IF((AND($A190="ADD",OR(BE190="",BE190="Vested Assets"))),"12",(_xlfn.XLOOKUP(BE190,ud_work_category[lookupValue],ud_work_category[lookupKey],""))))</f>
        <v/>
      </c>
      <c r="BG190" s="7"/>
      <c r="BH190" s="2" t="str">
        <f t="shared" si="28"/>
        <v/>
      </c>
      <c r="BI190" s="2" t="str">
        <f t="shared" si="29"/>
        <v/>
      </c>
      <c r="BJ190" s="3" t="str">
        <f t="shared" si="30"/>
        <v/>
      </c>
      <c r="BK190" s="3" t="str">
        <f>IF($A190="","",IF((AND($A190="ADD",OR(BJ190="",BJ190="Excellent"))),"1",(_xlfn.XLOOKUP(BJ190,condition[lookupValue],condition[lookupKey],""))))</f>
        <v/>
      </c>
      <c r="BL190" s="8" t="str">
        <f t="shared" si="31"/>
        <v/>
      </c>
      <c r="BM190" s="9"/>
    </row>
    <row r="191" spans="2:65">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2"/>
        <v/>
      </c>
      <c r="AS191" s="3" t="str">
        <f>IF($A191="","",IF((AND($A191="ADD",OR(AR191="",AR191="Neither"))),"3",(_xlfn.XLOOKUP(AR191,ud_replacement_status[lookupValue],ud_replacement_status[lookupKey],""))))</f>
        <v/>
      </c>
      <c r="AT191" s="3" t="str">
        <f t="shared" si="23"/>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4"/>
        <v/>
      </c>
      <c r="AZ191" s="3" t="str">
        <f>IF($A191="","",IF((AND($A191="ADD",OR(AY191="",AY191="Queenstown-Lakes District Council"))),"70",(_xlfn.XLOOKUP(AY191,ud_organisation_owner[lookupValue],ud_organisation_owner[lookupKey],""))))</f>
        <v/>
      </c>
      <c r="BA191" s="3" t="str">
        <f t="shared" si="25"/>
        <v/>
      </c>
      <c r="BB191" s="3" t="str">
        <f>IF($A191="","",IF((AND($A191="ADD",OR(BA191="",BA191="Queenstown-Lakes District Council"))),"70",(_xlfn.XLOOKUP(BA191,ud_organisation_owner[lookupValue],ud_organisation_owner[lookupKey],""))))</f>
        <v/>
      </c>
      <c r="BC191" s="3" t="str">
        <f t="shared" si="26"/>
        <v/>
      </c>
      <c r="BD191" s="3" t="str">
        <f>IF($A191="","",IF((AND($A191="ADD",OR(BC191="",BC191="Local Authority"))),"17",(_xlfn.XLOOKUP(BC191,ud_sub_organisation[lookupValue],ud_sub_organisation[lookupKey],""))))</f>
        <v/>
      </c>
      <c r="BE191" s="3" t="str">
        <f t="shared" si="27"/>
        <v/>
      </c>
      <c r="BF191" s="3" t="str">
        <f>IF($A191="","",IF((AND($A191="ADD",OR(BE191="",BE191="Vested Assets"))),"12",(_xlfn.XLOOKUP(BE191,ud_work_category[lookupValue],ud_work_category[lookupKey],""))))</f>
        <v/>
      </c>
      <c r="BG191" s="7"/>
      <c r="BH191" s="2" t="str">
        <f t="shared" si="28"/>
        <v/>
      </c>
      <c r="BI191" s="2" t="str">
        <f t="shared" si="29"/>
        <v/>
      </c>
      <c r="BJ191" s="3" t="str">
        <f t="shared" si="30"/>
        <v/>
      </c>
      <c r="BK191" s="3" t="str">
        <f>IF($A191="","",IF((AND($A191="ADD",OR(BJ191="",BJ191="Excellent"))),"1",(_xlfn.XLOOKUP(BJ191,condition[lookupValue],condition[lookupKey],""))))</f>
        <v/>
      </c>
      <c r="BL191" s="8" t="str">
        <f t="shared" si="31"/>
        <v/>
      </c>
      <c r="BM191" s="9"/>
    </row>
    <row r="192" spans="2:65">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2"/>
        <v/>
      </c>
      <c r="AS192" s="3" t="str">
        <f>IF($A192="","",IF((AND($A192="ADD",OR(AR192="",AR192="Neither"))),"3",(_xlfn.XLOOKUP(AR192,ud_replacement_status[lookupValue],ud_replacement_status[lookupKey],""))))</f>
        <v/>
      </c>
      <c r="AT192" s="3" t="str">
        <f t="shared" si="23"/>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4"/>
        <v/>
      </c>
      <c r="AZ192" s="3" t="str">
        <f>IF($A192="","",IF((AND($A192="ADD",OR(AY192="",AY192="Queenstown-Lakes District Council"))),"70",(_xlfn.XLOOKUP(AY192,ud_organisation_owner[lookupValue],ud_organisation_owner[lookupKey],""))))</f>
        <v/>
      </c>
      <c r="BA192" s="3" t="str">
        <f t="shared" si="25"/>
        <v/>
      </c>
      <c r="BB192" s="3" t="str">
        <f>IF($A192="","",IF((AND($A192="ADD",OR(BA192="",BA192="Queenstown-Lakes District Council"))),"70",(_xlfn.XLOOKUP(BA192,ud_organisation_owner[lookupValue],ud_organisation_owner[lookupKey],""))))</f>
        <v/>
      </c>
      <c r="BC192" s="3" t="str">
        <f t="shared" si="26"/>
        <v/>
      </c>
      <c r="BD192" s="3" t="str">
        <f>IF($A192="","",IF((AND($A192="ADD",OR(BC192="",BC192="Local Authority"))),"17",(_xlfn.XLOOKUP(BC192,ud_sub_organisation[lookupValue],ud_sub_organisation[lookupKey],""))))</f>
        <v/>
      </c>
      <c r="BE192" s="3" t="str">
        <f t="shared" si="27"/>
        <v/>
      </c>
      <c r="BF192" s="3" t="str">
        <f>IF($A192="","",IF((AND($A192="ADD",OR(BE192="",BE192="Vested Assets"))),"12",(_xlfn.XLOOKUP(BE192,ud_work_category[lookupValue],ud_work_category[lookupKey],""))))</f>
        <v/>
      </c>
      <c r="BG192" s="7"/>
      <c r="BH192" s="2" t="str">
        <f t="shared" si="28"/>
        <v/>
      </c>
      <c r="BI192" s="2" t="str">
        <f t="shared" si="29"/>
        <v/>
      </c>
      <c r="BJ192" s="3" t="str">
        <f t="shared" si="30"/>
        <v/>
      </c>
      <c r="BK192" s="3" t="str">
        <f>IF($A192="","",IF((AND($A192="ADD",OR(BJ192="",BJ192="Excellent"))),"1",(_xlfn.XLOOKUP(BJ192,condition[lookupValue],condition[lookupKey],""))))</f>
        <v/>
      </c>
      <c r="BL192" s="8" t="str">
        <f t="shared" si="31"/>
        <v/>
      </c>
      <c r="BM192" s="9"/>
    </row>
    <row r="193" spans="2:65">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2"/>
        <v/>
      </c>
      <c r="AS193" s="3" t="str">
        <f>IF($A193="","",IF((AND($A193="ADD",OR(AR193="",AR193="Neither"))),"3",(_xlfn.XLOOKUP(AR193,ud_replacement_status[lookupValue],ud_replacement_status[lookupKey],""))))</f>
        <v/>
      </c>
      <c r="AT193" s="3" t="str">
        <f t="shared" si="23"/>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4"/>
        <v/>
      </c>
      <c r="AZ193" s="3" t="str">
        <f>IF($A193="","",IF((AND($A193="ADD",OR(AY193="",AY193="Queenstown-Lakes District Council"))),"70",(_xlfn.XLOOKUP(AY193,ud_organisation_owner[lookupValue],ud_organisation_owner[lookupKey],""))))</f>
        <v/>
      </c>
      <c r="BA193" s="3" t="str">
        <f t="shared" si="25"/>
        <v/>
      </c>
      <c r="BB193" s="3" t="str">
        <f>IF($A193="","",IF((AND($A193="ADD",OR(BA193="",BA193="Queenstown-Lakes District Council"))),"70",(_xlfn.XLOOKUP(BA193,ud_organisation_owner[lookupValue],ud_organisation_owner[lookupKey],""))))</f>
        <v/>
      </c>
      <c r="BC193" s="3" t="str">
        <f t="shared" si="26"/>
        <v/>
      </c>
      <c r="BD193" s="3" t="str">
        <f>IF($A193="","",IF((AND($A193="ADD",OR(BC193="",BC193="Local Authority"))),"17",(_xlfn.XLOOKUP(BC193,ud_sub_organisation[lookupValue],ud_sub_organisation[lookupKey],""))))</f>
        <v/>
      </c>
      <c r="BE193" s="3" t="str">
        <f t="shared" si="27"/>
        <v/>
      </c>
      <c r="BF193" s="3" t="str">
        <f>IF($A193="","",IF((AND($A193="ADD",OR(BE193="",BE193="Vested Assets"))),"12",(_xlfn.XLOOKUP(BE193,ud_work_category[lookupValue],ud_work_category[lookupKey],""))))</f>
        <v/>
      </c>
      <c r="BG193" s="7"/>
      <c r="BH193" s="2" t="str">
        <f t="shared" si="28"/>
        <v/>
      </c>
      <c r="BI193" s="2" t="str">
        <f t="shared" si="29"/>
        <v/>
      </c>
      <c r="BJ193" s="3" t="str">
        <f t="shared" si="30"/>
        <v/>
      </c>
      <c r="BK193" s="3" t="str">
        <f>IF($A193="","",IF((AND($A193="ADD",OR(BJ193="",BJ193="Excellent"))),"1",(_xlfn.XLOOKUP(BJ193,condition[lookupValue],condition[lookupKey],""))))</f>
        <v/>
      </c>
      <c r="BL193" s="8" t="str">
        <f t="shared" si="31"/>
        <v/>
      </c>
      <c r="BM193" s="9"/>
    </row>
    <row r="194" spans="2:65">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2"/>
        <v/>
      </c>
      <c r="AS194" s="3" t="str">
        <f>IF($A194="","",IF((AND($A194="ADD",OR(AR194="",AR194="Neither"))),"3",(_xlfn.XLOOKUP(AR194,ud_replacement_status[lookupValue],ud_replacement_status[lookupKey],""))))</f>
        <v/>
      </c>
      <c r="AT194" s="3" t="str">
        <f t="shared" si="23"/>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4"/>
        <v/>
      </c>
      <c r="AZ194" s="3" t="str">
        <f>IF($A194="","",IF((AND($A194="ADD",OR(AY194="",AY194="Queenstown-Lakes District Council"))),"70",(_xlfn.XLOOKUP(AY194,ud_organisation_owner[lookupValue],ud_organisation_owner[lookupKey],""))))</f>
        <v/>
      </c>
      <c r="BA194" s="3" t="str">
        <f t="shared" si="25"/>
        <v/>
      </c>
      <c r="BB194" s="3" t="str">
        <f>IF($A194="","",IF((AND($A194="ADD",OR(BA194="",BA194="Queenstown-Lakes District Council"))),"70",(_xlfn.XLOOKUP(BA194,ud_organisation_owner[lookupValue],ud_organisation_owner[lookupKey],""))))</f>
        <v/>
      </c>
      <c r="BC194" s="3" t="str">
        <f t="shared" si="26"/>
        <v/>
      </c>
      <c r="BD194" s="3" t="str">
        <f>IF($A194="","",IF((AND($A194="ADD",OR(BC194="",BC194="Local Authority"))),"17",(_xlfn.XLOOKUP(BC194,ud_sub_organisation[lookupValue],ud_sub_organisation[lookupKey],""))))</f>
        <v/>
      </c>
      <c r="BE194" s="3" t="str">
        <f t="shared" si="27"/>
        <v/>
      </c>
      <c r="BF194" s="3" t="str">
        <f>IF($A194="","",IF((AND($A194="ADD",OR(BE194="",BE194="Vested Assets"))),"12",(_xlfn.XLOOKUP(BE194,ud_work_category[lookupValue],ud_work_category[lookupKey],""))))</f>
        <v/>
      </c>
      <c r="BG194" s="7"/>
      <c r="BH194" s="2" t="str">
        <f t="shared" si="28"/>
        <v/>
      </c>
      <c r="BI194" s="2" t="str">
        <f t="shared" si="29"/>
        <v/>
      </c>
      <c r="BJ194" s="3" t="str">
        <f t="shared" si="30"/>
        <v/>
      </c>
      <c r="BK194" s="3" t="str">
        <f>IF($A194="","",IF((AND($A194="ADD",OR(BJ194="",BJ194="Excellent"))),"1",(_xlfn.XLOOKUP(BJ194,condition[lookupValue],condition[lookupKey],""))))</f>
        <v/>
      </c>
      <c r="BL194" s="8" t="str">
        <f t="shared" si="31"/>
        <v/>
      </c>
      <c r="BM194" s="9"/>
    </row>
    <row r="195" spans="2:65">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2"/>
        <v/>
      </c>
      <c r="AS195" s="3" t="str">
        <f>IF($A195="","",IF((AND($A195="ADD",OR(AR195="",AR195="Neither"))),"3",(_xlfn.XLOOKUP(AR195,ud_replacement_status[lookupValue],ud_replacement_status[lookupKey],""))))</f>
        <v/>
      </c>
      <c r="AT195" s="3" t="str">
        <f t="shared" si="23"/>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4"/>
        <v/>
      </c>
      <c r="AZ195" s="3" t="str">
        <f>IF($A195="","",IF((AND($A195="ADD",OR(AY195="",AY195="Queenstown-Lakes District Council"))),"70",(_xlfn.XLOOKUP(AY195,ud_organisation_owner[lookupValue],ud_organisation_owner[lookupKey],""))))</f>
        <v/>
      </c>
      <c r="BA195" s="3" t="str">
        <f t="shared" si="25"/>
        <v/>
      </c>
      <c r="BB195" s="3" t="str">
        <f>IF($A195="","",IF((AND($A195="ADD",OR(BA195="",BA195="Queenstown-Lakes District Council"))),"70",(_xlfn.XLOOKUP(BA195,ud_organisation_owner[lookupValue],ud_organisation_owner[lookupKey],""))))</f>
        <v/>
      </c>
      <c r="BC195" s="3" t="str">
        <f t="shared" si="26"/>
        <v/>
      </c>
      <c r="BD195" s="3" t="str">
        <f>IF($A195="","",IF((AND($A195="ADD",OR(BC195="",BC195="Local Authority"))),"17",(_xlfn.XLOOKUP(BC195,ud_sub_organisation[lookupValue],ud_sub_organisation[lookupKey],""))))</f>
        <v/>
      </c>
      <c r="BE195" s="3" t="str">
        <f t="shared" si="27"/>
        <v/>
      </c>
      <c r="BF195" s="3" t="str">
        <f>IF($A195="","",IF((AND($A195="ADD",OR(BE195="",BE195="Vested Assets"))),"12",(_xlfn.XLOOKUP(BE195,ud_work_category[lookupValue],ud_work_category[lookupKey],""))))</f>
        <v/>
      </c>
      <c r="BG195" s="7"/>
      <c r="BH195" s="2" t="str">
        <f t="shared" si="28"/>
        <v/>
      </c>
      <c r="BI195" s="2" t="str">
        <f t="shared" si="29"/>
        <v/>
      </c>
      <c r="BJ195" s="3" t="str">
        <f t="shared" si="30"/>
        <v/>
      </c>
      <c r="BK195" s="3" t="str">
        <f>IF($A195="","",IF((AND($A195="ADD",OR(BJ195="",BJ195="Excellent"))),"1",(_xlfn.XLOOKUP(BJ195,condition[lookupValue],condition[lookupKey],""))))</f>
        <v/>
      </c>
      <c r="BL195" s="8" t="str">
        <f t="shared" si="31"/>
        <v/>
      </c>
      <c r="BM195" s="9"/>
    </row>
    <row r="196" spans="2:65">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2"/>
        <v/>
      </c>
      <c r="AS196" s="3" t="str">
        <f>IF($A196="","",IF((AND($A196="ADD",OR(AR196="",AR196="Neither"))),"3",(_xlfn.XLOOKUP(AR196,ud_replacement_status[lookupValue],ud_replacement_status[lookupKey],""))))</f>
        <v/>
      </c>
      <c r="AT196" s="3" t="str">
        <f t="shared" si="23"/>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4"/>
        <v/>
      </c>
      <c r="AZ196" s="3" t="str">
        <f>IF($A196="","",IF((AND($A196="ADD",OR(AY196="",AY196="Queenstown-Lakes District Council"))),"70",(_xlfn.XLOOKUP(AY196,ud_organisation_owner[lookupValue],ud_organisation_owner[lookupKey],""))))</f>
        <v/>
      </c>
      <c r="BA196" s="3" t="str">
        <f t="shared" si="25"/>
        <v/>
      </c>
      <c r="BB196" s="3" t="str">
        <f>IF($A196="","",IF((AND($A196="ADD",OR(BA196="",BA196="Queenstown-Lakes District Council"))),"70",(_xlfn.XLOOKUP(BA196,ud_organisation_owner[lookupValue],ud_organisation_owner[lookupKey],""))))</f>
        <v/>
      </c>
      <c r="BC196" s="3" t="str">
        <f t="shared" si="26"/>
        <v/>
      </c>
      <c r="BD196" s="3" t="str">
        <f>IF($A196="","",IF((AND($A196="ADD",OR(BC196="",BC196="Local Authority"))),"17",(_xlfn.XLOOKUP(BC196,ud_sub_organisation[lookupValue],ud_sub_organisation[lookupKey],""))))</f>
        <v/>
      </c>
      <c r="BE196" s="3" t="str">
        <f t="shared" si="27"/>
        <v/>
      </c>
      <c r="BF196" s="3" t="str">
        <f>IF($A196="","",IF((AND($A196="ADD",OR(BE196="",BE196="Vested Assets"))),"12",(_xlfn.XLOOKUP(BE196,ud_work_category[lookupValue],ud_work_category[lookupKey],""))))</f>
        <v/>
      </c>
      <c r="BG196" s="7"/>
      <c r="BH196" s="2" t="str">
        <f t="shared" si="28"/>
        <v/>
      </c>
      <c r="BI196" s="2" t="str">
        <f t="shared" si="29"/>
        <v/>
      </c>
      <c r="BJ196" s="3" t="str">
        <f t="shared" si="30"/>
        <v/>
      </c>
      <c r="BK196" s="3" t="str">
        <f>IF($A196="","",IF((AND($A196="ADD",OR(BJ196="",BJ196="Excellent"))),"1",(_xlfn.XLOOKUP(BJ196,condition[lookupValue],condition[lookupKey],""))))</f>
        <v/>
      </c>
      <c r="BL196" s="8" t="str">
        <f t="shared" si="31"/>
        <v/>
      </c>
      <c r="BM196" s="9"/>
    </row>
    <row r="197" spans="2:65">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2"/>
        <v/>
      </c>
      <c r="AS197" s="3" t="str">
        <f>IF($A197="","",IF((AND($A197="ADD",OR(AR197="",AR197="Neither"))),"3",(_xlfn.XLOOKUP(AR197,ud_replacement_status[lookupValue],ud_replacement_status[lookupKey],""))))</f>
        <v/>
      </c>
      <c r="AT197" s="3" t="str">
        <f t="shared" si="23"/>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4"/>
        <v/>
      </c>
      <c r="AZ197" s="3" t="str">
        <f>IF($A197="","",IF((AND($A197="ADD",OR(AY197="",AY197="Queenstown-Lakes District Council"))),"70",(_xlfn.XLOOKUP(AY197,ud_organisation_owner[lookupValue],ud_organisation_owner[lookupKey],""))))</f>
        <v/>
      </c>
      <c r="BA197" s="3" t="str">
        <f t="shared" si="25"/>
        <v/>
      </c>
      <c r="BB197" s="3" t="str">
        <f>IF($A197="","",IF((AND($A197="ADD",OR(BA197="",BA197="Queenstown-Lakes District Council"))),"70",(_xlfn.XLOOKUP(BA197,ud_organisation_owner[lookupValue],ud_organisation_owner[lookupKey],""))))</f>
        <v/>
      </c>
      <c r="BC197" s="3" t="str">
        <f t="shared" si="26"/>
        <v/>
      </c>
      <c r="BD197" s="3" t="str">
        <f>IF($A197="","",IF((AND($A197="ADD",OR(BC197="",BC197="Local Authority"))),"17",(_xlfn.XLOOKUP(BC197,ud_sub_organisation[lookupValue],ud_sub_organisation[lookupKey],""))))</f>
        <v/>
      </c>
      <c r="BE197" s="3" t="str">
        <f t="shared" si="27"/>
        <v/>
      </c>
      <c r="BF197" s="3" t="str">
        <f>IF($A197="","",IF((AND($A197="ADD",OR(BE197="",BE197="Vested Assets"))),"12",(_xlfn.XLOOKUP(BE197,ud_work_category[lookupValue],ud_work_category[lookupKey],""))))</f>
        <v/>
      </c>
      <c r="BG197" s="7"/>
      <c r="BH197" s="2" t="str">
        <f t="shared" si="28"/>
        <v/>
      </c>
      <c r="BI197" s="2" t="str">
        <f t="shared" si="29"/>
        <v/>
      </c>
      <c r="BJ197" s="3" t="str">
        <f t="shared" si="30"/>
        <v/>
      </c>
      <c r="BK197" s="3" t="str">
        <f>IF($A197="","",IF((AND($A197="ADD",OR(BJ197="",BJ197="Excellent"))),"1",(_xlfn.XLOOKUP(BJ197,condition[lookupValue],condition[lookupKey],""))))</f>
        <v/>
      </c>
      <c r="BL197" s="8" t="str">
        <f t="shared" si="31"/>
        <v/>
      </c>
      <c r="BM197" s="9"/>
    </row>
    <row r="198" spans="2:65">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2"/>
        <v/>
      </c>
      <c r="AS198" s="3" t="str">
        <f>IF($A198="","",IF((AND($A198="ADD",OR(AR198="",AR198="Neither"))),"3",(_xlfn.XLOOKUP(AR198,ud_replacement_status[lookupValue],ud_replacement_status[lookupKey],""))))</f>
        <v/>
      </c>
      <c r="AT198" s="3" t="str">
        <f t="shared" si="23"/>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4"/>
        <v/>
      </c>
      <c r="AZ198" s="3" t="str">
        <f>IF($A198="","",IF((AND($A198="ADD",OR(AY198="",AY198="Queenstown-Lakes District Council"))),"70",(_xlfn.XLOOKUP(AY198,ud_organisation_owner[lookupValue],ud_organisation_owner[lookupKey],""))))</f>
        <v/>
      </c>
      <c r="BA198" s="3" t="str">
        <f t="shared" si="25"/>
        <v/>
      </c>
      <c r="BB198" s="3" t="str">
        <f>IF($A198="","",IF((AND($A198="ADD",OR(BA198="",BA198="Queenstown-Lakes District Council"))),"70",(_xlfn.XLOOKUP(BA198,ud_organisation_owner[lookupValue],ud_organisation_owner[lookupKey],""))))</f>
        <v/>
      </c>
      <c r="BC198" s="3" t="str">
        <f t="shared" si="26"/>
        <v/>
      </c>
      <c r="BD198" s="3" t="str">
        <f>IF($A198="","",IF((AND($A198="ADD",OR(BC198="",BC198="Local Authority"))),"17",(_xlfn.XLOOKUP(BC198,ud_sub_organisation[lookupValue],ud_sub_organisation[lookupKey],""))))</f>
        <v/>
      </c>
      <c r="BE198" s="3" t="str">
        <f t="shared" si="27"/>
        <v/>
      </c>
      <c r="BF198" s="3" t="str">
        <f>IF($A198="","",IF((AND($A198="ADD",OR(BE198="",BE198="Vested Assets"))),"12",(_xlfn.XLOOKUP(BE198,ud_work_category[lookupValue],ud_work_category[lookupKey],""))))</f>
        <v/>
      </c>
      <c r="BG198" s="7"/>
      <c r="BH198" s="2" t="str">
        <f t="shared" si="28"/>
        <v/>
      </c>
      <c r="BI198" s="2" t="str">
        <f t="shared" si="29"/>
        <v/>
      </c>
      <c r="BJ198" s="3" t="str">
        <f t="shared" si="30"/>
        <v/>
      </c>
      <c r="BK198" s="3" t="str">
        <f>IF($A198="","",IF((AND($A198="ADD",OR(BJ198="",BJ198="Excellent"))),"1",(_xlfn.XLOOKUP(BJ198,condition[lookupValue],condition[lookupKey],""))))</f>
        <v/>
      </c>
      <c r="BL198" s="8" t="str">
        <f t="shared" si="31"/>
        <v/>
      </c>
      <c r="BM198" s="9"/>
    </row>
    <row r="199" spans="2:65">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2"/>
        <v/>
      </c>
      <c r="AS199" s="3" t="str">
        <f>IF($A199="","",IF((AND($A199="ADD",OR(AR199="",AR199="Neither"))),"3",(_xlfn.XLOOKUP(AR199,ud_replacement_status[lookupValue],ud_replacement_status[lookupKey],""))))</f>
        <v/>
      </c>
      <c r="AT199" s="3" t="str">
        <f t="shared" si="23"/>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4"/>
        <v/>
      </c>
      <c r="AZ199" s="3" t="str">
        <f>IF($A199="","",IF((AND($A199="ADD",OR(AY199="",AY199="Queenstown-Lakes District Council"))),"70",(_xlfn.XLOOKUP(AY199,ud_organisation_owner[lookupValue],ud_organisation_owner[lookupKey],""))))</f>
        <v/>
      </c>
      <c r="BA199" s="3" t="str">
        <f t="shared" si="25"/>
        <v/>
      </c>
      <c r="BB199" s="3" t="str">
        <f>IF($A199="","",IF((AND($A199="ADD",OR(BA199="",BA199="Queenstown-Lakes District Council"))),"70",(_xlfn.XLOOKUP(BA199,ud_organisation_owner[lookupValue],ud_organisation_owner[lookupKey],""))))</f>
        <v/>
      </c>
      <c r="BC199" s="3" t="str">
        <f t="shared" si="26"/>
        <v/>
      </c>
      <c r="BD199" s="3" t="str">
        <f>IF($A199="","",IF((AND($A199="ADD",OR(BC199="",BC199="Local Authority"))),"17",(_xlfn.XLOOKUP(BC199,ud_sub_organisation[lookupValue],ud_sub_organisation[lookupKey],""))))</f>
        <v/>
      </c>
      <c r="BE199" s="3" t="str">
        <f t="shared" si="27"/>
        <v/>
      </c>
      <c r="BF199" s="3" t="str">
        <f>IF($A199="","",IF((AND($A199="ADD",OR(BE199="",BE199="Vested Assets"))),"12",(_xlfn.XLOOKUP(BE199,ud_work_category[lookupValue],ud_work_category[lookupKey],""))))</f>
        <v/>
      </c>
      <c r="BG199" s="7"/>
      <c r="BH199" s="2" t="str">
        <f t="shared" si="28"/>
        <v/>
      </c>
      <c r="BI199" s="2" t="str">
        <f t="shared" si="29"/>
        <v/>
      </c>
      <c r="BJ199" s="3" t="str">
        <f t="shared" si="30"/>
        <v/>
      </c>
      <c r="BK199" s="3" t="str">
        <f>IF($A199="","",IF((AND($A199="ADD",OR(BJ199="",BJ199="Excellent"))),"1",(_xlfn.XLOOKUP(BJ199,condition[lookupValue],condition[lookupKey],""))))</f>
        <v/>
      </c>
      <c r="BL199" s="8" t="str">
        <f t="shared" si="31"/>
        <v/>
      </c>
      <c r="BM199" s="9"/>
    </row>
    <row r="200" spans="2:65">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2"/>
        <v/>
      </c>
      <c r="AS200" s="3" t="str">
        <f>IF($A200="","",IF((AND($A200="ADD",OR(AR200="",AR200="Neither"))),"3",(_xlfn.XLOOKUP(AR200,ud_replacement_status[lookupValue],ud_replacement_status[lookupKey],""))))</f>
        <v/>
      </c>
      <c r="AT200" s="3" t="str">
        <f t="shared" si="23"/>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4"/>
        <v/>
      </c>
      <c r="AZ200" s="3" t="str">
        <f>IF($A200="","",IF((AND($A200="ADD",OR(AY200="",AY200="Queenstown-Lakes District Council"))),"70",(_xlfn.XLOOKUP(AY200,ud_organisation_owner[lookupValue],ud_organisation_owner[lookupKey],""))))</f>
        <v/>
      </c>
      <c r="BA200" s="3" t="str">
        <f t="shared" si="25"/>
        <v/>
      </c>
      <c r="BB200" s="3" t="str">
        <f>IF($A200="","",IF((AND($A200="ADD",OR(BA200="",BA200="Queenstown-Lakes District Council"))),"70",(_xlfn.XLOOKUP(BA200,ud_organisation_owner[lookupValue],ud_organisation_owner[lookupKey],""))))</f>
        <v/>
      </c>
      <c r="BC200" s="3" t="str">
        <f t="shared" si="26"/>
        <v/>
      </c>
      <c r="BD200" s="3" t="str">
        <f>IF($A200="","",IF((AND($A200="ADD",OR(BC200="",BC200="Local Authority"))),"17",(_xlfn.XLOOKUP(BC200,ud_sub_organisation[lookupValue],ud_sub_organisation[lookupKey],""))))</f>
        <v/>
      </c>
      <c r="BE200" s="3" t="str">
        <f t="shared" si="27"/>
        <v/>
      </c>
      <c r="BF200" s="3" t="str">
        <f>IF($A200="","",IF((AND($A200="ADD",OR(BE200="",BE200="Vested Assets"))),"12",(_xlfn.XLOOKUP(BE200,ud_work_category[lookupValue],ud_work_category[lookupKey],""))))</f>
        <v/>
      </c>
      <c r="BG200" s="7"/>
      <c r="BH200" s="2" t="str">
        <f t="shared" si="28"/>
        <v/>
      </c>
      <c r="BI200" s="2" t="str">
        <f t="shared" si="29"/>
        <v/>
      </c>
      <c r="BJ200" s="3" t="str">
        <f t="shared" si="30"/>
        <v/>
      </c>
      <c r="BK200" s="3" t="str">
        <f>IF($A200="","",IF((AND($A200="ADD",OR(BJ200="",BJ200="Excellent"))),"1",(_xlfn.XLOOKUP(BJ200,condition[lookupValue],condition[lookupKey],""))))</f>
        <v/>
      </c>
      <c r="BL200" s="8" t="str">
        <f t="shared" si="31"/>
        <v/>
      </c>
      <c r="BM200" s="9"/>
    </row>
    <row r="201" spans="2:65">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2"/>
        <v/>
      </c>
      <c r="AS201" s="3" t="str">
        <f>IF($A201="","",IF((AND($A201="ADD",OR(AR201="",AR201="Neither"))),"3",(_xlfn.XLOOKUP(AR201,ud_replacement_status[lookupValue],ud_replacement_status[lookupKey],""))))</f>
        <v/>
      </c>
      <c r="AT201" s="3" t="str">
        <f t="shared" si="23"/>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4"/>
        <v/>
      </c>
      <c r="AZ201" s="3" t="str">
        <f>IF($A201="","",IF((AND($A201="ADD",OR(AY201="",AY201="Queenstown-Lakes District Council"))),"70",(_xlfn.XLOOKUP(AY201,ud_organisation_owner[lookupValue],ud_organisation_owner[lookupKey],""))))</f>
        <v/>
      </c>
      <c r="BA201" s="3" t="str">
        <f t="shared" si="25"/>
        <v/>
      </c>
      <c r="BB201" s="3" t="str">
        <f>IF($A201="","",IF((AND($A201="ADD",OR(BA201="",BA201="Queenstown-Lakes District Council"))),"70",(_xlfn.XLOOKUP(BA201,ud_organisation_owner[lookupValue],ud_organisation_owner[lookupKey],""))))</f>
        <v/>
      </c>
      <c r="BC201" s="3" t="str">
        <f t="shared" si="26"/>
        <v/>
      </c>
      <c r="BD201" s="3" t="str">
        <f>IF($A201="","",IF((AND($A201="ADD",OR(BC201="",BC201="Local Authority"))),"17",(_xlfn.XLOOKUP(BC201,ud_sub_organisation[lookupValue],ud_sub_organisation[lookupKey],""))))</f>
        <v/>
      </c>
      <c r="BE201" s="3" t="str">
        <f t="shared" si="27"/>
        <v/>
      </c>
      <c r="BF201" s="3" t="str">
        <f>IF($A201="","",IF((AND($A201="ADD",OR(BE201="",BE201="Vested Assets"))),"12",(_xlfn.XLOOKUP(BE201,ud_work_category[lookupValue],ud_work_category[lookupKey],""))))</f>
        <v/>
      </c>
      <c r="BG201" s="7"/>
      <c r="BH201" s="2" t="str">
        <f t="shared" si="28"/>
        <v/>
      </c>
      <c r="BI201" s="2" t="str">
        <f t="shared" si="29"/>
        <v/>
      </c>
      <c r="BJ201" s="3" t="str">
        <f t="shared" si="30"/>
        <v/>
      </c>
      <c r="BK201" s="3" t="str">
        <f>IF($A201="","",IF((AND($A201="ADD",OR(BJ201="",BJ201="Excellent"))),"1",(_xlfn.XLOOKUP(BJ201,condition[lookupValue],condition[lookupKey],""))))</f>
        <v/>
      </c>
      <c r="BL201" s="8" t="str">
        <f t="shared" si="31"/>
        <v/>
      </c>
      <c r="BM201" s="9"/>
    </row>
    <row r="202" spans="2:65">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2"/>
        <v/>
      </c>
      <c r="AS202" s="3" t="str">
        <f>IF($A202="","",IF((AND($A202="ADD",OR(AR202="",AR202="Neither"))),"3",(_xlfn.XLOOKUP(AR202,ud_replacement_status[lookupValue],ud_replacement_status[lookupKey],""))))</f>
        <v/>
      </c>
      <c r="AT202" s="3" t="str">
        <f t="shared" si="23"/>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4"/>
        <v/>
      </c>
      <c r="AZ202" s="3" t="str">
        <f>IF($A202="","",IF((AND($A202="ADD",OR(AY202="",AY202="Queenstown-Lakes District Council"))),"70",(_xlfn.XLOOKUP(AY202,ud_organisation_owner[lookupValue],ud_organisation_owner[lookupKey],""))))</f>
        <v/>
      </c>
      <c r="BA202" s="3" t="str">
        <f t="shared" si="25"/>
        <v/>
      </c>
      <c r="BB202" s="3" t="str">
        <f>IF($A202="","",IF((AND($A202="ADD",OR(BA202="",BA202="Queenstown-Lakes District Council"))),"70",(_xlfn.XLOOKUP(BA202,ud_organisation_owner[lookupValue],ud_organisation_owner[lookupKey],""))))</f>
        <v/>
      </c>
      <c r="BC202" s="3" t="str">
        <f t="shared" si="26"/>
        <v/>
      </c>
      <c r="BD202" s="3" t="str">
        <f>IF($A202="","",IF((AND($A202="ADD",OR(BC202="",BC202="Local Authority"))),"17",(_xlfn.XLOOKUP(BC202,ud_sub_organisation[lookupValue],ud_sub_organisation[lookupKey],""))))</f>
        <v/>
      </c>
      <c r="BE202" s="3" t="str">
        <f t="shared" si="27"/>
        <v/>
      </c>
      <c r="BF202" s="3" t="str">
        <f>IF($A202="","",IF((AND($A202="ADD",OR(BE202="",BE202="Vested Assets"))),"12",(_xlfn.XLOOKUP(BE202,ud_work_category[lookupValue],ud_work_category[lookupKey],""))))</f>
        <v/>
      </c>
      <c r="BG202" s="7"/>
      <c r="BH202" s="2" t="str">
        <f t="shared" si="28"/>
        <v/>
      </c>
      <c r="BI202" s="2" t="str">
        <f t="shared" si="29"/>
        <v/>
      </c>
      <c r="BJ202" s="3" t="str">
        <f t="shared" si="30"/>
        <v/>
      </c>
      <c r="BK202" s="3" t="str">
        <f>IF($A202="","",IF((AND($A202="ADD",OR(BJ202="",BJ202="Excellent"))),"1",(_xlfn.XLOOKUP(BJ202,condition[lookupValue],condition[lookupKey],""))))</f>
        <v/>
      </c>
      <c r="BL202" s="8" t="str">
        <f t="shared" si="31"/>
        <v/>
      </c>
      <c r="BM202" s="9"/>
    </row>
    <row r="203" spans="2:65">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2">IF($A203="ADD","Neither","")</f>
        <v/>
      </c>
      <c r="AS203" s="3" t="str">
        <f>IF($A203="","",IF((AND($A203="ADD",OR(AR203="",AR203="Neither"))),"3",(_xlfn.XLOOKUP(AR203,ud_replacement_status[lookupValue],ud_replacement_status[lookupKey],""))))</f>
        <v/>
      </c>
      <c r="AT203" s="3" t="str">
        <f t="shared" ref="AT203:AT266" si="33">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4">IF($A203="ADD","Queenstown-Lakes District Council","")</f>
        <v/>
      </c>
      <c r="AZ203" s="3" t="str">
        <f>IF($A203="","",IF((AND($A203="ADD",OR(AY203="",AY203="Queenstown-Lakes District Council"))),"70",(_xlfn.XLOOKUP(AY203,ud_organisation_owner[lookupValue],ud_organisation_owner[lookupKey],""))))</f>
        <v/>
      </c>
      <c r="BA203" s="3" t="str">
        <f t="shared" ref="BA203:BA266" si="35">IF($A203="ADD","Queenstown-Lakes District Council","")</f>
        <v/>
      </c>
      <c r="BB203" s="3" t="str">
        <f>IF($A203="","",IF((AND($A203="ADD",OR(BA203="",BA203="Queenstown-Lakes District Council"))),"70",(_xlfn.XLOOKUP(BA203,ud_organisation_owner[lookupValue],ud_organisation_owner[lookupKey],""))))</f>
        <v/>
      </c>
      <c r="BC203" s="3" t="str">
        <f t="shared" ref="BC203:BC266" si="36">IF($A203="ADD","Local Authority","")</f>
        <v/>
      </c>
      <c r="BD203" s="3" t="str">
        <f>IF($A203="","",IF((AND($A203="ADD",OR(BC203="",BC203="Local Authority"))),"17",(_xlfn.XLOOKUP(BC203,ud_sub_organisation[lookupValue],ud_sub_organisation[lookupKey],""))))</f>
        <v/>
      </c>
      <c r="BE203" s="3" t="str">
        <f t="shared" ref="BE203:BE266" si="37">IF($A203="ADD","Vested Assets","")</f>
        <v/>
      </c>
      <c r="BF203" s="3" t="str">
        <f>IF($A203="","",IF((AND($A203="ADD",OR(BE203="",BE203="Vested Assets"))),"12",(_xlfn.XLOOKUP(BE203,ud_work_category[lookupValue],ud_work_category[lookupKey],""))))</f>
        <v/>
      </c>
      <c r="BG203" s="7"/>
      <c r="BH203" s="2" t="str">
        <f t="shared" ref="BH203:BH266" si="38">IF($A203="ADD","TRUE","")</f>
        <v/>
      </c>
      <c r="BI203" s="2" t="str">
        <f t="shared" ref="BI203:BI266" si="39">IF($A203="ADD","FALSE","")</f>
        <v/>
      </c>
      <c r="BJ203" s="3" t="str">
        <f t="shared" ref="BJ203:BJ266" si="40">IF($A203="ADD","Excellent","")</f>
        <v/>
      </c>
      <c r="BK203" s="3" t="str">
        <f>IF($A203="","",IF((AND($A203="ADD",OR(BJ203="",BJ203="Excellent"))),"1",(_xlfn.XLOOKUP(BJ203,condition[lookupValue],condition[lookupKey],""))))</f>
        <v/>
      </c>
      <c r="BL203" s="8" t="str">
        <f t="shared" ref="BL203:BL266" si="41">IF(AP203&lt;&gt;"",AP203,"")</f>
        <v/>
      </c>
      <c r="BM203" s="9"/>
    </row>
    <row r="204" spans="2:65">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2"/>
        <v/>
      </c>
      <c r="AS204" s="3" t="str">
        <f>IF($A204="","",IF((AND($A204="ADD",OR(AR204="",AR204="Neither"))),"3",(_xlfn.XLOOKUP(AR204,ud_replacement_status[lookupValue],ud_replacement_status[lookupKey],""))))</f>
        <v/>
      </c>
      <c r="AT204" s="3" t="str">
        <f t="shared" si="33"/>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4"/>
        <v/>
      </c>
      <c r="AZ204" s="3" t="str">
        <f>IF($A204="","",IF((AND($A204="ADD",OR(AY204="",AY204="Queenstown-Lakes District Council"))),"70",(_xlfn.XLOOKUP(AY204,ud_organisation_owner[lookupValue],ud_organisation_owner[lookupKey],""))))</f>
        <v/>
      </c>
      <c r="BA204" s="3" t="str">
        <f t="shared" si="35"/>
        <v/>
      </c>
      <c r="BB204" s="3" t="str">
        <f>IF($A204="","",IF((AND($A204="ADD",OR(BA204="",BA204="Queenstown-Lakes District Council"))),"70",(_xlfn.XLOOKUP(BA204,ud_organisation_owner[lookupValue],ud_organisation_owner[lookupKey],""))))</f>
        <v/>
      </c>
      <c r="BC204" s="3" t="str">
        <f t="shared" si="36"/>
        <v/>
      </c>
      <c r="BD204" s="3" t="str">
        <f>IF($A204="","",IF((AND($A204="ADD",OR(BC204="",BC204="Local Authority"))),"17",(_xlfn.XLOOKUP(BC204,ud_sub_organisation[lookupValue],ud_sub_organisation[lookupKey],""))))</f>
        <v/>
      </c>
      <c r="BE204" s="3" t="str">
        <f t="shared" si="37"/>
        <v/>
      </c>
      <c r="BF204" s="3" t="str">
        <f>IF($A204="","",IF((AND($A204="ADD",OR(BE204="",BE204="Vested Assets"))),"12",(_xlfn.XLOOKUP(BE204,ud_work_category[lookupValue],ud_work_category[lookupKey],""))))</f>
        <v/>
      </c>
      <c r="BG204" s="7"/>
      <c r="BH204" s="2" t="str">
        <f t="shared" si="38"/>
        <v/>
      </c>
      <c r="BI204" s="2" t="str">
        <f t="shared" si="39"/>
        <v/>
      </c>
      <c r="BJ204" s="3" t="str">
        <f t="shared" si="40"/>
        <v/>
      </c>
      <c r="BK204" s="3" t="str">
        <f>IF($A204="","",IF((AND($A204="ADD",OR(BJ204="",BJ204="Excellent"))),"1",(_xlfn.XLOOKUP(BJ204,condition[lookupValue],condition[lookupKey],""))))</f>
        <v/>
      </c>
      <c r="BL204" s="8" t="str">
        <f t="shared" si="41"/>
        <v/>
      </c>
      <c r="BM204" s="9"/>
    </row>
    <row r="205" spans="2:65">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2"/>
        <v/>
      </c>
      <c r="AS205" s="3" t="str">
        <f>IF($A205="","",IF((AND($A205="ADD",OR(AR205="",AR205="Neither"))),"3",(_xlfn.XLOOKUP(AR205,ud_replacement_status[lookupValue],ud_replacement_status[lookupKey],""))))</f>
        <v/>
      </c>
      <c r="AT205" s="3" t="str">
        <f t="shared" si="33"/>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4"/>
        <v/>
      </c>
      <c r="AZ205" s="3" t="str">
        <f>IF($A205="","",IF((AND($A205="ADD",OR(AY205="",AY205="Queenstown-Lakes District Council"))),"70",(_xlfn.XLOOKUP(AY205,ud_organisation_owner[lookupValue],ud_organisation_owner[lookupKey],""))))</f>
        <v/>
      </c>
      <c r="BA205" s="3" t="str">
        <f t="shared" si="35"/>
        <v/>
      </c>
      <c r="BB205" s="3" t="str">
        <f>IF($A205="","",IF((AND($A205="ADD",OR(BA205="",BA205="Queenstown-Lakes District Council"))),"70",(_xlfn.XLOOKUP(BA205,ud_organisation_owner[lookupValue],ud_organisation_owner[lookupKey],""))))</f>
        <v/>
      </c>
      <c r="BC205" s="3" t="str">
        <f t="shared" si="36"/>
        <v/>
      </c>
      <c r="BD205" s="3" t="str">
        <f>IF($A205="","",IF((AND($A205="ADD",OR(BC205="",BC205="Local Authority"))),"17",(_xlfn.XLOOKUP(BC205,ud_sub_organisation[lookupValue],ud_sub_organisation[lookupKey],""))))</f>
        <v/>
      </c>
      <c r="BE205" s="3" t="str">
        <f t="shared" si="37"/>
        <v/>
      </c>
      <c r="BF205" s="3" t="str">
        <f>IF($A205="","",IF((AND($A205="ADD",OR(BE205="",BE205="Vested Assets"))),"12",(_xlfn.XLOOKUP(BE205,ud_work_category[lookupValue],ud_work_category[lookupKey],""))))</f>
        <v/>
      </c>
      <c r="BG205" s="7"/>
      <c r="BH205" s="2" t="str">
        <f t="shared" si="38"/>
        <v/>
      </c>
      <c r="BI205" s="2" t="str">
        <f t="shared" si="39"/>
        <v/>
      </c>
      <c r="BJ205" s="3" t="str">
        <f t="shared" si="40"/>
        <v/>
      </c>
      <c r="BK205" s="3" t="str">
        <f>IF($A205="","",IF((AND($A205="ADD",OR(BJ205="",BJ205="Excellent"))),"1",(_xlfn.XLOOKUP(BJ205,condition[lookupValue],condition[lookupKey],""))))</f>
        <v/>
      </c>
      <c r="BL205" s="8" t="str">
        <f t="shared" si="41"/>
        <v/>
      </c>
      <c r="BM205" s="9"/>
    </row>
    <row r="206" spans="2:65">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2"/>
        <v/>
      </c>
      <c r="AS206" s="3" t="str">
        <f>IF($A206="","",IF((AND($A206="ADD",OR(AR206="",AR206="Neither"))),"3",(_xlfn.XLOOKUP(AR206,ud_replacement_status[lookupValue],ud_replacement_status[lookupKey],""))))</f>
        <v/>
      </c>
      <c r="AT206" s="3" t="str">
        <f t="shared" si="33"/>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4"/>
        <v/>
      </c>
      <c r="AZ206" s="3" t="str">
        <f>IF($A206="","",IF((AND($A206="ADD",OR(AY206="",AY206="Queenstown-Lakes District Council"))),"70",(_xlfn.XLOOKUP(AY206,ud_organisation_owner[lookupValue],ud_organisation_owner[lookupKey],""))))</f>
        <v/>
      </c>
      <c r="BA206" s="3" t="str">
        <f t="shared" si="35"/>
        <v/>
      </c>
      <c r="BB206" s="3" t="str">
        <f>IF($A206="","",IF((AND($A206="ADD",OR(BA206="",BA206="Queenstown-Lakes District Council"))),"70",(_xlfn.XLOOKUP(BA206,ud_organisation_owner[lookupValue],ud_organisation_owner[lookupKey],""))))</f>
        <v/>
      </c>
      <c r="BC206" s="3" t="str">
        <f t="shared" si="36"/>
        <v/>
      </c>
      <c r="BD206" s="3" t="str">
        <f>IF($A206="","",IF((AND($A206="ADD",OR(BC206="",BC206="Local Authority"))),"17",(_xlfn.XLOOKUP(BC206,ud_sub_organisation[lookupValue],ud_sub_organisation[lookupKey],""))))</f>
        <v/>
      </c>
      <c r="BE206" s="3" t="str">
        <f t="shared" si="37"/>
        <v/>
      </c>
      <c r="BF206" s="3" t="str">
        <f>IF($A206="","",IF((AND($A206="ADD",OR(BE206="",BE206="Vested Assets"))),"12",(_xlfn.XLOOKUP(BE206,ud_work_category[lookupValue],ud_work_category[lookupKey],""))))</f>
        <v/>
      </c>
      <c r="BG206" s="7"/>
      <c r="BH206" s="2" t="str">
        <f t="shared" si="38"/>
        <v/>
      </c>
      <c r="BI206" s="2" t="str">
        <f t="shared" si="39"/>
        <v/>
      </c>
      <c r="BJ206" s="3" t="str">
        <f t="shared" si="40"/>
        <v/>
      </c>
      <c r="BK206" s="3" t="str">
        <f>IF($A206="","",IF((AND($A206="ADD",OR(BJ206="",BJ206="Excellent"))),"1",(_xlfn.XLOOKUP(BJ206,condition[lookupValue],condition[lookupKey],""))))</f>
        <v/>
      </c>
      <c r="BL206" s="8" t="str">
        <f t="shared" si="41"/>
        <v/>
      </c>
      <c r="BM206" s="9"/>
    </row>
    <row r="207" spans="2:65">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2"/>
        <v/>
      </c>
      <c r="AS207" s="3" t="str">
        <f>IF($A207="","",IF((AND($A207="ADD",OR(AR207="",AR207="Neither"))),"3",(_xlfn.XLOOKUP(AR207,ud_replacement_status[lookupValue],ud_replacement_status[lookupKey],""))))</f>
        <v/>
      </c>
      <c r="AT207" s="3" t="str">
        <f t="shared" si="33"/>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4"/>
        <v/>
      </c>
      <c r="AZ207" s="3" t="str">
        <f>IF($A207="","",IF((AND($A207="ADD",OR(AY207="",AY207="Queenstown-Lakes District Council"))),"70",(_xlfn.XLOOKUP(AY207,ud_organisation_owner[lookupValue],ud_organisation_owner[lookupKey],""))))</f>
        <v/>
      </c>
      <c r="BA207" s="3" t="str">
        <f t="shared" si="35"/>
        <v/>
      </c>
      <c r="BB207" s="3" t="str">
        <f>IF($A207="","",IF((AND($A207="ADD",OR(BA207="",BA207="Queenstown-Lakes District Council"))),"70",(_xlfn.XLOOKUP(BA207,ud_organisation_owner[lookupValue],ud_organisation_owner[lookupKey],""))))</f>
        <v/>
      </c>
      <c r="BC207" s="3" t="str">
        <f t="shared" si="36"/>
        <v/>
      </c>
      <c r="BD207" s="3" t="str">
        <f>IF($A207="","",IF((AND($A207="ADD",OR(BC207="",BC207="Local Authority"))),"17",(_xlfn.XLOOKUP(BC207,ud_sub_organisation[lookupValue],ud_sub_organisation[lookupKey],""))))</f>
        <v/>
      </c>
      <c r="BE207" s="3" t="str">
        <f t="shared" si="37"/>
        <v/>
      </c>
      <c r="BF207" s="3" t="str">
        <f>IF($A207="","",IF((AND($A207="ADD",OR(BE207="",BE207="Vested Assets"))),"12",(_xlfn.XLOOKUP(BE207,ud_work_category[lookupValue],ud_work_category[lookupKey],""))))</f>
        <v/>
      </c>
      <c r="BG207" s="7"/>
      <c r="BH207" s="2" t="str">
        <f t="shared" si="38"/>
        <v/>
      </c>
      <c r="BI207" s="2" t="str">
        <f t="shared" si="39"/>
        <v/>
      </c>
      <c r="BJ207" s="3" t="str">
        <f t="shared" si="40"/>
        <v/>
      </c>
      <c r="BK207" s="3" t="str">
        <f>IF($A207="","",IF((AND($A207="ADD",OR(BJ207="",BJ207="Excellent"))),"1",(_xlfn.XLOOKUP(BJ207,condition[lookupValue],condition[lookupKey],""))))</f>
        <v/>
      </c>
      <c r="BL207" s="8" t="str">
        <f t="shared" si="41"/>
        <v/>
      </c>
      <c r="BM207" s="9"/>
    </row>
    <row r="208" spans="2:65">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2"/>
        <v/>
      </c>
      <c r="AS208" s="3" t="str">
        <f>IF($A208="","",IF((AND($A208="ADD",OR(AR208="",AR208="Neither"))),"3",(_xlfn.XLOOKUP(AR208,ud_replacement_status[lookupValue],ud_replacement_status[lookupKey],""))))</f>
        <v/>
      </c>
      <c r="AT208" s="3" t="str">
        <f t="shared" si="33"/>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4"/>
        <v/>
      </c>
      <c r="AZ208" s="3" t="str">
        <f>IF($A208="","",IF((AND($A208="ADD",OR(AY208="",AY208="Queenstown-Lakes District Council"))),"70",(_xlfn.XLOOKUP(AY208,ud_organisation_owner[lookupValue],ud_organisation_owner[lookupKey],""))))</f>
        <v/>
      </c>
      <c r="BA208" s="3" t="str">
        <f t="shared" si="35"/>
        <v/>
      </c>
      <c r="BB208" s="3" t="str">
        <f>IF($A208="","",IF((AND($A208="ADD",OR(BA208="",BA208="Queenstown-Lakes District Council"))),"70",(_xlfn.XLOOKUP(BA208,ud_organisation_owner[lookupValue],ud_organisation_owner[lookupKey],""))))</f>
        <v/>
      </c>
      <c r="BC208" s="3" t="str">
        <f t="shared" si="36"/>
        <v/>
      </c>
      <c r="BD208" s="3" t="str">
        <f>IF($A208="","",IF((AND($A208="ADD",OR(BC208="",BC208="Local Authority"))),"17",(_xlfn.XLOOKUP(BC208,ud_sub_organisation[lookupValue],ud_sub_organisation[lookupKey],""))))</f>
        <v/>
      </c>
      <c r="BE208" s="3" t="str">
        <f t="shared" si="37"/>
        <v/>
      </c>
      <c r="BF208" s="3" t="str">
        <f>IF($A208="","",IF((AND($A208="ADD",OR(BE208="",BE208="Vested Assets"))),"12",(_xlfn.XLOOKUP(BE208,ud_work_category[lookupValue],ud_work_category[lookupKey],""))))</f>
        <v/>
      </c>
      <c r="BG208" s="7"/>
      <c r="BH208" s="2" t="str">
        <f t="shared" si="38"/>
        <v/>
      </c>
      <c r="BI208" s="2" t="str">
        <f t="shared" si="39"/>
        <v/>
      </c>
      <c r="BJ208" s="3" t="str">
        <f t="shared" si="40"/>
        <v/>
      </c>
      <c r="BK208" s="3" t="str">
        <f>IF($A208="","",IF((AND($A208="ADD",OR(BJ208="",BJ208="Excellent"))),"1",(_xlfn.XLOOKUP(BJ208,condition[lookupValue],condition[lookupKey],""))))</f>
        <v/>
      </c>
      <c r="BL208" s="8" t="str">
        <f t="shared" si="41"/>
        <v/>
      </c>
      <c r="BM208" s="9"/>
    </row>
    <row r="209" spans="2:65">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2"/>
        <v/>
      </c>
      <c r="AS209" s="3" t="str">
        <f>IF($A209="","",IF((AND($A209="ADD",OR(AR209="",AR209="Neither"))),"3",(_xlfn.XLOOKUP(AR209,ud_replacement_status[lookupValue],ud_replacement_status[lookupKey],""))))</f>
        <v/>
      </c>
      <c r="AT209" s="3" t="str">
        <f t="shared" si="33"/>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4"/>
        <v/>
      </c>
      <c r="AZ209" s="3" t="str">
        <f>IF($A209="","",IF((AND($A209="ADD",OR(AY209="",AY209="Queenstown-Lakes District Council"))),"70",(_xlfn.XLOOKUP(AY209,ud_organisation_owner[lookupValue],ud_organisation_owner[lookupKey],""))))</f>
        <v/>
      </c>
      <c r="BA209" s="3" t="str">
        <f t="shared" si="35"/>
        <v/>
      </c>
      <c r="BB209" s="3" t="str">
        <f>IF($A209="","",IF((AND($A209="ADD",OR(BA209="",BA209="Queenstown-Lakes District Council"))),"70",(_xlfn.XLOOKUP(BA209,ud_organisation_owner[lookupValue],ud_organisation_owner[lookupKey],""))))</f>
        <v/>
      </c>
      <c r="BC209" s="3" t="str">
        <f t="shared" si="36"/>
        <v/>
      </c>
      <c r="BD209" s="3" t="str">
        <f>IF($A209="","",IF((AND($A209="ADD",OR(BC209="",BC209="Local Authority"))),"17",(_xlfn.XLOOKUP(BC209,ud_sub_organisation[lookupValue],ud_sub_organisation[lookupKey],""))))</f>
        <v/>
      </c>
      <c r="BE209" s="3" t="str">
        <f t="shared" si="37"/>
        <v/>
      </c>
      <c r="BF209" s="3" t="str">
        <f>IF($A209="","",IF((AND($A209="ADD",OR(BE209="",BE209="Vested Assets"))),"12",(_xlfn.XLOOKUP(BE209,ud_work_category[lookupValue],ud_work_category[lookupKey],""))))</f>
        <v/>
      </c>
      <c r="BG209" s="7"/>
      <c r="BH209" s="2" t="str">
        <f t="shared" si="38"/>
        <v/>
      </c>
      <c r="BI209" s="2" t="str">
        <f t="shared" si="39"/>
        <v/>
      </c>
      <c r="BJ209" s="3" t="str">
        <f t="shared" si="40"/>
        <v/>
      </c>
      <c r="BK209" s="3" t="str">
        <f>IF($A209="","",IF((AND($A209="ADD",OR(BJ209="",BJ209="Excellent"))),"1",(_xlfn.XLOOKUP(BJ209,condition[lookupValue],condition[lookupKey],""))))</f>
        <v/>
      </c>
      <c r="BL209" s="8" t="str">
        <f t="shared" si="41"/>
        <v/>
      </c>
      <c r="BM209" s="9"/>
    </row>
    <row r="210" spans="2:65">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2"/>
        <v/>
      </c>
      <c r="AS210" s="3" t="str">
        <f>IF($A210="","",IF((AND($A210="ADD",OR(AR210="",AR210="Neither"))),"3",(_xlfn.XLOOKUP(AR210,ud_replacement_status[lookupValue],ud_replacement_status[lookupKey],""))))</f>
        <v/>
      </c>
      <c r="AT210" s="3" t="str">
        <f t="shared" si="33"/>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4"/>
        <v/>
      </c>
      <c r="AZ210" s="3" t="str">
        <f>IF($A210="","",IF((AND($A210="ADD",OR(AY210="",AY210="Queenstown-Lakes District Council"))),"70",(_xlfn.XLOOKUP(AY210,ud_organisation_owner[lookupValue],ud_organisation_owner[lookupKey],""))))</f>
        <v/>
      </c>
      <c r="BA210" s="3" t="str">
        <f t="shared" si="35"/>
        <v/>
      </c>
      <c r="BB210" s="3" t="str">
        <f>IF($A210="","",IF((AND($A210="ADD",OR(BA210="",BA210="Queenstown-Lakes District Council"))),"70",(_xlfn.XLOOKUP(BA210,ud_organisation_owner[lookupValue],ud_organisation_owner[lookupKey],""))))</f>
        <v/>
      </c>
      <c r="BC210" s="3" t="str">
        <f t="shared" si="36"/>
        <v/>
      </c>
      <c r="BD210" s="3" t="str">
        <f>IF($A210="","",IF((AND($A210="ADD",OR(BC210="",BC210="Local Authority"))),"17",(_xlfn.XLOOKUP(BC210,ud_sub_organisation[lookupValue],ud_sub_organisation[lookupKey],""))))</f>
        <v/>
      </c>
      <c r="BE210" s="3" t="str">
        <f t="shared" si="37"/>
        <v/>
      </c>
      <c r="BF210" s="3" t="str">
        <f>IF($A210="","",IF((AND($A210="ADD",OR(BE210="",BE210="Vested Assets"))),"12",(_xlfn.XLOOKUP(BE210,ud_work_category[lookupValue],ud_work_category[lookupKey],""))))</f>
        <v/>
      </c>
      <c r="BG210" s="7"/>
      <c r="BH210" s="2" t="str">
        <f t="shared" si="38"/>
        <v/>
      </c>
      <c r="BI210" s="2" t="str">
        <f t="shared" si="39"/>
        <v/>
      </c>
      <c r="BJ210" s="3" t="str">
        <f t="shared" si="40"/>
        <v/>
      </c>
      <c r="BK210" s="3" t="str">
        <f>IF($A210="","",IF((AND($A210="ADD",OR(BJ210="",BJ210="Excellent"))),"1",(_xlfn.XLOOKUP(BJ210,condition[lookupValue],condition[lookupKey],""))))</f>
        <v/>
      </c>
      <c r="BL210" s="8" t="str">
        <f t="shared" si="41"/>
        <v/>
      </c>
      <c r="BM210" s="9"/>
    </row>
    <row r="211" spans="2:65">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2"/>
        <v/>
      </c>
      <c r="AS211" s="3" t="str">
        <f>IF($A211="","",IF((AND($A211="ADD",OR(AR211="",AR211="Neither"))),"3",(_xlfn.XLOOKUP(AR211,ud_replacement_status[lookupValue],ud_replacement_status[lookupKey],""))))</f>
        <v/>
      </c>
      <c r="AT211" s="3" t="str">
        <f t="shared" si="33"/>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4"/>
        <v/>
      </c>
      <c r="AZ211" s="3" t="str">
        <f>IF($A211="","",IF((AND($A211="ADD",OR(AY211="",AY211="Queenstown-Lakes District Council"))),"70",(_xlfn.XLOOKUP(AY211,ud_organisation_owner[lookupValue],ud_organisation_owner[lookupKey],""))))</f>
        <v/>
      </c>
      <c r="BA211" s="3" t="str">
        <f t="shared" si="35"/>
        <v/>
      </c>
      <c r="BB211" s="3" t="str">
        <f>IF($A211="","",IF((AND($A211="ADD",OR(BA211="",BA211="Queenstown-Lakes District Council"))),"70",(_xlfn.XLOOKUP(BA211,ud_organisation_owner[lookupValue],ud_organisation_owner[lookupKey],""))))</f>
        <v/>
      </c>
      <c r="BC211" s="3" t="str">
        <f t="shared" si="36"/>
        <v/>
      </c>
      <c r="BD211" s="3" t="str">
        <f>IF($A211="","",IF((AND($A211="ADD",OR(BC211="",BC211="Local Authority"))),"17",(_xlfn.XLOOKUP(BC211,ud_sub_organisation[lookupValue],ud_sub_organisation[lookupKey],""))))</f>
        <v/>
      </c>
      <c r="BE211" s="3" t="str">
        <f t="shared" si="37"/>
        <v/>
      </c>
      <c r="BF211" s="3" t="str">
        <f>IF($A211="","",IF((AND($A211="ADD",OR(BE211="",BE211="Vested Assets"))),"12",(_xlfn.XLOOKUP(BE211,ud_work_category[lookupValue],ud_work_category[lookupKey],""))))</f>
        <v/>
      </c>
      <c r="BG211" s="7"/>
      <c r="BH211" s="2" t="str">
        <f t="shared" si="38"/>
        <v/>
      </c>
      <c r="BI211" s="2" t="str">
        <f t="shared" si="39"/>
        <v/>
      </c>
      <c r="BJ211" s="3" t="str">
        <f t="shared" si="40"/>
        <v/>
      </c>
      <c r="BK211" s="3" t="str">
        <f>IF($A211="","",IF((AND($A211="ADD",OR(BJ211="",BJ211="Excellent"))),"1",(_xlfn.XLOOKUP(BJ211,condition[lookupValue],condition[lookupKey],""))))</f>
        <v/>
      </c>
      <c r="BL211" s="8" t="str">
        <f t="shared" si="41"/>
        <v/>
      </c>
      <c r="BM211" s="9"/>
    </row>
    <row r="212" spans="2:65">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2"/>
        <v/>
      </c>
      <c r="AS212" s="3" t="str">
        <f>IF($A212="","",IF((AND($A212="ADD",OR(AR212="",AR212="Neither"))),"3",(_xlfn.XLOOKUP(AR212,ud_replacement_status[lookupValue],ud_replacement_status[lookupKey],""))))</f>
        <v/>
      </c>
      <c r="AT212" s="3" t="str">
        <f t="shared" si="33"/>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4"/>
        <v/>
      </c>
      <c r="AZ212" s="3" t="str">
        <f>IF($A212="","",IF((AND($A212="ADD",OR(AY212="",AY212="Queenstown-Lakes District Council"))),"70",(_xlfn.XLOOKUP(AY212,ud_organisation_owner[lookupValue],ud_organisation_owner[lookupKey],""))))</f>
        <v/>
      </c>
      <c r="BA212" s="3" t="str">
        <f t="shared" si="35"/>
        <v/>
      </c>
      <c r="BB212" s="3" t="str">
        <f>IF($A212="","",IF((AND($A212="ADD",OR(BA212="",BA212="Queenstown-Lakes District Council"))),"70",(_xlfn.XLOOKUP(BA212,ud_organisation_owner[lookupValue],ud_organisation_owner[lookupKey],""))))</f>
        <v/>
      </c>
      <c r="BC212" s="3" t="str">
        <f t="shared" si="36"/>
        <v/>
      </c>
      <c r="BD212" s="3" t="str">
        <f>IF($A212="","",IF((AND($A212="ADD",OR(BC212="",BC212="Local Authority"))),"17",(_xlfn.XLOOKUP(BC212,ud_sub_organisation[lookupValue],ud_sub_organisation[lookupKey],""))))</f>
        <v/>
      </c>
      <c r="BE212" s="3" t="str">
        <f t="shared" si="37"/>
        <v/>
      </c>
      <c r="BF212" s="3" t="str">
        <f>IF($A212="","",IF((AND($A212="ADD",OR(BE212="",BE212="Vested Assets"))),"12",(_xlfn.XLOOKUP(BE212,ud_work_category[lookupValue],ud_work_category[lookupKey],""))))</f>
        <v/>
      </c>
      <c r="BG212" s="7"/>
      <c r="BH212" s="2" t="str">
        <f t="shared" si="38"/>
        <v/>
      </c>
      <c r="BI212" s="2" t="str">
        <f t="shared" si="39"/>
        <v/>
      </c>
      <c r="BJ212" s="3" t="str">
        <f t="shared" si="40"/>
        <v/>
      </c>
      <c r="BK212" s="3" t="str">
        <f>IF($A212="","",IF((AND($A212="ADD",OR(BJ212="",BJ212="Excellent"))),"1",(_xlfn.XLOOKUP(BJ212,condition[lookupValue],condition[lookupKey],""))))</f>
        <v/>
      </c>
      <c r="BL212" s="8" t="str">
        <f t="shared" si="41"/>
        <v/>
      </c>
      <c r="BM212" s="9"/>
    </row>
    <row r="213" spans="2:65">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2"/>
        <v/>
      </c>
      <c r="AS213" s="3" t="str">
        <f>IF($A213="","",IF((AND($A213="ADD",OR(AR213="",AR213="Neither"))),"3",(_xlfn.XLOOKUP(AR213,ud_replacement_status[lookupValue],ud_replacement_status[lookupKey],""))))</f>
        <v/>
      </c>
      <c r="AT213" s="3" t="str">
        <f t="shared" si="33"/>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4"/>
        <v/>
      </c>
      <c r="AZ213" s="3" t="str">
        <f>IF($A213="","",IF((AND($A213="ADD",OR(AY213="",AY213="Queenstown-Lakes District Council"))),"70",(_xlfn.XLOOKUP(AY213,ud_organisation_owner[lookupValue],ud_organisation_owner[lookupKey],""))))</f>
        <v/>
      </c>
      <c r="BA213" s="3" t="str">
        <f t="shared" si="35"/>
        <v/>
      </c>
      <c r="BB213" s="3" t="str">
        <f>IF($A213="","",IF((AND($A213="ADD",OR(BA213="",BA213="Queenstown-Lakes District Council"))),"70",(_xlfn.XLOOKUP(BA213,ud_organisation_owner[lookupValue],ud_organisation_owner[lookupKey],""))))</f>
        <v/>
      </c>
      <c r="BC213" s="3" t="str">
        <f t="shared" si="36"/>
        <v/>
      </c>
      <c r="BD213" s="3" t="str">
        <f>IF($A213="","",IF((AND($A213="ADD",OR(BC213="",BC213="Local Authority"))),"17",(_xlfn.XLOOKUP(BC213,ud_sub_organisation[lookupValue],ud_sub_organisation[lookupKey],""))))</f>
        <v/>
      </c>
      <c r="BE213" s="3" t="str">
        <f t="shared" si="37"/>
        <v/>
      </c>
      <c r="BF213" s="3" t="str">
        <f>IF($A213="","",IF((AND($A213="ADD",OR(BE213="",BE213="Vested Assets"))),"12",(_xlfn.XLOOKUP(BE213,ud_work_category[lookupValue],ud_work_category[lookupKey],""))))</f>
        <v/>
      </c>
      <c r="BG213" s="7"/>
      <c r="BH213" s="2" t="str">
        <f t="shared" si="38"/>
        <v/>
      </c>
      <c r="BI213" s="2" t="str">
        <f t="shared" si="39"/>
        <v/>
      </c>
      <c r="BJ213" s="3" t="str">
        <f t="shared" si="40"/>
        <v/>
      </c>
      <c r="BK213" s="3" t="str">
        <f>IF($A213="","",IF((AND($A213="ADD",OR(BJ213="",BJ213="Excellent"))),"1",(_xlfn.XLOOKUP(BJ213,condition[lookupValue],condition[lookupKey],""))))</f>
        <v/>
      </c>
      <c r="BL213" s="8" t="str">
        <f t="shared" si="41"/>
        <v/>
      </c>
      <c r="BM213" s="9"/>
    </row>
    <row r="214" spans="2:65">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2"/>
        <v/>
      </c>
      <c r="AS214" s="3" t="str">
        <f>IF($A214="","",IF((AND($A214="ADD",OR(AR214="",AR214="Neither"))),"3",(_xlfn.XLOOKUP(AR214,ud_replacement_status[lookupValue],ud_replacement_status[lookupKey],""))))</f>
        <v/>
      </c>
      <c r="AT214" s="3" t="str">
        <f t="shared" si="33"/>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4"/>
        <v/>
      </c>
      <c r="AZ214" s="3" t="str">
        <f>IF($A214="","",IF((AND($A214="ADD",OR(AY214="",AY214="Queenstown-Lakes District Council"))),"70",(_xlfn.XLOOKUP(AY214,ud_organisation_owner[lookupValue],ud_organisation_owner[lookupKey],""))))</f>
        <v/>
      </c>
      <c r="BA214" s="3" t="str">
        <f t="shared" si="35"/>
        <v/>
      </c>
      <c r="BB214" s="3" t="str">
        <f>IF($A214="","",IF((AND($A214="ADD",OR(BA214="",BA214="Queenstown-Lakes District Council"))),"70",(_xlfn.XLOOKUP(BA214,ud_organisation_owner[lookupValue],ud_organisation_owner[lookupKey],""))))</f>
        <v/>
      </c>
      <c r="BC214" s="3" t="str">
        <f t="shared" si="36"/>
        <v/>
      </c>
      <c r="BD214" s="3" t="str">
        <f>IF($A214="","",IF((AND($A214="ADD",OR(BC214="",BC214="Local Authority"))),"17",(_xlfn.XLOOKUP(BC214,ud_sub_organisation[lookupValue],ud_sub_organisation[lookupKey],""))))</f>
        <v/>
      </c>
      <c r="BE214" s="3" t="str">
        <f t="shared" si="37"/>
        <v/>
      </c>
      <c r="BF214" s="3" t="str">
        <f>IF($A214="","",IF((AND($A214="ADD",OR(BE214="",BE214="Vested Assets"))),"12",(_xlfn.XLOOKUP(BE214,ud_work_category[lookupValue],ud_work_category[lookupKey],""))))</f>
        <v/>
      </c>
      <c r="BG214" s="7"/>
      <c r="BH214" s="2" t="str">
        <f t="shared" si="38"/>
        <v/>
      </c>
      <c r="BI214" s="2" t="str">
        <f t="shared" si="39"/>
        <v/>
      </c>
      <c r="BJ214" s="3" t="str">
        <f t="shared" si="40"/>
        <v/>
      </c>
      <c r="BK214" s="3" t="str">
        <f>IF($A214="","",IF((AND($A214="ADD",OR(BJ214="",BJ214="Excellent"))),"1",(_xlfn.XLOOKUP(BJ214,condition[lookupValue],condition[lookupKey],""))))</f>
        <v/>
      </c>
      <c r="BL214" s="8" t="str">
        <f t="shared" si="41"/>
        <v/>
      </c>
      <c r="BM214" s="9"/>
    </row>
    <row r="215" spans="2:65">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2"/>
        <v/>
      </c>
      <c r="AS215" s="3" t="str">
        <f>IF($A215="","",IF((AND($A215="ADD",OR(AR215="",AR215="Neither"))),"3",(_xlfn.XLOOKUP(AR215,ud_replacement_status[lookupValue],ud_replacement_status[lookupKey],""))))</f>
        <v/>
      </c>
      <c r="AT215" s="3" t="str">
        <f t="shared" si="33"/>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4"/>
        <v/>
      </c>
      <c r="AZ215" s="3" t="str">
        <f>IF($A215="","",IF((AND($A215="ADD",OR(AY215="",AY215="Queenstown-Lakes District Council"))),"70",(_xlfn.XLOOKUP(AY215,ud_organisation_owner[lookupValue],ud_organisation_owner[lookupKey],""))))</f>
        <v/>
      </c>
      <c r="BA215" s="3" t="str">
        <f t="shared" si="35"/>
        <v/>
      </c>
      <c r="BB215" s="3" t="str">
        <f>IF($A215="","",IF((AND($A215="ADD",OR(BA215="",BA215="Queenstown-Lakes District Council"))),"70",(_xlfn.XLOOKUP(BA215,ud_organisation_owner[lookupValue],ud_organisation_owner[lookupKey],""))))</f>
        <v/>
      </c>
      <c r="BC215" s="3" t="str">
        <f t="shared" si="36"/>
        <v/>
      </c>
      <c r="BD215" s="3" t="str">
        <f>IF($A215="","",IF((AND($A215="ADD",OR(BC215="",BC215="Local Authority"))),"17",(_xlfn.XLOOKUP(BC215,ud_sub_organisation[lookupValue],ud_sub_organisation[lookupKey],""))))</f>
        <v/>
      </c>
      <c r="BE215" s="3" t="str">
        <f t="shared" si="37"/>
        <v/>
      </c>
      <c r="BF215" s="3" t="str">
        <f>IF($A215="","",IF((AND($A215="ADD",OR(BE215="",BE215="Vested Assets"))),"12",(_xlfn.XLOOKUP(BE215,ud_work_category[lookupValue],ud_work_category[lookupKey],""))))</f>
        <v/>
      </c>
      <c r="BG215" s="7"/>
      <c r="BH215" s="2" t="str">
        <f t="shared" si="38"/>
        <v/>
      </c>
      <c r="BI215" s="2" t="str">
        <f t="shared" si="39"/>
        <v/>
      </c>
      <c r="BJ215" s="3" t="str">
        <f t="shared" si="40"/>
        <v/>
      </c>
      <c r="BK215" s="3" t="str">
        <f>IF($A215="","",IF((AND($A215="ADD",OR(BJ215="",BJ215="Excellent"))),"1",(_xlfn.XLOOKUP(BJ215,condition[lookupValue],condition[lookupKey],""))))</f>
        <v/>
      </c>
      <c r="BL215" s="8" t="str">
        <f t="shared" si="41"/>
        <v/>
      </c>
      <c r="BM215" s="9"/>
    </row>
    <row r="216" spans="2:65">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2"/>
        <v/>
      </c>
      <c r="AS216" s="3" t="str">
        <f>IF($A216="","",IF((AND($A216="ADD",OR(AR216="",AR216="Neither"))),"3",(_xlfn.XLOOKUP(AR216,ud_replacement_status[lookupValue],ud_replacement_status[lookupKey],""))))</f>
        <v/>
      </c>
      <c r="AT216" s="3" t="str">
        <f t="shared" si="33"/>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4"/>
        <v/>
      </c>
      <c r="AZ216" s="3" t="str">
        <f>IF($A216="","",IF((AND($A216="ADD",OR(AY216="",AY216="Queenstown-Lakes District Council"))),"70",(_xlfn.XLOOKUP(AY216,ud_organisation_owner[lookupValue],ud_organisation_owner[lookupKey],""))))</f>
        <v/>
      </c>
      <c r="BA216" s="3" t="str">
        <f t="shared" si="35"/>
        <v/>
      </c>
      <c r="BB216" s="3" t="str">
        <f>IF($A216="","",IF((AND($A216="ADD",OR(BA216="",BA216="Queenstown-Lakes District Council"))),"70",(_xlfn.XLOOKUP(BA216,ud_organisation_owner[lookupValue],ud_organisation_owner[lookupKey],""))))</f>
        <v/>
      </c>
      <c r="BC216" s="3" t="str">
        <f t="shared" si="36"/>
        <v/>
      </c>
      <c r="BD216" s="3" t="str">
        <f>IF($A216="","",IF((AND($A216="ADD",OR(BC216="",BC216="Local Authority"))),"17",(_xlfn.XLOOKUP(BC216,ud_sub_organisation[lookupValue],ud_sub_organisation[lookupKey],""))))</f>
        <v/>
      </c>
      <c r="BE216" s="3" t="str">
        <f t="shared" si="37"/>
        <v/>
      </c>
      <c r="BF216" s="3" t="str">
        <f>IF($A216="","",IF((AND($A216="ADD",OR(BE216="",BE216="Vested Assets"))),"12",(_xlfn.XLOOKUP(BE216,ud_work_category[lookupValue],ud_work_category[lookupKey],""))))</f>
        <v/>
      </c>
      <c r="BG216" s="7"/>
      <c r="BH216" s="2" t="str">
        <f t="shared" si="38"/>
        <v/>
      </c>
      <c r="BI216" s="2" t="str">
        <f t="shared" si="39"/>
        <v/>
      </c>
      <c r="BJ216" s="3" t="str">
        <f t="shared" si="40"/>
        <v/>
      </c>
      <c r="BK216" s="3" t="str">
        <f>IF($A216="","",IF((AND($A216="ADD",OR(BJ216="",BJ216="Excellent"))),"1",(_xlfn.XLOOKUP(BJ216,condition[lookupValue],condition[lookupKey],""))))</f>
        <v/>
      </c>
      <c r="BL216" s="8" t="str">
        <f t="shared" si="41"/>
        <v/>
      </c>
      <c r="BM216" s="9"/>
    </row>
    <row r="217" spans="2:65">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2"/>
        <v/>
      </c>
      <c r="AS217" s="3" t="str">
        <f>IF($A217="","",IF((AND($A217="ADD",OR(AR217="",AR217="Neither"))),"3",(_xlfn.XLOOKUP(AR217,ud_replacement_status[lookupValue],ud_replacement_status[lookupKey],""))))</f>
        <v/>
      </c>
      <c r="AT217" s="3" t="str">
        <f t="shared" si="33"/>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4"/>
        <v/>
      </c>
      <c r="AZ217" s="3" t="str">
        <f>IF($A217="","",IF((AND($A217="ADD",OR(AY217="",AY217="Queenstown-Lakes District Council"))),"70",(_xlfn.XLOOKUP(AY217,ud_organisation_owner[lookupValue],ud_organisation_owner[lookupKey],""))))</f>
        <v/>
      </c>
      <c r="BA217" s="3" t="str">
        <f t="shared" si="35"/>
        <v/>
      </c>
      <c r="BB217" s="3" t="str">
        <f>IF($A217="","",IF((AND($A217="ADD",OR(BA217="",BA217="Queenstown-Lakes District Council"))),"70",(_xlfn.XLOOKUP(BA217,ud_organisation_owner[lookupValue],ud_organisation_owner[lookupKey],""))))</f>
        <v/>
      </c>
      <c r="BC217" s="3" t="str">
        <f t="shared" si="36"/>
        <v/>
      </c>
      <c r="BD217" s="3" t="str">
        <f>IF($A217="","",IF((AND($A217="ADD",OR(BC217="",BC217="Local Authority"))),"17",(_xlfn.XLOOKUP(BC217,ud_sub_organisation[lookupValue],ud_sub_organisation[lookupKey],""))))</f>
        <v/>
      </c>
      <c r="BE217" s="3" t="str">
        <f t="shared" si="37"/>
        <v/>
      </c>
      <c r="BF217" s="3" t="str">
        <f>IF($A217="","",IF((AND($A217="ADD",OR(BE217="",BE217="Vested Assets"))),"12",(_xlfn.XLOOKUP(BE217,ud_work_category[lookupValue],ud_work_category[lookupKey],""))))</f>
        <v/>
      </c>
      <c r="BG217" s="7"/>
      <c r="BH217" s="2" t="str">
        <f t="shared" si="38"/>
        <v/>
      </c>
      <c r="BI217" s="2" t="str">
        <f t="shared" si="39"/>
        <v/>
      </c>
      <c r="BJ217" s="3" t="str">
        <f t="shared" si="40"/>
        <v/>
      </c>
      <c r="BK217" s="3" t="str">
        <f>IF($A217="","",IF((AND($A217="ADD",OR(BJ217="",BJ217="Excellent"))),"1",(_xlfn.XLOOKUP(BJ217,condition[lookupValue],condition[lookupKey],""))))</f>
        <v/>
      </c>
      <c r="BL217" s="8" t="str">
        <f t="shared" si="41"/>
        <v/>
      </c>
      <c r="BM217" s="9"/>
    </row>
    <row r="218" spans="2:65">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2"/>
        <v/>
      </c>
      <c r="AS218" s="3" t="str">
        <f>IF($A218="","",IF((AND($A218="ADD",OR(AR218="",AR218="Neither"))),"3",(_xlfn.XLOOKUP(AR218,ud_replacement_status[lookupValue],ud_replacement_status[lookupKey],""))))</f>
        <v/>
      </c>
      <c r="AT218" s="3" t="str">
        <f t="shared" si="33"/>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4"/>
        <v/>
      </c>
      <c r="AZ218" s="3" t="str">
        <f>IF($A218="","",IF((AND($A218="ADD",OR(AY218="",AY218="Queenstown-Lakes District Council"))),"70",(_xlfn.XLOOKUP(AY218,ud_organisation_owner[lookupValue],ud_organisation_owner[lookupKey],""))))</f>
        <v/>
      </c>
      <c r="BA218" s="3" t="str">
        <f t="shared" si="35"/>
        <v/>
      </c>
      <c r="BB218" s="3" t="str">
        <f>IF($A218="","",IF((AND($A218="ADD",OR(BA218="",BA218="Queenstown-Lakes District Council"))),"70",(_xlfn.XLOOKUP(BA218,ud_organisation_owner[lookupValue],ud_organisation_owner[lookupKey],""))))</f>
        <v/>
      </c>
      <c r="BC218" s="3" t="str">
        <f t="shared" si="36"/>
        <v/>
      </c>
      <c r="BD218" s="3" t="str">
        <f>IF($A218="","",IF((AND($A218="ADD",OR(BC218="",BC218="Local Authority"))),"17",(_xlfn.XLOOKUP(BC218,ud_sub_organisation[lookupValue],ud_sub_organisation[lookupKey],""))))</f>
        <v/>
      </c>
      <c r="BE218" s="3" t="str">
        <f t="shared" si="37"/>
        <v/>
      </c>
      <c r="BF218" s="3" t="str">
        <f>IF($A218="","",IF((AND($A218="ADD",OR(BE218="",BE218="Vested Assets"))),"12",(_xlfn.XLOOKUP(BE218,ud_work_category[lookupValue],ud_work_category[lookupKey],""))))</f>
        <v/>
      </c>
      <c r="BG218" s="7"/>
      <c r="BH218" s="2" t="str">
        <f t="shared" si="38"/>
        <v/>
      </c>
      <c r="BI218" s="2" t="str">
        <f t="shared" si="39"/>
        <v/>
      </c>
      <c r="BJ218" s="3" t="str">
        <f t="shared" si="40"/>
        <v/>
      </c>
      <c r="BK218" s="3" t="str">
        <f>IF($A218="","",IF((AND($A218="ADD",OR(BJ218="",BJ218="Excellent"))),"1",(_xlfn.XLOOKUP(BJ218,condition[lookupValue],condition[lookupKey],""))))</f>
        <v/>
      </c>
      <c r="BL218" s="8" t="str">
        <f t="shared" si="41"/>
        <v/>
      </c>
      <c r="BM218" s="9"/>
    </row>
    <row r="219" spans="2:65">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2"/>
        <v/>
      </c>
      <c r="AS219" s="3" t="str">
        <f>IF($A219="","",IF((AND($A219="ADD",OR(AR219="",AR219="Neither"))),"3",(_xlfn.XLOOKUP(AR219,ud_replacement_status[lookupValue],ud_replacement_status[lookupKey],""))))</f>
        <v/>
      </c>
      <c r="AT219" s="3" t="str">
        <f t="shared" si="33"/>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4"/>
        <v/>
      </c>
      <c r="AZ219" s="3" t="str">
        <f>IF($A219="","",IF((AND($A219="ADD",OR(AY219="",AY219="Queenstown-Lakes District Council"))),"70",(_xlfn.XLOOKUP(AY219,ud_organisation_owner[lookupValue],ud_organisation_owner[lookupKey],""))))</f>
        <v/>
      </c>
      <c r="BA219" s="3" t="str">
        <f t="shared" si="35"/>
        <v/>
      </c>
      <c r="BB219" s="3" t="str">
        <f>IF($A219="","",IF((AND($A219="ADD",OR(BA219="",BA219="Queenstown-Lakes District Council"))),"70",(_xlfn.XLOOKUP(BA219,ud_organisation_owner[lookupValue],ud_organisation_owner[lookupKey],""))))</f>
        <v/>
      </c>
      <c r="BC219" s="3" t="str">
        <f t="shared" si="36"/>
        <v/>
      </c>
      <c r="BD219" s="3" t="str">
        <f>IF($A219="","",IF((AND($A219="ADD",OR(BC219="",BC219="Local Authority"))),"17",(_xlfn.XLOOKUP(BC219,ud_sub_organisation[lookupValue],ud_sub_organisation[lookupKey],""))))</f>
        <v/>
      </c>
      <c r="BE219" s="3" t="str">
        <f t="shared" si="37"/>
        <v/>
      </c>
      <c r="BF219" s="3" t="str">
        <f>IF($A219="","",IF((AND($A219="ADD",OR(BE219="",BE219="Vested Assets"))),"12",(_xlfn.XLOOKUP(BE219,ud_work_category[lookupValue],ud_work_category[lookupKey],""))))</f>
        <v/>
      </c>
      <c r="BG219" s="7"/>
      <c r="BH219" s="2" t="str">
        <f t="shared" si="38"/>
        <v/>
      </c>
      <c r="BI219" s="2" t="str">
        <f t="shared" si="39"/>
        <v/>
      </c>
      <c r="BJ219" s="3" t="str">
        <f t="shared" si="40"/>
        <v/>
      </c>
      <c r="BK219" s="3" t="str">
        <f>IF($A219="","",IF((AND($A219="ADD",OR(BJ219="",BJ219="Excellent"))),"1",(_xlfn.XLOOKUP(BJ219,condition[lookupValue],condition[lookupKey],""))))</f>
        <v/>
      </c>
      <c r="BL219" s="8" t="str">
        <f t="shared" si="41"/>
        <v/>
      </c>
      <c r="BM219" s="9"/>
    </row>
    <row r="220" spans="2:65">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2"/>
        <v/>
      </c>
      <c r="AS220" s="3" t="str">
        <f>IF($A220="","",IF((AND($A220="ADD",OR(AR220="",AR220="Neither"))),"3",(_xlfn.XLOOKUP(AR220,ud_replacement_status[lookupValue],ud_replacement_status[lookupKey],""))))</f>
        <v/>
      </c>
      <c r="AT220" s="3" t="str">
        <f t="shared" si="33"/>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4"/>
        <v/>
      </c>
      <c r="AZ220" s="3" t="str">
        <f>IF($A220="","",IF((AND($A220="ADD",OR(AY220="",AY220="Queenstown-Lakes District Council"))),"70",(_xlfn.XLOOKUP(AY220,ud_organisation_owner[lookupValue],ud_organisation_owner[lookupKey],""))))</f>
        <v/>
      </c>
      <c r="BA220" s="3" t="str">
        <f t="shared" si="35"/>
        <v/>
      </c>
      <c r="BB220" s="3" t="str">
        <f>IF($A220="","",IF((AND($A220="ADD",OR(BA220="",BA220="Queenstown-Lakes District Council"))),"70",(_xlfn.XLOOKUP(BA220,ud_organisation_owner[lookupValue],ud_organisation_owner[lookupKey],""))))</f>
        <v/>
      </c>
      <c r="BC220" s="3" t="str">
        <f t="shared" si="36"/>
        <v/>
      </c>
      <c r="BD220" s="3" t="str">
        <f>IF($A220="","",IF((AND($A220="ADD",OR(BC220="",BC220="Local Authority"))),"17",(_xlfn.XLOOKUP(BC220,ud_sub_organisation[lookupValue],ud_sub_organisation[lookupKey],""))))</f>
        <v/>
      </c>
      <c r="BE220" s="3" t="str">
        <f t="shared" si="37"/>
        <v/>
      </c>
      <c r="BF220" s="3" t="str">
        <f>IF($A220="","",IF((AND($A220="ADD",OR(BE220="",BE220="Vested Assets"))),"12",(_xlfn.XLOOKUP(BE220,ud_work_category[lookupValue],ud_work_category[lookupKey],""))))</f>
        <v/>
      </c>
      <c r="BG220" s="7"/>
      <c r="BH220" s="2" t="str">
        <f t="shared" si="38"/>
        <v/>
      </c>
      <c r="BI220" s="2" t="str">
        <f t="shared" si="39"/>
        <v/>
      </c>
      <c r="BJ220" s="3" t="str">
        <f t="shared" si="40"/>
        <v/>
      </c>
      <c r="BK220" s="3" t="str">
        <f>IF($A220="","",IF((AND($A220="ADD",OR(BJ220="",BJ220="Excellent"))),"1",(_xlfn.XLOOKUP(BJ220,condition[lookupValue],condition[lookupKey],""))))</f>
        <v/>
      </c>
      <c r="BL220" s="8" t="str">
        <f t="shared" si="41"/>
        <v/>
      </c>
      <c r="BM220" s="9"/>
    </row>
    <row r="221" spans="2:65">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2"/>
        <v/>
      </c>
      <c r="AS221" s="3" t="str">
        <f>IF($A221="","",IF((AND($A221="ADD",OR(AR221="",AR221="Neither"))),"3",(_xlfn.XLOOKUP(AR221,ud_replacement_status[lookupValue],ud_replacement_status[lookupKey],""))))</f>
        <v/>
      </c>
      <c r="AT221" s="3" t="str">
        <f t="shared" si="33"/>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4"/>
        <v/>
      </c>
      <c r="AZ221" s="3" t="str">
        <f>IF($A221="","",IF((AND($A221="ADD",OR(AY221="",AY221="Queenstown-Lakes District Council"))),"70",(_xlfn.XLOOKUP(AY221,ud_organisation_owner[lookupValue],ud_organisation_owner[lookupKey],""))))</f>
        <v/>
      </c>
      <c r="BA221" s="3" t="str">
        <f t="shared" si="35"/>
        <v/>
      </c>
      <c r="BB221" s="3" t="str">
        <f>IF($A221="","",IF((AND($A221="ADD",OR(BA221="",BA221="Queenstown-Lakes District Council"))),"70",(_xlfn.XLOOKUP(BA221,ud_organisation_owner[lookupValue],ud_organisation_owner[lookupKey],""))))</f>
        <v/>
      </c>
      <c r="BC221" s="3" t="str">
        <f t="shared" si="36"/>
        <v/>
      </c>
      <c r="BD221" s="3" t="str">
        <f>IF($A221="","",IF((AND($A221="ADD",OR(BC221="",BC221="Local Authority"))),"17",(_xlfn.XLOOKUP(BC221,ud_sub_organisation[lookupValue],ud_sub_organisation[lookupKey],""))))</f>
        <v/>
      </c>
      <c r="BE221" s="3" t="str">
        <f t="shared" si="37"/>
        <v/>
      </c>
      <c r="BF221" s="3" t="str">
        <f>IF($A221="","",IF((AND($A221="ADD",OR(BE221="",BE221="Vested Assets"))),"12",(_xlfn.XLOOKUP(BE221,ud_work_category[lookupValue],ud_work_category[lookupKey],""))))</f>
        <v/>
      </c>
      <c r="BG221" s="7"/>
      <c r="BH221" s="2" t="str">
        <f t="shared" si="38"/>
        <v/>
      </c>
      <c r="BI221" s="2" t="str">
        <f t="shared" si="39"/>
        <v/>
      </c>
      <c r="BJ221" s="3" t="str">
        <f t="shared" si="40"/>
        <v/>
      </c>
      <c r="BK221" s="3" t="str">
        <f>IF($A221="","",IF((AND($A221="ADD",OR(BJ221="",BJ221="Excellent"))),"1",(_xlfn.XLOOKUP(BJ221,condition[lookupValue],condition[lookupKey],""))))</f>
        <v/>
      </c>
      <c r="BL221" s="8" t="str">
        <f t="shared" si="41"/>
        <v/>
      </c>
      <c r="BM221" s="9"/>
    </row>
    <row r="222" spans="2:65">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2"/>
        <v/>
      </c>
      <c r="AS222" s="3" t="str">
        <f>IF($A222="","",IF((AND($A222="ADD",OR(AR222="",AR222="Neither"))),"3",(_xlfn.XLOOKUP(AR222,ud_replacement_status[lookupValue],ud_replacement_status[lookupKey],""))))</f>
        <v/>
      </c>
      <c r="AT222" s="3" t="str">
        <f t="shared" si="33"/>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4"/>
        <v/>
      </c>
      <c r="AZ222" s="3" t="str">
        <f>IF($A222="","",IF((AND($A222="ADD",OR(AY222="",AY222="Queenstown-Lakes District Council"))),"70",(_xlfn.XLOOKUP(AY222,ud_organisation_owner[lookupValue],ud_organisation_owner[lookupKey],""))))</f>
        <v/>
      </c>
      <c r="BA222" s="3" t="str">
        <f t="shared" si="35"/>
        <v/>
      </c>
      <c r="BB222" s="3" t="str">
        <f>IF($A222="","",IF((AND($A222="ADD",OR(BA222="",BA222="Queenstown-Lakes District Council"))),"70",(_xlfn.XLOOKUP(BA222,ud_organisation_owner[lookupValue],ud_organisation_owner[lookupKey],""))))</f>
        <v/>
      </c>
      <c r="BC222" s="3" t="str">
        <f t="shared" si="36"/>
        <v/>
      </c>
      <c r="BD222" s="3" t="str">
        <f>IF($A222="","",IF((AND($A222="ADD",OR(BC222="",BC222="Local Authority"))),"17",(_xlfn.XLOOKUP(BC222,ud_sub_organisation[lookupValue],ud_sub_organisation[lookupKey],""))))</f>
        <v/>
      </c>
      <c r="BE222" s="3" t="str">
        <f t="shared" si="37"/>
        <v/>
      </c>
      <c r="BF222" s="3" t="str">
        <f>IF($A222="","",IF((AND($A222="ADD",OR(BE222="",BE222="Vested Assets"))),"12",(_xlfn.XLOOKUP(BE222,ud_work_category[lookupValue],ud_work_category[lookupKey],""))))</f>
        <v/>
      </c>
      <c r="BG222" s="7"/>
      <c r="BH222" s="2" t="str">
        <f t="shared" si="38"/>
        <v/>
      </c>
      <c r="BI222" s="2" t="str">
        <f t="shared" si="39"/>
        <v/>
      </c>
      <c r="BJ222" s="3" t="str">
        <f t="shared" si="40"/>
        <v/>
      </c>
      <c r="BK222" s="3" t="str">
        <f>IF($A222="","",IF((AND($A222="ADD",OR(BJ222="",BJ222="Excellent"))),"1",(_xlfn.XLOOKUP(BJ222,condition[lookupValue],condition[lookupKey],""))))</f>
        <v/>
      </c>
      <c r="BL222" s="8" t="str">
        <f t="shared" si="41"/>
        <v/>
      </c>
      <c r="BM222" s="9"/>
    </row>
    <row r="223" spans="2:65">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2"/>
        <v/>
      </c>
      <c r="AS223" s="3" t="str">
        <f>IF($A223="","",IF((AND($A223="ADD",OR(AR223="",AR223="Neither"))),"3",(_xlfn.XLOOKUP(AR223,ud_replacement_status[lookupValue],ud_replacement_status[lookupKey],""))))</f>
        <v/>
      </c>
      <c r="AT223" s="3" t="str">
        <f t="shared" si="33"/>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4"/>
        <v/>
      </c>
      <c r="AZ223" s="3" t="str">
        <f>IF($A223="","",IF((AND($A223="ADD",OR(AY223="",AY223="Queenstown-Lakes District Council"))),"70",(_xlfn.XLOOKUP(AY223,ud_organisation_owner[lookupValue],ud_organisation_owner[lookupKey],""))))</f>
        <v/>
      </c>
      <c r="BA223" s="3" t="str">
        <f t="shared" si="35"/>
        <v/>
      </c>
      <c r="BB223" s="3" t="str">
        <f>IF($A223="","",IF((AND($A223="ADD",OR(BA223="",BA223="Queenstown-Lakes District Council"))),"70",(_xlfn.XLOOKUP(BA223,ud_organisation_owner[lookupValue],ud_organisation_owner[lookupKey],""))))</f>
        <v/>
      </c>
      <c r="BC223" s="3" t="str">
        <f t="shared" si="36"/>
        <v/>
      </c>
      <c r="BD223" s="3" t="str">
        <f>IF($A223="","",IF((AND($A223="ADD",OR(BC223="",BC223="Local Authority"))),"17",(_xlfn.XLOOKUP(BC223,ud_sub_organisation[lookupValue],ud_sub_organisation[lookupKey],""))))</f>
        <v/>
      </c>
      <c r="BE223" s="3" t="str">
        <f t="shared" si="37"/>
        <v/>
      </c>
      <c r="BF223" s="3" t="str">
        <f>IF($A223="","",IF((AND($A223="ADD",OR(BE223="",BE223="Vested Assets"))),"12",(_xlfn.XLOOKUP(BE223,ud_work_category[lookupValue],ud_work_category[lookupKey],""))))</f>
        <v/>
      </c>
      <c r="BG223" s="7"/>
      <c r="BH223" s="2" t="str">
        <f t="shared" si="38"/>
        <v/>
      </c>
      <c r="BI223" s="2" t="str">
        <f t="shared" si="39"/>
        <v/>
      </c>
      <c r="BJ223" s="3" t="str">
        <f t="shared" si="40"/>
        <v/>
      </c>
      <c r="BK223" s="3" t="str">
        <f>IF($A223="","",IF((AND($A223="ADD",OR(BJ223="",BJ223="Excellent"))),"1",(_xlfn.XLOOKUP(BJ223,condition[lookupValue],condition[lookupKey],""))))</f>
        <v/>
      </c>
      <c r="BL223" s="8" t="str">
        <f t="shared" si="41"/>
        <v/>
      </c>
      <c r="BM223" s="9"/>
    </row>
    <row r="224" spans="2:65">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2"/>
        <v/>
      </c>
      <c r="AS224" s="3" t="str">
        <f>IF($A224="","",IF((AND($A224="ADD",OR(AR224="",AR224="Neither"))),"3",(_xlfn.XLOOKUP(AR224,ud_replacement_status[lookupValue],ud_replacement_status[lookupKey],""))))</f>
        <v/>
      </c>
      <c r="AT224" s="3" t="str">
        <f t="shared" si="33"/>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4"/>
        <v/>
      </c>
      <c r="AZ224" s="3" t="str">
        <f>IF($A224="","",IF((AND($A224="ADD",OR(AY224="",AY224="Queenstown-Lakes District Council"))),"70",(_xlfn.XLOOKUP(AY224,ud_organisation_owner[lookupValue],ud_organisation_owner[lookupKey],""))))</f>
        <v/>
      </c>
      <c r="BA224" s="3" t="str">
        <f t="shared" si="35"/>
        <v/>
      </c>
      <c r="BB224" s="3" t="str">
        <f>IF($A224="","",IF((AND($A224="ADD",OR(BA224="",BA224="Queenstown-Lakes District Council"))),"70",(_xlfn.XLOOKUP(BA224,ud_organisation_owner[lookupValue],ud_organisation_owner[lookupKey],""))))</f>
        <v/>
      </c>
      <c r="BC224" s="3" t="str">
        <f t="shared" si="36"/>
        <v/>
      </c>
      <c r="BD224" s="3" t="str">
        <f>IF($A224="","",IF((AND($A224="ADD",OR(BC224="",BC224="Local Authority"))),"17",(_xlfn.XLOOKUP(BC224,ud_sub_organisation[lookupValue],ud_sub_organisation[lookupKey],""))))</f>
        <v/>
      </c>
      <c r="BE224" s="3" t="str">
        <f t="shared" si="37"/>
        <v/>
      </c>
      <c r="BF224" s="3" t="str">
        <f>IF($A224="","",IF((AND($A224="ADD",OR(BE224="",BE224="Vested Assets"))),"12",(_xlfn.XLOOKUP(BE224,ud_work_category[lookupValue],ud_work_category[lookupKey],""))))</f>
        <v/>
      </c>
      <c r="BG224" s="7"/>
      <c r="BH224" s="2" t="str">
        <f t="shared" si="38"/>
        <v/>
      </c>
      <c r="BI224" s="2" t="str">
        <f t="shared" si="39"/>
        <v/>
      </c>
      <c r="BJ224" s="3" t="str">
        <f t="shared" si="40"/>
        <v/>
      </c>
      <c r="BK224" s="3" t="str">
        <f>IF($A224="","",IF((AND($A224="ADD",OR(BJ224="",BJ224="Excellent"))),"1",(_xlfn.XLOOKUP(BJ224,condition[lookupValue],condition[lookupKey],""))))</f>
        <v/>
      </c>
      <c r="BL224" s="8" t="str">
        <f t="shared" si="41"/>
        <v/>
      </c>
      <c r="BM224" s="9"/>
    </row>
    <row r="225" spans="2:65">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2"/>
        <v/>
      </c>
      <c r="AS225" s="3" t="str">
        <f>IF($A225="","",IF((AND($A225="ADD",OR(AR225="",AR225="Neither"))),"3",(_xlfn.XLOOKUP(AR225,ud_replacement_status[lookupValue],ud_replacement_status[lookupKey],""))))</f>
        <v/>
      </c>
      <c r="AT225" s="3" t="str">
        <f t="shared" si="33"/>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4"/>
        <v/>
      </c>
      <c r="AZ225" s="3" t="str">
        <f>IF($A225="","",IF((AND($A225="ADD",OR(AY225="",AY225="Queenstown-Lakes District Council"))),"70",(_xlfn.XLOOKUP(AY225,ud_organisation_owner[lookupValue],ud_organisation_owner[lookupKey],""))))</f>
        <v/>
      </c>
      <c r="BA225" s="3" t="str">
        <f t="shared" si="35"/>
        <v/>
      </c>
      <c r="BB225" s="3" t="str">
        <f>IF($A225="","",IF((AND($A225="ADD",OR(BA225="",BA225="Queenstown-Lakes District Council"))),"70",(_xlfn.XLOOKUP(BA225,ud_organisation_owner[lookupValue],ud_organisation_owner[lookupKey],""))))</f>
        <v/>
      </c>
      <c r="BC225" s="3" t="str">
        <f t="shared" si="36"/>
        <v/>
      </c>
      <c r="BD225" s="3" t="str">
        <f>IF($A225="","",IF((AND($A225="ADD",OR(BC225="",BC225="Local Authority"))),"17",(_xlfn.XLOOKUP(BC225,ud_sub_organisation[lookupValue],ud_sub_organisation[lookupKey],""))))</f>
        <v/>
      </c>
      <c r="BE225" s="3" t="str">
        <f t="shared" si="37"/>
        <v/>
      </c>
      <c r="BF225" s="3" t="str">
        <f>IF($A225="","",IF((AND($A225="ADD",OR(BE225="",BE225="Vested Assets"))),"12",(_xlfn.XLOOKUP(BE225,ud_work_category[lookupValue],ud_work_category[lookupKey],""))))</f>
        <v/>
      </c>
      <c r="BG225" s="7"/>
      <c r="BH225" s="2" t="str">
        <f t="shared" si="38"/>
        <v/>
      </c>
      <c r="BI225" s="2" t="str">
        <f t="shared" si="39"/>
        <v/>
      </c>
      <c r="BJ225" s="3" t="str">
        <f t="shared" si="40"/>
        <v/>
      </c>
      <c r="BK225" s="3" t="str">
        <f>IF($A225="","",IF((AND($A225="ADD",OR(BJ225="",BJ225="Excellent"))),"1",(_xlfn.XLOOKUP(BJ225,condition[lookupValue],condition[lookupKey],""))))</f>
        <v/>
      </c>
      <c r="BL225" s="8" t="str">
        <f t="shared" si="41"/>
        <v/>
      </c>
      <c r="BM225" s="9"/>
    </row>
    <row r="226" spans="2:65">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2"/>
        <v/>
      </c>
      <c r="AS226" s="3" t="str">
        <f>IF($A226="","",IF((AND($A226="ADD",OR(AR226="",AR226="Neither"))),"3",(_xlfn.XLOOKUP(AR226,ud_replacement_status[lookupValue],ud_replacement_status[lookupKey],""))))</f>
        <v/>
      </c>
      <c r="AT226" s="3" t="str">
        <f t="shared" si="33"/>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4"/>
        <v/>
      </c>
      <c r="AZ226" s="3" t="str">
        <f>IF($A226="","",IF((AND($A226="ADD",OR(AY226="",AY226="Queenstown-Lakes District Council"))),"70",(_xlfn.XLOOKUP(AY226,ud_organisation_owner[lookupValue],ud_organisation_owner[lookupKey],""))))</f>
        <v/>
      </c>
      <c r="BA226" s="3" t="str">
        <f t="shared" si="35"/>
        <v/>
      </c>
      <c r="BB226" s="3" t="str">
        <f>IF($A226="","",IF((AND($A226="ADD",OR(BA226="",BA226="Queenstown-Lakes District Council"))),"70",(_xlfn.XLOOKUP(BA226,ud_organisation_owner[lookupValue],ud_organisation_owner[lookupKey],""))))</f>
        <v/>
      </c>
      <c r="BC226" s="3" t="str">
        <f t="shared" si="36"/>
        <v/>
      </c>
      <c r="BD226" s="3" t="str">
        <f>IF($A226="","",IF((AND($A226="ADD",OR(BC226="",BC226="Local Authority"))),"17",(_xlfn.XLOOKUP(BC226,ud_sub_organisation[lookupValue],ud_sub_organisation[lookupKey],""))))</f>
        <v/>
      </c>
      <c r="BE226" s="3" t="str">
        <f t="shared" si="37"/>
        <v/>
      </c>
      <c r="BF226" s="3" t="str">
        <f>IF($A226="","",IF((AND($A226="ADD",OR(BE226="",BE226="Vested Assets"))),"12",(_xlfn.XLOOKUP(BE226,ud_work_category[lookupValue],ud_work_category[lookupKey],""))))</f>
        <v/>
      </c>
      <c r="BG226" s="7"/>
      <c r="BH226" s="2" t="str">
        <f t="shared" si="38"/>
        <v/>
      </c>
      <c r="BI226" s="2" t="str">
        <f t="shared" si="39"/>
        <v/>
      </c>
      <c r="BJ226" s="3" t="str">
        <f t="shared" si="40"/>
        <v/>
      </c>
      <c r="BK226" s="3" t="str">
        <f>IF($A226="","",IF((AND($A226="ADD",OR(BJ226="",BJ226="Excellent"))),"1",(_xlfn.XLOOKUP(BJ226,condition[lookupValue],condition[lookupKey],""))))</f>
        <v/>
      </c>
      <c r="BL226" s="8" t="str">
        <f t="shared" si="41"/>
        <v/>
      </c>
      <c r="BM226" s="9"/>
    </row>
    <row r="227" spans="2:65">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2"/>
        <v/>
      </c>
      <c r="AS227" s="3" t="str">
        <f>IF($A227="","",IF((AND($A227="ADD",OR(AR227="",AR227="Neither"))),"3",(_xlfn.XLOOKUP(AR227,ud_replacement_status[lookupValue],ud_replacement_status[lookupKey],""))))</f>
        <v/>
      </c>
      <c r="AT227" s="3" t="str">
        <f t="shared" si="33"/>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4"/>
        <v/>
      </c>
      <c r="AZ227" s="3" t="str">
        <f>IF($A227="","",IF((AND($A227="ADD",OR(AY227="",AY227="Queenstown-Lakes District Council"))),"70",(_xlfn.XLOOKUP(AY227,ud_organisation_owner[lookupValue],ud_organisation_owner[lookupKey],""))))</f>
        <v/>
      </c>
      <c r="BA227" s="3" t="str">
        <f t="shared" si="35"/>
        <v/>
      </c>
      <c r="BB227" s="3" t="str">
        <f>IF($A227="","",IF((AND($A227="ADD",OR(BA227="",BA227="Queenstown-Lakes District Council"))),"70",(_xlfn.XLOOKUP(BA227,ud_organisation_owner[lookupValue],ud_organisation_owner[lookupKey],""))))</f>
        <v/>
      </c>
      <c r="BC227" s="3" t="str">
        <f t="shared" si="36"/>
        <v/>
      </c>
      <c r="BD227" s="3" t="str">
        <f>IF($A227="","",IF((AND($A227="ADD",OR(BC227="",BC227="Local Authority"))),"17",(_xlfn.XLOOKUP(BC227,ud_sub_organisation[lookupValue],ud_sub_organisation[lookupKey],""))))</f>
        <v/>
      </c>
      <c r="BE227" s="3" t="str">
        <f t="shared" si="37"/>
        <v/>
      </c>
      <c r="BF227" s="3" t="str">
        <f>IF($A227="","",IF((AND($A227="ADD",OR(BE227="",BE227="Vested Assets"))),"12",(_xlfn.XLOOKUP(BE227,ud_work_category[lookupValue],ud_work_category[lookupKey],""))))</f>
        <v/>
      </c>
      <c r="BG227" s="7"/>
      <c r="BH227" s="2" t="str">
        <f t="shared" si="38"/>
        <v/>
      </c>
      <c r="BI227" s="2" t="str">
        <f t="shared" si="39"/>
        <v/>
      </c>
      <c r="BJ227" s="3" t="str">
        <f t="shared" si="40"/>
        <v/>
      </c>
      <c r="BK227" s="3" t="str">
        <f>IF($A227="","",IF((AND($A227="ADD",OR(BJ227="",BJ227="Excellent"))),"1",(_xlfn.XLOOKUP(BJ227,condition[lookupValue],condition[lookupKey],""))))</f>
        <v/>
      </c>
      <c r="BL227" s="8" t="str">
        <f t="shared" si="41"/>
        <v/>
      </c>
      <c r="BM227" s="9"/>
    </row>
    <row r="228" spans="2:65">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2"/>
        <v/>
      </c>
      <c r="AS228" s="3" t="str">
        <f>IF($A228="","",IF((AND($A228="ADD",OR(AR228="",AR228="Neither"))),"3",(_xlfn.XLOOKUP(AR228,ud_replacement_status[lookupValue],ud_replacement_status[lookupKey],""))))</f>
        <v/>
      </c>
      <c r="AT228" s="3" t="str">
        <f t="shared" si="33"/>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4"/>
        <v/>
      </c>
      <c r="AZ228" s="3" t="str">
        <f>IF($A228="","",IF((AND($A228="ADD",OR(AY228="",AY228="Queenstown-Lakes District Council"))),"70",(_xlfn.XLOOKUP(AY228,ud_organisation_owner[lookupValue],ud_organisation_owner[lookupKey],""))))</f>
        <v/>
      </c>
      <c r="BA228" s="3" t="str">
        <f t="shared" si="35"/>
        <v/>
      </c>
      <c r="BB228" s="3" t="str">
        <f>IF($A228="","",IF((AND($A228="ADD",OR(BA228="",BA228="Queenstown-Lakes District Council"))),"70",(_xlfn.XLOOKUP(BA228,ud_organisation_owner[lookupValue],ud_organisation_owner[lookupKey],""))))</f>
        <v/>
      </c>
      <c r="BC228" s="3" t="str">
        <f t="shared" si="36"/>
        <v/>
      </c>
      <c r="BD228" s="3" t="str">
        <f>IF($A228="","",IF((AND($A228="ADD",OR(BC228="",BC228="Local Authority"))),"17",(_xlfn.XLOOKUP(BC228,ud_sub_organisation[lookupValue],ud_sub_organisation[lookupKey],""))))</f>
        <v/>
      </c>
      <c r="BE228" s="3" t="str">
        <f t="shared" si="37"/>
        <v/>
      </c>
      <c r="BF228" s="3" t="str">
        <f>IF($A228="","",IF((AND($A228="ADD",OR(BE228="",BE228="Vested Assets"))),"12",(_xlfn.XLOOKUP(BE228,ud_work_category[lookupValue],ud_work_category[lookupKey],""))))</f>
        <v/>
      </c>
      <c r="BG228" s="7"/>
      <c r="BH228" s="2" t="str">
        <f t="shared" si="38"/>
        <v/>
      </c>
      <c r="BI228" s="2" t="str">
        <f t="shared" si="39"/>
        <v/>
      </c>
      <c r="BJ228" s="3" t="str">
        <f t="shared" si="40"/>
        <v/>
      </c>
      <c r="BK228" s="3" t="str">
        <f>IF($A228="","",IF((AND($A228="ADD",OR(BJ228="",BJ228="Excellent"))),"1",(_xlfn.XLOOKUP(BJ228,condition[lookupValue],condition[lookupKey],""))))</f>
        <v/>
      </c>
      <c r="BL228" s="8" t="str">
        <f t="shared" si="41"/>
        <v/>
      </c>
      <c r="BM228" s="9"/>
    </row>
    <row r="229" spans="2:65">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2"/>
        <v/>
      </c>
      <c r="AS229" s="3" t="str">
        <f>IF($A229="","",IF((AND($A229="ADD",OR(AR229="",AR229="Neither"))),"3",(_xlfn.XLOOKUP(AR229,ud_replacement_status[lookupValue],ud_replacement_status[lookupKey],""))))</f>
        <v/>
      </c>
      <c r="AT229" s="3" t="str">
        <f t="shared" si="33"/>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4"/>
        <v/>
      </c>
      <c r="AZ229" s="3" t="str">
        <f>IF($A229="","",IF((AND($A229="ADD",OR(AY229="",AY229="Queenstown-Lakes District Council"))),"70",(_xlfn.XLOOKUP(AY229,ud_organisation_owner[lookupValue],ud_organisation_owner[lookupKey],""))))</f>
        <v/>
      </c>
      <c r="BA229" s="3" t="str">
        <f t="shared" si="35"/>
        <v/>
      </c>
      <c r="BB229" s="3" t="str">
        <f>IF($A229="","",IF((AND($A229="ADD",OR(BA229="",BA229="Queenstown-Lakes District Council"))),"70",(_xlfn.XLOOKUP(BA229,ud_organisation_owner[lookupValue],ud_organisation_owner[lookupKey],""))))</f>
        <v/>
      </c>
      <c r="BC229" s="3" t="str">
        <f t="shared" si="36"/>
        <v/>
      </c>
      <c r="BD229" s="3" t="str">
        <f>IF($A229="","",IF((AND($A229="ADD",OR(BC229="",BC229="Local Authority"))),"17",(_xlfn.XLOOKUP(BC229,ud_sub_organisation[lookupValue],ud_sub_organisation[lookupKey],""))))</f>
        <v/>
      </c>
      <c r="BE229" s="3" t="str">
        <f t="shared" si="37"/>
        <v/>
      </c>
      <c r="BF229" s="3" t="str">
        <f>IF($A229="","",IF((AND($A229="ADD",OR(BE229="",BE229="Vested Assets"))),"12",(_xlfn.XLOOKUP(BE229,ud_work_category[lookupValue],ud_work_category[lookupKey],""))))</f>
        <v/>
      </c>
      <c r="BG229" s="7"/>
      <c r="BH229" s="2" t="str">
        <f t="shared" si="38"/>
        <v/>
      </c>
      <c r="BI229" s="2" t="str">
        <f t="shared" si="39"/>
        <v/>
      </c>
      <c r="BJ229" s="3" t="str">
        <f t="shared" si="40"/>
        <v/>
      </c>
      <c r="BK229" s="3" t="str">
        <f>IF($A229="","",IF((AND($A229="ADD",OR(BJ229="",BJ229="Excellent"))),"1",(_xlfn.XLOOKUP(BJ229,condition[lookupValue],condition[lookupKey],""))))</f>
        <v/>
      </c>
      <c r="BL229" s="8" t="str">
        <f t="shared" si="41"/>
        <v/>
      </c>
      <c r="BM229" s="9"/>
    </row>
    <row r="230" spans="2:65">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2"/>
        <v/>
      </c>
      <c r="AS230" s="3" t="str">
        <f>IF($A230="","",IF((AND($A230="ADD",OR(AR230="",AR230="Neither"))),"3",(_xlfn.XLOOKUP(AR230,ud_replacement_status[lookupValue],ud_replacement_status[lookupKey],""))))</f>
        <v/>
      </c>
      <c r="AT230" s="3" t="str">
        <f t="shared" si="33"/>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4"/>
        <v/>
      </c>
      <c r="AZ230" s="3" t="str">
        <f>IF($A230="","",IF((AND($A230="ADD",OR(AY230="",AY230="Queenstown-Lakes District Council"))),"70",(_xlfn.XLOOKUP(AY230,ud_organisation_owner[lookupValue],ud_organisation_owner[lookupKey],""))))</f>
        <v/>
      </c>
      <c r="BA230" s="3" t="str">
        <f t="shared" si="35"/>
        <v/>
      </c>
      <c r="BB230" s="3" t="str">
        <f>IF($A230="","",IF((AND($A230="ADD",OR(BA230="",BA230="Queenstown-Lakes District Council"))),"70",(_xlfn.XLOOKUP(BA230,ud_organisation_owner[lookupValue],ud_organisation_owner[lookupKey],""))))</f>
        <v/>
      </c>
      <c r="BC230" s="3" t="str">
        <f t="shared" si="36"/>
        <v/>
      </c>
      <c r="BD230" s="3" t="str">
        <f>IF($A230="","",IF((AND($A230="ADD",OR(BC230="",BC230="Local Authority"))),"17",(_xlfn.XLOOKUP(BC230,ud_sub_organisation[lookupValue],ud_sub_organisation[lookupKey],""))))</f>
        <v/>
      </c>
      <c r="BE230" s="3" t="str">
        <f t="shared" si="37"/>
        <v/>
      </c>
      <c r="BF230" s="3" t="str">
        <f>IF($A230="","",IF((AND($A230="ADD",OR(BE230="",BE230="Vested Assets"))),"12",(_xlfn.XLOOKUP(BE230,ud_work_category[lookupValue],ud_work_category[lookupKey],""))))</f>
        <v/>
      </c>
      <c r="BG230" s="7"/>
      <c r="BH230" s="2" t="str">
        <f t="shared" si="38"/>
        <v/>
      </c>
      <c r="BI230" s="2" t="str">
        <f t="shared" si="39"/>
        <v/>
      </c>
      <c r="BJ230" s="3" t="str">
        <f t="shared" si="40"/>
        <v/>
      </c>
      <c r="BK230" s="3" t="str">
        <f>IF($A230="","",IF((AND($A230="ADD",OR(BJ230="",BJ230="Excellent"))),"1",(_xlfn.XLOOKUP(BJ230,condition[lookupValue],condition[lookupKey],""))))</f>
        <v/>
      </c>
      <c r="BL230" s="8" t="str">
        <f t="shared" si="41"/>
        <v/>
      </c>
      <c r="BM230" s="9"/>
    </row>
    <row r="231" spans="2:65">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2"/>
        <v/>
      </c>
      <c r="AS231" s="3" t="str">
        <f>IF($A231="","",IF((AND($A231="ADD",OR(AR231="",AR231="Neither"))),"3",(_xlfn.XLOOKUP(AR231,ud_replacement_status[lookupValue],ud_replacement_status[lookupKey],""))))</f>
        <v/>
      </c>
      <c r="AT231" s="3" t="str">
        <f t="shared" si="33"/>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4"/>
        <v/>
      </c>
      <c r="AZ231" s="3" t="str">
        <f>IF($A231="","",IF((AND($A231="ADD",OR(AY231="",AY231="Queenstown-Lakes District Council"))),"70",(_xlfn.XLOOKUP(AY231,ud_organisation_owner[lookupValue],ud_organisation_owner[lookupKey],""))))</f>
        <v/>
      </c>
      <c r="BA231" s="3" t="str">
        <f t="shared" si="35"/>
        <v/>
      </c>
      <c r="BB231" s="3" t="str">
        <f>IF($A231="","",IF((AND($A231="ADD",OR(BA231="",BA231="Queenstown-Lakes District Council"))),"70",(_xlfn.XLOOKUP(BA231,ud_organisation_owner[lookupValue],ud_organisation_owner[lookupKey],""))))</f>
        <v/>
      </c>
      <c r="BC231" s="3" t="str">
        <f t="shared" si="36"/>
        <v/>
      </c>
      <c r="BD231" s="3" t="str">
        <f>IF($A231="","",IF((AND($A231="ADD",OR(BC231="",BC231="Local Authority"))),"17",(_xlfn.XLOOKUP(BC231,ud_sub_organisation[lookupValue],ud_sub_organisation[lookupKey],""))))</f>
        <v/>
      </c>
      <c r="BE231" s="3" t="str">
        <f t="shared" si="37"/>
        <v/>
      </c>
      <c r="BF231" s="3" t="str">
        <f>IF($A231="","",IF((AND($A231="ADD",OR(BE231="",BE231="Vested Assets"))),"12",(_xlfn.XLOOKUP(BE231,ud_work_category[lookupValue],ud_work_category[lookupKey],""))))</f>
        <v/>
      </c>
      <c r="BG231" s="7"/>
      <c r="BH231" s="2" t="str">
        <f t="shared" si="38"/>
        <v/>
      </c>
      <c r="BI231" s="2" t="str">
        <f t="shared" si="39"/>
        <v/>
      </c>
      <c r="BJ231" s="3" t="str">
        <f t="shared" si="40"/>
        <v/>
      </c>
      <c r="BK231" s="3" t="str">
        <f>IF($A231="","",IF((AND($A231="ADD",OR(BJ231="",BJ231="Excellent"))),"1",(_xlfn.XLOOKUP(BJ231,condition[lookupValue],condition[lookupKey],""))))</f>
        <v/>
      </c>
      <c r="BL231" s="8" t="str">
        <f t="shared" si="41"/>
        <v/>
      </c>
      <c r="BM231" s="9"/>
    </row>
    <row r="232" spans="2:65">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2"/>
        <v/>
      </c>
      <c r="AS232" s="3" t="str">
        <f>IF($A232="","",IF((AND($A232="ADD",OR(AR232="",AR232="Neither"))),"3",(_xlfn.XLOOKUP(AR232,ud_replacement_status[lookupValue],ud_replacement_status[lookupKey],""))))</f>
        <v/>
      </c>
      <c r="AT232" s="3" t="str">
        <f t="shared" si="33"/>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4"/>
        <v/>
      </c>
      <c r="AZ232" s="3" t="str">
        <f>IF($A232="","",IF((AND($A232="ADD",OR(AY232="",AY232="Queenstown-Lakes District Council"))),"70",(_xlfn.XLOOKUP(AY232,ud_organisation_owner[lookupValue],ud_organisation_owner[lookupKey],""))))</f>
        <v/>
      </c>
      <c r="BA232" s="3" t="str">
        <f t="shared" si="35"/>
        <v/>
      </c>
      <c r="BB232" s="3" t="str">
        <f>IF($A232="","",IF((AND($A232="ADD",OR(BA232="",BA232="Queenstown-Lakes District Council"))),"70",(_xlfn.XLOOKUP(BA232,ud_organisation_owner[lookupValue],ud_organisation_owner[lookupKey],""))))</f>
        <v/>
      </c>
      <c r="BC232" s="3" t="str">
        <f t="shared" si="36"/>
        <v/>
      </c>
      <c r="BD232" s="3" t="str">
        <f>IF($A232="","",IF((AND($A232="ADD",OR(BC232="",BC232="Local Authority"))),"17",(_xlfn.XLOOKUP(BC232,ud_sub_organisation[lookupValue],ud_sub_organisation[lookupKey],""))))</f>
        <v/>
      </c>
      <c r="BE232" s="3" t="str">
        <f t="shared" si="37"/>
        <v/>
      </c>
      <c r="BF232" s="3" t="str">
        <f>IF($A232="","",IF((AND($A232="ADD",OR(BE232="",BE232="Vested Assets"))),"12",(_xlfn.XLOOKUP(BE232,ud_work_category[lookupValue],ud_work_category[lookupKey],""))))</f>
        <v/>
      </c>
      <c r="BG232" s="7"/>
      <c r="BH232" s="2" t="str">
        <f t="shared" si="38"/>
        <v/>
      </c>
      <c r="BI232" s="2" t="str">
        <f t="shared" si="39"/>
        <v/>
      </c>
      <c r="BJ232" s="3" t="str">
        <f t="shared" si="40"/>
        <v/>
      </c>
      <c r="BK232" s="3" t="str">
        <f>IF($A232="","",IF((AND($A232="ADD",OR(BJ232="",BJ232="Excellent"))),"1",(_xlfn.XLOOKUP(BJ232,condition[lookupValue],condition[lookupKey],""))))</f>
        <v/>
      </c>
      <c r="BL232" s="8" t="str">
        <f t="shared" si="41"/>
        <v/>
      </c>
      <c r="BM232" s="9"/>
    </row>
    <row r="233" spans="2:65">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2"/>
        <v/>
      </c>
      <c r="AS233" s="3" t="str">
        <f>IF($A233="","",IF((AND($A233="ADD",OR(AR233="",AR233="Neither"))),"3",(_xlfn.XLOOKUP(AR233,ud_replacement_status[lookupValue],ud_replacement_status[lookupKey],""))))</f>
        <v/>
      </c>
      <c r="AT233" s="3" t="str">
        <f t="shared" si="33"/>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4"/>
        <v/>
      </c>
      <c r="AZ233" s="3" t="str">
        <f>IF($A233="","",IF((AND($A233="ADD",OR(AY233="",AY233="Queenstown-Lakes District Council"))),"70",(_xlfn.XLOOKUP(AY233,ud_organisation_owner[lookupValue],ud_organisation_owner[lookupKey],""))))</f>
        <v/>
      </c>
      <c r="BA233" s="3" t="str">
        <f t="shared" si="35"/>
        <v/>
      </c>
      <c r="BB233" s="3" t="str">
        <f>IF($A233="","",IF((AND($A233="ADD",OR(BA233="",BA233="Queenstown-Lakes District Council"))),"70",(_xlfn.XLOOKUP(BA233,ud_organisation_owner[lookupValue],ud_organisation_owner[lookupKey],""))))</f>
        <v/>
      </c>
      <c r="BC233" s="3" t="str">
        <f t="shared" si="36"/>
        <v/>
      </c>
      <c r="BD233" s="3" t="str">
        <f>IF($A233="","",IF((AND($A233="ADD",OR(BC233="",BC233="Local Authority"))),"17",(_xlfn.XLOOKUP(BC233,ud_sub_organisation[lookupValue],ud_sub_organisation[lookupKey],""))))</f>
        <v/>
      </c>
      <c r="BE233" s="3" t="str">
        <f t="shared" si="37"/>
        <v/>
      </c>
      <c r="BF233" s="3" t="str">
        <f>IF($A233="","",IF((AND($A233="ADD",OR(BE233="",BE233="Vested Assets"))),"12",(_xlfn.XLOOKUP(BE233,ud_work_category[lookupValue],ud_work_category[lookupKey],""))))</f>
        <v/>
      </c>
      <c r="BG233" s="7"/>
      <c r="BH233" s="2" t="str">
        <f t="shared" si="38"/>
        <v/>
      </c>
      <c r="BI233" s="2" t="str">
        <f t="shared" si="39"/>
        <v/>
      </c>
      <c r="BJ233" s="3" t="str">
        <f t="shared" si="40"/>
        <v/>
      </c>
      <c r="BK233" s="3" t="str">
        <f>IF($A233="","",IF((AND($A233="ADD",OR(BJ233="",BJ233="Excellent"))),"1",(_xlfn.XLOOKUP(BJ233,condition[lookupValue],condition[lookupKey],""))))</f>
        <v/>
      </c>
      <c r="BL233" s="8" t="str">
        <f t="shared" si="41"/>
        <v/>
      </c>
      <c r="BM233" s="9"/>
    </row>
    <row r="234" spans="2:65">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2"/>
        <v/>
      </c>
      <c r="AS234" s="3" t="str">
        <f>IF($A234="","",IF((AND($A234="ADD",OR(AR234="",AR234="Neither"))),"3",(_xlfn.XLOOKUP(AR234,ud_replacement_status[lookupValue],ud_replacement_status[lookupKey],""))))</f>
        <v/>
      </c>
      <c r="AT234" s="3" t="str">
        <f t="shared" si="33"/>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4"/>
        <v/>
      </c>
      <c r="AZ234" s="3" t="str">
        <f>IF($A234="","",IF((AND($A234="ADD",OR(AY234="",AY234="Queenstown-Lakes District Council"))),"70",(_xlfn.XLOOKUP(AY234,ud_organisation_owner[lookupValue],ud_organisation_owner[lookupKey],""))))</f>
        <v/>
      </c>
      <c r="BA234" s="3" t="str">
        <f t="shared" si="35"/>
        <v/>
      </c>
      <c r="BB234" s="3" t="str">
        <f>IF($A234="","",IF((AND($A234="ADD",OR(BA234="",BA234="Queenstown-Lakes District Council"))),"70",(_xlfn.XLOOKUP(BA234,ud_organisation_owner[lookupValue],ud_organisation_owner[lookupKey],""))))</f>
        <v/>
      </c>
      <c r="BC234" s="3" t="str">
        <f t="shared" si="36"/>
        <v/>
      </c>
      <c r="BD234" s="3" t="str">
        <f>IF($A234="","",IF((AND($A234="ADD",OR(BC234="",BC234="Local Authority"))),"17",(_xlfn.XLOOKUP(BC234,ud_sub_organisation[lookupValue],ud_sub_organisation[lookupKey],""))))</f>
        <v/>
      </c>
      <c r="BE234" s="3" t="str">
        <f t="shared" si="37"/>
        <v/>
      </c>
      <c r="BF234" s="3" t="str">
        <f>IF($A234="","",IF((AND($A234="ADD",OR(BE234="",BE234="Vested Assets"))),"12",(_xlfn.XLOOKUP(BE234,ud_work_category[lookupValue],ud_work_category[lookupKey],""))))</f>
        <v/>
      </c>
      <c r="BG234" s="7"/>
      <c r="BH234" s="2" t="str">
        <f t="shared" si="38"/>
        <v/>
      </c>
      <c r="BI234" s="2" t="str">
        <f t="shared" si="39"/>
        <v/>
      </c>
      <c r="BJ234" s="3" t="str">
        <f t="shared" si="40"/>
        <v/>
      </c>
      <c r="BK234" s="3" t="str">
        <f>IF($A234="","",IF((AND($A234="ADD",OR(BJ234="",BJ234="Excellent"))),"1",(_xlfn.XLOOKUP(BJ234,condition[lookupValue],condition[lookupKey],""))))</f>
        <v/>
      </c>
      <c r="BL234" s="8" t="str">
        <f t="shared" si="41"/>
        <v/>
      </c>
      <c r="BM234" s="9"/>
    </row>
    <row r="235" spans="2:65">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2"/>
        <v/>
      </c>
      <c r="AS235" s="3" t="str">
        <f>IF($A235="","",IF((AND($A235="ADD",OR(AR235="",AR235="Neither"))),"3",(_xlfn.XLOOKUP(AR235,ud_replacement_status[lookupValue],ud_replacement_status[lookupKey],""))))</f>
        <v/>
      </c>
      <c r="AT235" s="3" t="str">
        <f t="shared" si="33"/>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4"/>
        <v/>
      </c>
      <c r="AZ235" s="3" t="str">
        <f>IF($A235="","",IF((AND($A235="ADD",OR(AY235="",AY235="Queenstown-Lakes District Council"))),"70",(_xlfn.XLOOKUP(AY235,ud_organisation_owner[lookupValue],ud_organisation_owner[lookupKey],""))))</f>
        <v/>
      </c>
      <c r="BA235" s="3" t="str">
        <f t="shared" si="35"/>
        <v/>
      </c>
      <c r="BB235" s="3" t="str">
        <f>IF($A235="","",IF((AND($A235="ADD",OR(BA235="",BA235="Queenstown-Lakes District Council"))),"70",(_xlfn.XLOOKUP(BA235,ud_organisation_owner[lookupValue],ud_organisation_owner[lookupKey],""))))</f>
        <v/>
      </c>
      <c r="BC235" s="3" t="str">
        <f t="shared" si="36"/>
        <v/>
      </c>
      <c r="BD235" s="3" t="str">
        <f>IF($A235="","",IF((AND($A235="ADD",OR(BC235="",BC235="Local Authority"))),"17",(_xlfn.XLOOKUP(BC235,ud_sub_organisation[lookupValue],ud_sub_organisation[lookupKey],""))))</f>
        <v/>
      </c>
      <c r="BE235" s="3" t="str">
        <f t="shared" si="37"/>
        <v/>
      </c>
      <c r="BF235" s="3" t="str">
        <f>IF($A235="","",IF((AND($A235="ADD",OR(BE235="",BE235="Vested Assets"))),"12",(_xlfn.XLOOKUP(BE235,ud_work_category[lookupValue],ud_work_category[lookupKey],""))))</f>
        <v/>
      </c>
      <c r="BG235" s="7"/>
      <c r="BH235" s="2" t="str">
        <f t="shared" si="38"/>
        <v/>
      </c>
      <c r="BI235" s="2" t="str">
        <f t="shared" si="39"/>
        <v/>
      </c>
      <c r="BJ235" s="3" t="str">
        <f t="shared" si="40"/>
        <v/>
      </c>
      <c r="BK235" s="3" t="str">
        <f>IF($A235="","",IF((AND($A235="ADD",OR(BJ235="",BJ235="Excellent"))),"1",(_xlfn.XLOOKUP(BJ235,condition[lookupValue],condition[lookupKey],""))))</f>
        <v/>
      </c>
      <c r="BL235" s="8" t="str">
        <f t="shared" si="41"/>
        <v/>
      </c>
      <c r="BM235" s="9"/>
    </row>
    <row r="236" spans="2:65">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2"/>
        <v/>
      </c>
      <c r="AS236" s="3" t="str">
        <f>IF($A236="","",IF((AND($A236="ADD",OR(AR236="",AR236="Neither"))),"3",(_xlfn.XLOOKUP(AR236,ud_replacement_status[lookupValue],ud_replacement_status[lookupKey],""))))</f>
        <v/>
      </c>
      <c r="AT236" s="3" t="str">
        <f t="shared" si="33"/>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4"/>
        <v/>
      </c>
      <c r="AZ236" s="3" t="str">
        <f>IF($A236="","",IF((AND($A236="ADD",OR(AY236="",AY236="Queenstown-Lakes District Council"))),"70",(_xlfn.XLOOKUP(AY236,ud_organisation_owner[lookupValue],ud_organisation_owner[lookupKey],""))))</f>
        <v/>
      </c>
      <c r="BA236" s="3" t="str">
        <f t="shared" si="35"/>
        <v/>
      </c>
      <c r="BB236" s="3" t="str">
        <f>IF($A236="","",IF((AND($A236="ADD",OR(BA236="",BA236="Queenstown-Lakes District Council"))),"70",(_xlfn.XLOOKUP(BA236,ud_organisation_owner[lookupValue],ud_organisation_owner[lookupKey],""))))</f>
        <v/>
      </c>
      <c r="BC236" s="3" t="str">
        <f t="shared" si="36"/>
        <v/>
      </c>
      <c r="BD236" s="3" t="str">
        <f>IF($A236="","",IF((AND($A236="ADD",OR(BC236="",BC236="Local Authority"))),"17",(_xlfn.XLOOKUP(BC236,ud_sub_organisation[lookupValue],ud_sub_organisation[lookupKey],""))))</f>
        <v/>
      </c>
      <c r="BE236" s="3" t="str">
        <f t="shared" si="37"/>
        <v/>
      </c>
      <c r="BF236" s="3" t="str">
        <f>IF($A236="","",IF((AND($A236="ADD",OR(BE236="",BE236="Vested Assets"))),"12",(_xlfn.XLOOKUP(BE236,ud_work_category[lookupValue],ud_work_category[lookupKey],""))))</f>
        <v/>
      </c>
      <c r="BG236" s="7"/>
      <c r="BH236" s="2" t="str">
        <f t="shared" si="38"/>
        <v/>
      </c>
      <c r="BI236" s="2" t="str">
        <f t="shared" si="39"/>
        <v/>
      </c>
      <c r="BJ236" s="3" t="str">
        <f t="shared" si="40"/>
        <v/>
      </c>
      <c r="BK236" s="3" t="str">
        <f>IF($A236="","",IF((AND($A236="ADD",OR(BJ236="",BJ236="Excellent"))),"1",(_xlfn.XLOOKUP(BJ236,condition[lookupValue],condition[lookupKey],""))))</f>
        <v/>
      </c>
      <c r="BL236" s="8" t="str">
        <f t="shared" si="41"/>
        <v/>
      </c>
      <c r="BM236" s="9"/>
    </row>
    <row r="237" spans="2:65">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2"/>
        <v/>
      </c>
      <c r="AS237" s="3" t="str">
        <f>IF($A237="","",IF((AND($A237="ADD",OR(AR237="",AR237="Neither"))),"3",(_xlfn.XLOOKUP(AR237,ud_replacement_status[lookupValue],ud_replacement_status[lookupKey],""))))</f>
        <v/>
      </c>
      <c r="AT237" s="3" t="str">
        <f t="shared" si="33"/>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4"/>
        <v/>
      </c>
      <c r="AZ237" s="3" t="str">
        <f>IF($A237="","",IF((AND($A237="ADD",OR(AY237="",AY237="Queenstown-Lakes District Council"))),"70",(_xlfn.XLOOKUP(AY237,ud_organisation_owner[lookupValue],ud_organisation_owner[lookupKey],""))))</f>
        <v/>
      </c>
      <c r="BA237" s="3" t="str">
        <f t="shared" si="35"/>
        <v/>
      </c>
      <c r="BB237" s="3" t="str">
        <f>IF($A237="","",IF((AND($A237="ADD",OR(BA237="",BA237="Queenstown-Lakes District Council"))),"70",(_xlfn.XLOOKUP(BA237,ud_organisation_owner[lookupValue],ud_organisation_owner[lookupKey],""))))</f>
        <v/>
      </c>
      <c r="BC237" s="3" t="str">
        <f t="shared" si="36"/>
        <v/>
      </c>
      <c r="BD237" s="3" t="str">
        <f>IF($A237="","",IF((AND($A237="ADD",OR(BC237="",BC237="Local Authority"))),"17",(_xlfn.XLOOKUP(BC237,ud_sub_organisation[lookupValue],ud_sub_organisation[lookupKey],""))))</f>
        <v/>
      </c>
      <c r="BE237" s="3" t="str">
        <f t="shared" si="37"/>
        <v/>
      </c>
      <c r="BF237" s="3" t="str">
        <f>IF($A237="","",IF((AND($A237="ADD",OR(BE237="",BE237="Vested Assets"))),"12",(_xlfn.XLOOKUP(BE237,ud_work_category[lookupValue],ud_work_category[lookupKey],""))))</f>
        <v/>
      </c>
      <c r="BG237" s="7"/>
      <c r="BH237" s="2" t="str">
        <f t="shared" si="38"/>
        <v/>
      </c>
      <c r="BI237" s="2" t="str">
        <f t="shared" si="39"/>
        <v/>
      </c>
      <c r="BJ237" s="3" t="str">
        <f t="shared" si="40"/>
        <v/>
      </c>
      <c r="BK237" s="3" t="str">
        <f>IF($A237="","",IF((AND($A237="ADD",OR(BJ237="",BJ237="Excellent"))),"1",(_xlfn.XLOOKUP(BJ237,condition[lookupValue],condition[lookupKey],""))))</f>
        <v/>
      </c>
      <c r="BL237" s="8" t="str">
        <f t="shared" si="41"/>
        <v/>
      </c>
      <c r="BM237" s="9"/>
    </row>
    <row r="238" spans="2:65">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2"/>
        <v/>
      </c>
      <c r="AS238" s="3" t="str">
        <f>IF($A238="","",IF((AND($A238="ADD",OR(AR238="",AR238="Neither"))),"3",(_xlfn.XLOOKUP(AR238,ud_replacement_status[lookupValue],ud_replacement_status[lookupKey],""))))</f>
        <v/>
      </c>
      <c r="AT238" s="3" t="str">
        <f t="shared" si="33"/>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4"/>
        <v/>
      </c>
      <c r="AZ238" s="3" t="str">
        <f>IF($A238="","",IF((AND($A238="ADD",OR(AY238="",AY238="Queenstown-Lakes District Council"))),"70",(_xlfn.XLOOKUP(AY238,ud_organisation_owner[lookupValue],ud_organisation_owner[lookupKey],""))))</f>
        <v/>
      </c>
      <c r="BA238" s="3" t="str">
        <f t="shared" si="35"/>
        <v/>
      </c>
      <c r="BB238" s="3" t="str">
        <f>IF($A238="","",IF((AND($A238="ADD",OR(BA238="",BA238="Queenstown-Lakes District Council"))),"70",(_xlfn.XLOOKUP(BA238,ud_organisation_owner[lookupValue],ud_organisation_owner[lookupKey],""))))</f>
        <v/>
      </c>
      <c r="BC238" s="3" t="str">
        <f t="shared" si="36"/>
        <v/>
      </c>
      <c r="BD238" s="3" t="str">
        <f>IF($A238="","",IF((AND($A238="ADD",OR(BC238="",BC238="Local Authority"))),"17",(_xlfn.XLOOKUP(BC238,ud_sub_organisation[lookupValue],ud_sub_organisation[lookupKey],""))))</f>
        <v/>
      </c>
      <c r="BE238" s="3" t="str">
        <f t="shared" si="37"/>
        <v/>
      </c>
      <c r="BF238" s="3" t="str">
        <f>IF($A238="","",IF((AND($A238="ADD",OR(BE238="",BE238="Vested Assets"))),"12",(_xlfn.XLOOKUP(BE238,ud_work_category[lookupValue],ud_work_category[lookupKey],""))))</f>
        <v/>
      </c>
      <c r="BG238" s="7"/>
      <c r="BH238" s="2" t="str">
        <f t="shared" si="38"/>
        <v/>
      </c>
      <c r="BI238" s="2" t="str">
        <f t="shared" si="39"/>
        <v/>
      </c>
      <c r="BJ238" s="3" t="str">
        <f t="shared" si="40"/>
        <v/>
      </c>
      <c r="BK238" s="3" t="str">
        <f>IF($A238="","",IF((AND($A238="ADD",OR(BJ238="",BJ238="Excellent"))),"1",(_xlfn.XLOOKUP(BJ238,condition[lookupValue],condition[lookupKey],""))))</f>
        <v/>
      </c>
      <c r="BL238" s="8" t="str">
        <f t="shared" si="41"/>
        <v/>
      </c>
      <c r="BM238" s="9"/>
    </row>
    <row r="239" spans="2:65">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2"/>
        <v/>
      </c>
      <c r="AS239" s="3" t="str">
        <f>IF($A239="","",IF((AND($A239="ADD",OR(AR239="",AR239="Neither"))),"3",(_xlfn.XLOOKUP(AR239,ud_replacement_status[lookupValue],ud_replacement_status[lookupKey],""))))</f>
        <v/>
      </c>
      <c r="AT239" s="3" t="str">
        <f t="shared" si="33"/>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4"/>
        <v/>
      </c>
      <c r="AZ239" s="3" t="str">
        <f>IF($A239="","",IF((AND($A239="ADD",OR(AY239="",AY239="Queenstown-Lakes District Council"))),"70",(_xlfn.XLOOKUP(AY239,ud_organisation_owner[lookupValue],ud_organisation_owner[lookupKey],""))))</f>
        <v/>
      </c>
      <c r="BA239" s="3" t="str">
        <f t="shared" si="35"/>
        <v/>
      </c>
      <c r="BB239" s="3" t="str">
        <f>IF($A239="","",IF((AND($A239="ADD",OR(BA239="",BA239="Queenstown-Lakes District Council"))),"70",(_xlfn.XLOOKUP(BA239,ud_organisation_owner[lookupValue],ud_organisation_owner[lookupKey],""))))</f>
        <v/>
      </c>
      <c r="BC239" s="3" t="str">
        <f t="shared" si="36"/>
        <v/>
      </c>
      <c r="BD239" s="3" t="str">
        <f>IF($A239="","",IF((AND($A239="ADD",OR(BC239="",BC239="Local Authority"))),"17",(_xlfn.XLOOKUP(BC239,ud_sub_organisation[lookupValue],ud_sub_organisation[lookupKey],""))))</f>
        <v/>
      </c>
      <c r="BE239" s="3" t="str">
        <f t="shared" si="37"/>
        <v/>
      </c>
      <c r="BF239" s="3" t="str">
        <f>IF($A239="","",IF((AND($A239="ADD",OR(BE239="",BE239="Vested Assets"))),"12",(_xlfn.XLOOKUP(BE239,ud_work_category[lookupValue],ud_work_category[lookupKey],""))))</f>
        <v/>
      </c>
      <c r="BG239" s="7"/>
      <c r="BH239" s="2" t="str">
        <f t="shared" si="38"/>
        <v/>
      </c>
      <c r="BI239" s="2" t="str">
        <f t="shared" si="39"/>
        <v/>
      </c>
      <c r="BJ239" s="3" t="str">
        <f t="shared" si="40"/>
        <v/>
      </c>
      <c r="BK239" s="3" t="str">
        <f>IF($A239="","",IF((AND($A239="ADD",OR(BJ239="",BJ239="Excellent"))),"1",(_xlfn.XLOOKUP(BJ239,condition[lookupValue],condition[lookupKey],""))))</f>
        <v/>
      </c>
      <c r="BL239" s="8" t="str">
        <f t="shared" si="41"/>
        <v/>
      </c>
      <c r="BM239" s="9"/>
    </row>
    <row r="240" spans="2:65">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2"/>
        <v/>
      </c>
      <c r="AS240" s="3" t="str">
        <f>IF($A240="","",IF((AND($A240="ADD",OR(AR240="",AR240="Neither"))),"3",(_xlfn.XLOOKUP(AR240,ud_replacement_status[lookupValue],ud_replacement_status[lookupKey],""))))</f>
        <v/>
      </c>
      <c r="AT240" s="3" t="str">
        <f t="shared" si="33"/>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4"/>
        <v/>
      </c>
      <c r="AZ240" s="3" t="str">
        <f>IF($A240="","",IF((AND($A240="ADD",OR(AY240="",AY240="Queenstown-Lakes District Council"))),"70",(_xlfn.XLOOKUP(AY240,ud_organisation_owner[lookupValue],ud_organisation_owner[lookupKey],""))))</f>
        <v/>
      </c>
      <c r="BA240" s="3" t="str">
        <f t="shared" si="35"/>
        <v/>
      </c>
      <c r="BB240" s="3" t="str">
        <f>IF($A240="","",IF((AND($A240="ADD",OR(BA240="",BA240="Queenstown-Lakes District Council"))),"70",(_xlfn.XLOOKUP(BA240,ud_organisation_owner[lookupValue],ud_organisation_owner[lookupKey],""))))</f>
        <v/>
      </c>
      <c r="BC240" s="3" t="str">
        <f t="shared" si="36"/>
        <v/>
      </c>
      <c r="BD240" s="3" t="str">
        <f>IF($A240="","",IF((AND($A240="ADD",OR(BC240="",BC240="Local Authority"))),"17",(_xlfn.XLOOKUP(BC240,ud_sub_organisation[lookupValue],ud_sub_organisation[lookupKey],""))))</f>
        <v/>
      </c>
      <c r="BE240" s="3" t="str">
        <f t="shared" si="37"/>
        <v/>
      </c>
      <c r="BF240" s="3" t="str">
        <f>IF($A240="","",IF((AND($A240="ADD",OR(BE240="",BE240="Vested Assets"))),"12",(_xlfn.XLOOKUP(BE240,ud_work_category[lookupValue],ud_work_category[lookupKey],""))))</f>
        <v/>
      </c>
      <c r="BG240" s="7"/>
      <c r="BH240" s="2" t="str">
        <f t="shared" si="38"/>
        <v/>
      </c>
      <c r="BI240" s="2" t="str">
        <f t="shared" si="39"/>
        <v/>
      </c>
      <c r="BJ240" s="3" t="str">
        <f t="shared" si="40"/>
        <v/>
      </c>
      <c r="BK240" s="3" t="str">
        <f>IF($A240="","",IF((AND($A240="ADD",OR(BJ240="",BJ240="Excellent"))),"1",(_xlfn.XLOOKUP(BJ240,condition[lookupValue],condition[lookupKey],""))))</f>
        <v/>
      </c>
      <c r="BL240" s="8" t="str">
        <f t="shared" si="41"/>
        <v/>
      </c>
      <c r="BM240" s="9"/>
    </row>
    <row r="241" spans="2:65">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2"/>
        <v/>
      </c>
      <c r="AS241" s="3" t="str">
        <f>IF($A241="","",IF((AND($A241="ADD",OR(AR241="",AR241="Neither"))),"3",(_xlfn.XLOOKUP(AR241,ud_replacement_status[lookupValue],ud_replacement_status[lookupKey],""))))</f>
        <v/>
      </c>
      <c r="AT241" s="3" t="str">
        <f t="shared" si="33"/>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4"/>
        <v/>
      </c>
      <c r="AZ241" s="3" t="str">
        <f>IF($A241="","",IF((AND($A241="ADD",OR(AY241="",AY241="Queenstown-Lakes District Council"))),"70",(_xlfn.XLOOKUP(AY241,ud_organisation_owner[lookupValue],ud_organisation_owner[lookupKey],""))))</f>
        <v/>
      </c>
      <c r="BA241" s="3" t="str">
        <f t="shared" si="35"/>
        <v/>
      </c>
      <c r="BB241" s="3" t="str">
        <f>IF($A241="","",IF((AND($A241="ADD",OR(BA241="",BA241="Queenstown-Lakes District Council"))),"70",(_xlfn.XLOOKUP(BA241,ud_organisation_owner[lookupValue],ud_organisation_owner[lookupKey],""))))</f>
        <v/>
      </c>
      <c r="BC241" s="3" t="str">
        <f t="shared" si="36"/>
        <v/>
      </c>
      <c r="BD241" s="3" t="str">
        <f>IF($A241="","",IF((AND($A241="ADD",OR(BC241="",BC241="Local Authority"))),"17",(_xlfn.XLOOKUP(BC241,ud_sub_organisation[lookupValue],ud_sub_organisation[lookupKey],""))))</f>
        <v/>
      </c>
      <c r="BE241" s="3" t="str">
        <f t="shared" si="37"/>
        <v/>
      </c>
      <c r="BF241" s="3" t="str">
        <f>IF($A241="","",IF((AND($A241="ADD",OR(BE241="",BE241="Vested Assets"))),"12",(_xlfn.XLOOKUP(BE241,ud_work_category[lookupValue],ud_work_category[lookupKey],""))))</f>
        <v/>
      </c>
      <c r="BG241" s="7"/>
      <c r="BH241" s="2" t="str">
        <f t="shared" si="38"/>
        <v/>
      </c>
      <c r="BI241" s="2" t="str">
        <f t="shared" si="39"/>
        <v/>
      </c>
      <c r="BJ241" s="3" t="str">
        <f t="shared" si="40"/>
        <v/>
      </c>
      <c r="BK241" s="3" t="str">
        <f>IF($A241="","",IF((AND($A241="ADD",OR(BJ241="",BJ241="Excellent"))),"1",(_xlfn.XLOOKUP(BJ241,condition[lookupValue],condition[lookupKey],""))))</f>
        <v/>
      </c>
      <c r="BL241" s="8" t="str">
        <f t="shared" si="41"/>
        <v/>
      </c>
      <c r="BM241" s="9"/>
    </row>
    <row r="242" spans="2:65">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2"/>
        <v/>
      </c>
      <c r="AS242" s="3" t="str">
        <f>IF($A242="","",IF((AND($A242="ADD",OR(AR242="",AR242="Neither"))),"3",(_xlfn.XLOOKUP(AR242,ud_replacement_status[lookupValue],ud_replacement_status[lookupKey],""))))</f>
        <v/>
      </c>
      <c r="AT242" s="3" t="str">
        <f t="shared" si="33"/>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4"/>
        <v/>
      </c>
      <c r="AZ242" s="3" t="str">
        <f>IF($A242="","",IF((AND($A242="ADD",OR(AY242="",AY242="Queenstown-Lakes District Council"))),"70",(_xlfn.XLOOKUP(AY242,ud_organisation_owner[lookupValue],ud_organisation_owner[lookupKey],""))))</f>
        <v/>
      </c>
      <c r="BA242" s="3" t="str">
        <f t="shared" si="35"/>
        <v/>
      </c>
      <c r="BB242" s="3" t="str">
        <f>IF($A242="","",IF((AND($A242="ADD",OR(BA242="",BA242="Queenstown-Lakes District Council"))),"70",(_xlfn.XLOOKUP(BA242,ud_organisation_owner[lookupValue],ud_organisation_owner[lookupKey],""))))</f>
        <v/>
      </c>
      <c r="BC242" s="3" t="str">
        <f t="shared" si="36"/>
        <v/>
      </c>
      <c r="BD242" s="3" t="str">
        <f>IF($A242="","",IF((AND($A242="ADD",OR(BC242="",BC242="Local Authority"))),"17",(_xlfn.XLOOKUP(BC242,ud_sub_organisation[lookupValue],ud_sub_organisation[lookupKey],""))))</f>
        <v/>
      </c>
      <c r="BE242" s="3" t="str">
        <f t="shared" si="37"/>
        <v/>
      </c>
      <c r="BF242" s="3" t="str">
        <f>IF($A242="","",IF((AND($A242="ADD",OR(BE242="",BE242="Vested Assets"))),"12",(_xlfn.XLOOKUP(BE242,ud_work_category[lookupValue],ud_work_category[lookupKey],""))))</f>
        <v/>
      </c>
      <c r="BG242" s="7"/>
      <c r="BH242" s="2" t="str">
        <f t="shared" si="38"/>
        <v/>
      </c>
      <c r="BI242" s="2" t="str">
        <f t="shared" si="39"/>
        <v/>
      </c>
      <c r="BJ242" s="3" t="str">
        <f t="shared" si="40"/>
        <v/>
      </c>
      <c r="BK242" s="3" t="str">
        <f>IF($A242="","",IF((AND($A242="ADD",OR(BJ242="",BJ242="Excellent"))),"1",(_xlfn.XLOOKUP(BJ242,condition[lookupValue],condition[lookupKey],""))))</f>
        <v/>
      </c>
      <c r="BL242" s="8" t="str">
        <f t="shared" si="41"/>
        <v/>
      </c>
      <c r="BM242" s="9"/>
    </row>
    <row r="243" spans="2:65">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2"/>
        <v/>
      </c>
      <c r="AS243" s="3" t="str">
        <f>IF($A243="","",IF((AND($A243="ADD",OR(AR243="",AR243="Neither"))),"3",(_xlfn.XLOOKUP(AR243,ud_replacement_status[lookupValue],ud_replacement_status[lookupKey],""))))</f>
        <v/>
      </c>
      <c r="AT243" s="3" t="str">
        <f t="shared" si="33"/>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4"/>
        <v/>
      </c>
      <c r="AZ243" s="3" t="str">
        <f>IF($A243="","",IF((AND($A243="ADD",OR(AY243="",AY243="Queenstown-Lakes District Council"))),"70",(_xlfn.XLOOKUP(AY243,ud_organisation_owner[lookupValue],ud_organisation_owner[lookupKey],""))))</f>
        <v/>
      </c>
      <c r="BA243" s="3" t="str">
        <f t="shared" si="35"/>
        <v/>
      </c>
      <c r="BB243" s="3" t="str">
        <f>IF($A243="","",IF((AND($A243="ADD",OR(BA243="",BA243="Queenstown-Lakes District Council"))),"70",(_xlfn.XLOOKUP(BA243,ud_organisation_owner[lookupValue],ud_organisation_owner[lookupKey],""))))</f>
        <v/>
      </c>
      <c r="BC243" s="3" t="str">
        <f t="shared" si="36"/>
        <v/>
      </c>
      <c r="BD243" s="3" t="str">
        <f>IF($A243="","",IF((AND($A243="ADD",OR(BC243="",BC243="Local Authority"))),"17",(_xlfn.XLOOKUP(BC243,ud_sub_organisation[lookupValue],ud_sub_organisation[lookupKey],""))))</f>
        <v/>
      </c>
      <c r="BE243" s="3" t="str">
        <f t="shared" si="37"/>
        <v/>
      </c>
      <c r="BF243" s="3" t="str">
        <f>IF($A243="","",IF((AND($A243="ADD",OR(BE243="",BE243="Vested Assets"))),"12",(_xlfn.XLOOKUP(BE243,ud_work_category[lookupValue],ud_work_category[lookupKey],""))))</f>
        <v/>
      </c>
      <c r="BG243" s="7"/>
      <c r="BH243" s="2" t="str">
        <f t="shared" si="38"/>
        <v/>
      </c>
      <c r="BI243" s="2" t="str">
        <f t="shared" si="39"/>
        <v/>
      </c>
      <c r="BJ243" s="3" t="str">
        <f t="shared" si="40"/>
        <v/>
      </c>
      <c r="BK243" s="3" t="str">
        <f>IF($A243="","",IF((AND($A243="ADD",OR(BJ243="",BJ243="Excellent"))),"1",(_xlfn.XLOOKUP(BJ243,condition[lookupValue],condition[lookupKey],""))))</f>
        <v/>
      </c>
      <c r="BL243" s="8" t="str">
        <f t="shared" si="41"/>
        <v/>
      </c>
      <c r="BM243" s="9"/>
    </row>
    <row r="244" spans="2:65">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2"/>
        <v/>
      </c>
      <c r="AS244" s="3" t="str">
        <f>IF($A244="","",IF((AND($A244="ADD",OR(AR244="",AR244="Neither"))),"3",(_xlfn.XLOOKUP(AR244,ud_replacement_status[lookupValue],ud_replacement_status[lookupKey],""))))</f>
        <v/>
      </c>
      <c r="AT244" s="3" t="str">
        <f t="shared" si="33"/>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4"/>
        <v/>
      </c>
      <c r="AZ244" s="3" t="str">
        <f>IF($A244="","",IF((AND($A244="ADD",OR(AY244="",AY244="Queenstown-Lakes District Council"))),"70",(_xlfn.XLOOKUP(AY244,ud_organisation_owner[lookupValue],ud_organisation_owner[lookupKey],""))))</f>
        <v/>
      </c>
      <c r="BA244" s="3" t="str">
        <f t="shared" si="35"/>
        <v/>
      </c>
      <c r="BB244" s="3" t="str">
        <f>IF($A244="","",IF((AND($A244="ADD",OR(BA244="",BA244="Queenstown-Lakes District Council"))),"70",(_xlfn.XLOOKUP(BA244,ud_organisation_owner[lookupValue],ud_organisation_owner[lookupKey],""))))</f>
        <v/>
      </c>
      <c r="BC244" s="3" t="str">
        <f t="shared" si="36"/>
        <v/>
      </c>
      <c r="BD244" s="3" t="str">
        <f>IF($A244="","",IF((AND($A244="ADD",OR(BC244="",BC244="Local Authority"))),"17",(_xlfn.XLOOKUP(BC244,ud_sub_organisation[lookupValue],ud_sub_organisation[lookupKey],""))))</f>
        <v/>
      </c>
      <c r="BE244" s="3" t="str">
        <f t="shared" si="37"/>
        <v/>
      </c>
      <c r="BF244" s="3" t="str">
        <f>IF($A244="","",IF((AND($A244="ADD",OR(BE244="",BE244="Vested Assets"))),"12",(_xlfn.XLOOKUP(BE244,ud_work_category[lookupValue],ud_work_category[lookupKey],""))))</f>
        <v/>
      </c>
      <c r="BG244" s="7"/>
      <c r="BH244" s="2" t="str">
        <f t="shared" si="38"/>
        <v/>
      </c>
      <c r="BI244" s="2" t="str">
        <f t="shared" si="39"/>
        <v/>
      </c>
      <c r="BJ244" s="3" t="str">
        <f t="shared" si="40"/>
        <v/>
      </c>
      <c r="BK244" s="3" t="str">
        <f>IF($A244="","",IF((AND($A244="ADD",OR(BJ244="",BJ244="Excellent"))),"1",(_xlfn.XLOOKUP(BJ244,condition[lookupValue],condition[lookupKey],""))))</f>
        <v/>
      </c>
      <c r="BL244" s="8" t="str">
        <f t="shared" si="41"/>
        <v/>
      </c>
      <c r="BM244" s="9"/>
    </row>
    <row r="245" spans="2:65">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2"/>
        <v/>
      </c>
      <c r="AS245" s="3" t="str">
        <f>IF($A245="","",IF((AND($A245="ADD",OR(AR245="",AR245="Neither"))),"3",(_xlfn.XLOOKUP(AR245,ud_replacement_status[lookupValue],ud_replacement_status[lookupKey],""))))</f>
        <v/>
      </c>
      <c r="AT245" s="3" t="str">
        <f t="shared" si="33"/>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4"/>
        <v/>
      </c>
      <c r="AZ245" s="3" t="str">
        <f>IF($A245="","",IF((AND($A245="ADD",OR(AY245="",AY245="Queenstown-Lakes District Council"))),"70",(_xlfn.XLOOKUP(AY245,ud_organisation_owner[lookupValue],ud_organisation_owner[lookupKey],""))))</f>
        <v/>
      </c>
      <c r="BA245" s="3" t="str">
        <f t="shared" si="35"/>
        <v/>
      </c>
      <c r="BB245" s="3" t="str">
        <f>IF($A245="","",IF((AND($A245="ADD",OR(BA245="",BA245="Queenstown-Lakes District Council"))),"70",(_xlfn.XLOOKUP(BA245,ud_organisation_owner[lookupValue],ud_organisation_owner[lookupKey],""))))</f>
        <v/>
      </c>
      <c r="BC245" s="3" t="str">
        <f t="shared" si="36"/>
        <v/>
      </c>
      <c r="BD245" s="3" t="str">
        <f>IF($A245="","",IF((AND($A245="ADD",OR(BC245="",BC245="Local Authority"))),"17",(_xlfn.XLOOKUP(BC245,ud_sub_organisation[lookupValue],ud_sub_organisation[lookupKey],""))))</f>
        <v/>
      </c>
      <c r="BE245" s="3" t="str">
        <f t="shared" si="37"/>
        <v/>
      </c>
      <c r="BF245" s="3" t="str">
        <f>IF($A245="","",IF((AND($A245="ADD",OR(BE245="",BE245="Vested Assets"))),"12",(_xlfn.XLOOKUP(BE245,ud_work_category[lookupValue],ud_work_category[lookupKey],""))))</f>
        <v/>
      </c>
      <c r="BG245" s="7"/>
      <c r="BH245" s="2" t="str">
        <f t="shared" si="38"/>
        <v/>
      </c>
      <c r="BI245" s="2" t="str">
        <f t="shared" si="39"/>
        <v/>
      </c>
      <c r="BJ245" s="3" t="str">
        <f t="shared" si="40"/>
        <v/>
      </c>
      <c r="BK245" s="3" t="str">
        <f>IF($A245="","",IF((AND($A245="ADD",OR(BJ245="",BJ245="Excellent"))),"1",(_xlfn.XLOOKUP(BJ245,condition[lookupValue],condition[lookupKey],""))))</f>
        <v/>
      </c>
      <c r="BL245" s="8" t="str">
        <f t="shared" si="41"/>
        <v/>
      </c>
      <c r="BM245" s="9"/>
    </row>
    <row r="246" spans="2:65">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2"/>
        <v/>
      </c>
      <c r="AS246" s="3" t="str">
        <f>IF($A246="","",IF((AND($A246="ADD",OR(AR246="",AR246="Neither"))),"3",(_xlfn.XLOOKUP(AR246,ud_replacement_status[lookupValue],ud_replacement_status[lookupKey],""))))</f>
        <v/>
      </c>
      <c r="AT246" s="3" t="str">
        <f t="shared" si="33"/>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4"/>
        <v/>
      </c>
      <c r="AZ246" s="3" t="str">
        <f>IF($A246="","",IF((AND($A246="ADD",OR(AY246="",AY246="Queenstown-Lakes District Council"))),"70",(_xlfn.XLOOKUP(AY246,ud_organisation_owner[lookupValue],ud_organisation_owner[lookupKey],""))))</f>
        <v/>
      </c>
      <c r="BA246" s="3" t="str">
        <f t="shared" si="35"/>
        <v/>
      </c>
      <c r="BB246" s="3" t="str">
        <f>IF($A246="","",IF((AND($A246="ADD",OR(BA246="",BA246="Queenstown-Lakes District Council"))),"70",(_xlfn.XLOOKUP(BA246,ud_organisation_owner[lookupValue],ud_organisation_owner[lookupKey],""))))</f>
        <v/>
      </c>
      <c r="BC246" s="3" t="str">
        <f t="shared" si="36"/>
        <v/>
      </c>
      <c r="BD246" s="3" t="str">
        <f>IF($A246="","",IF((AND($A246="ADD",OR(BC246="",BC246="Local Authority"))),"17",(_xlfn.XLOOKUP(BC246,ud_sub_organisation[lookupValue],ud_sub_organisation[lookupKey],""))))</f>
        <v/>
      </c>
      <c r="BE246" s="3" t="str">
        <f t="shared" si="37"/>
        <v/>
      </c>
      <c r="BF246" s="3" t="str">
        <f>IF($A246="","",IF((AND($A246="ADD",OR(BE246="",BE246="Vested Assets"))),"12",(_xlfn.XLOOKUP(BE246,ud_work_category[lookupValue],ud_work_category[lookupKey],""))))</f>
        <v/>
      </c>
      <c r="BG246" s="7"/>
      <c r="BH246" s="2" t="str">
        <f t="shared" si="38"/>
        <v/>
      </c>
      <c r="BI246" s="2" t="str">
        <f t="shared" si="39"/>
        <v/>
      </c>
      <c r="BJ246" s="3" t="str">
        <f t="shared" si="40"/>
        <v/>
      </c>
      <c r="BK246" s="3" t="str">
        <f>IF($A246="","",IF((AND($A246="ADD",OR(BJ246="",BJ246="Excellent"))),"1",(_xlfn.XLOOKUP(BJ246,condition[lookupValue],condition[lookupKey],""))))</f>
        <v/>
      </c>
      <c r="BL246" s="8" t="str">
        <f t="shared" si="41"/>
        <v/>
      </c>
      <c r="BM246" s="9"/>
    </row>
    <row r="247" spans="2:65">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2"/>
        <v/>
      </c>
      <c r="AS247" s="3" t="str">
        <f>IF($A247="","",IF((AND($A247="ADD",OR(AR247="",AR247="Neither"))),"3",(_xlfn.XLOOKUP(AR247,ud_replacement_status[lookupValue],ud_replacement_status[lookupKey],""))))</f>
        <v/>
      </c>
      <c r="AT247" s="3" t="str">
        <f t="shared" si="33"/>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4"/>
        <v/>
      </c>
      <c r="AZ247" s="3" t="str">
        <f>IF($A247="","",IF((AND($A247="ADD",OR(AY247="",AY247="Queenstown-Lakes District Council"))),"70",(_xlfn.XLOOKUP(AY247,ud_organisation_owner[lookupValue],ud_organisation_owner[lookupKey],""))))</f>
        <v/>
      </c>
      <c r="BA247" s="3" t="str">
        <f t="shared" si="35"/>
        <v/>
      </c>
      <c r="BB247" s="3" t="str">
        <f>IF($A247="","",IF((AND($A247="ADD",OR(BA247="",BA247="Queenstown-Lakes District Council"))),"70",(_xlfn.XLOOKUP(BA247,ud_organisation_owner[lookupValue],ud_organisation_owner[lookupKey],""))))</f>
        <v/>
      </c>
      <c r="BC247" s="3" t="str">
        <f t="shared" si="36"/>
        <v/>
      </c>
      <c r="BD247" s="3" t="str">
        <f>IF($A247="","",IF((AND($A247="ADD",OR(BC247="",BC247="Local Authority"))),"17",(_xlfn.XLOOKUP(BC247,ud_sub_organisation[lookupValue],ud_sub_organisation[lookupKey],""))))</f>
        <v/>
      </c>
      <c r="BE247" s="3" t="str">
        <f t="shared" si="37"/>
        <v/>
      </c>
      <c r="BF247" s="3" t="str">
        <f>IF($A247="","",IF((AND($A247="ADD",OR(BE247="",BE247="Vested Assets"))),"12",(_xlfn.XLOOKUP(BE247,ud_work_category[lookupValue],ud_work_category[lookupKey],""))))</f>
        <v/>
      </c>
      <c r="BG247" s="7"/>
      <c r="BH247" s="2" t="str">
        <f t="shared" si="38"/>
        <v/>
      </c>
      <c r="BI247" s="2" t="str">
        <f t="shared" si="39"/>
        <v/>
      </c>
      <c r="BJ247" s="3" t="str">
        <f t="shared" si="40"/>
        <v/>
      </c>
      <c r="BK247" s="3" t="str">
        <f>IF($A247="","",IF((AND($A247="ADD",OR(BJ247="",BJ247="Excellent"))),"1",(_xlfn.XLOOKUP(BJ247,condition[lookupValue],condition[lookupKey],""))))</f>
        <v/>
      </c>
      <c r="BL247" s="8" t="str">
        <f t="shared" si="41"/>
        <v/>
      </c>
      <c r="BM247" s="9"/>
    </row>
    <row r="248" spans="2:65">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2"/>
        <v/>
      </c>
      <c r="AS248" s="3" t="str">
        <f>IF($A248="","",IF((AND($A248="ADD",OR(AR248="",AR248="Neither"))),"3",(_xlfn.XLOOKUP(AR248,ud_replacement_status[lookupValue],ud_replacement_status[lookupKey],""))))</f>
        <v/>
      </c>
      <c r="AT248" s="3" t="str">
        <f t="shared" si="33"/>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4"/>
        <v/>
      </c>
      <c r="AZ248" s="3" t="str">
        <f>IF($A248="","",IF((AND($A248="ADD",OR(AY248="",AY248="Queenstown-Lakes District Council"))),"70",(_xlfn.XLOOKUP(AY248,ud_organisation_owner[lookupValue],ud_organisation_owner[lookupKey],""))))</f>
        <v/>
      </c>
      <c r="BA248" s="3" t="str">
        <f t="shared" si="35"/>
        <v/>
      </c>
      <c r="BB248" s="3" t="str">
        <f>IF($A248="","",IF((AND($A248="ADD",OR(BA248="",BA248="Queenstown-Lakes District Council"))),"70",(_xlfn.XLOOKUP(BA248,ud_organisation_owner[lookupValue],ud_organisation_owner[lookupKey],""))))</f>
        <v/>
      </c>
      <c r="BC248" s="3" t="str">
        <f t="shared" si="36"/>
        <v/>
      </c>
      <c r="BD248" s="3" t="str">
        <f>IF($A248="","",IF((AND($A248="ADD",OR(BC248="",BC248="Local Authority"))),"17",(_xlfn.XLOOKUP(BC248,ud_sub_organisation[lookupValue],ud_sub_organisation[lookupKey],""))))</f>
        <v/>
      </c>
      <c r="BE248" s="3" t="str">
        <f t="shared" si="37"/>
        <v/>
      </c>
      <c r="BF248" s="3" t="str">
        <f>IF($A248="","",IF((AND($A248="ADD",OR(BE248="",BE248="Vested Assets"))),"12",(_xlfn.XLOOKUP(BE248,ud_work_category[lookupValue],ud_work_category[lookupKey],""))))</f>
        <v/>
      </c>
      <c r="BG248" s="7"/>
      <c r="BH248" s="2" t="str">
        <f t="shared" si="38"/>
        <v/>
      </c>
      <c r="BI248" s="2" t="str">
        <f t="shared" si="39"/>
        <v/>
      </c>
      <c r="BJ248" s="3" t="str">
        <f t="shared" si="40"/>
        <v/>
      </c>
      <c r="BK248" s="3" t="str">
        <f>IF($A248="","",IF((AND($A248="ADD",OR(BJ248="",BJ248="Excellent"))),"1",(_xlfn.XLOOKUP(BJ248,condition[lookupValue],condition[lookupKey],""))))</f>
        <v/>
      </c>
      <c r="BL248" s="8" t="str">
        <f t="shared" si="41"/>
        <v/>
      </c>
      <c r="BM248" s="9"/>
    </row>
    <row r="249" spans="2:65">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2"/>
        <v/>
      </c>
      <c r="AS249" s="3" t="str">
        <f>IF($A249="","",IF((AND($A249="ADD",OR(AR249="",AR249="Neither"))),"3",(_xlfn.XLOOKUP(AR249,ud_replacement_status[lookupValue],ud_replacement_status[lookupKey],""))))</f>
        <v/>
      </c>
      <c r="AT249" s="3" t="str">
        <f t="shared" si="33"/>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4"/>
        <v/>
      </c>
      <c r="AZ249" s="3" t="str">
        <f>IF($A249="","",IF((AND($A249="ADD",OR(AY249="",AY249="Queenstown-Lakes District Council"))),"70",(_xlfn.XLOOKUP(AY249,ud_organisation_owner[lookupValue],ud_organisation_owner[lookupKey],""))))</f>
        <v/>
      </c>
      <c r="BA249" s="3" t="str">
        <f t="shared" si="35"/>
        <v/>
      </c>
      <c r="BB249" s="3" t="str">
        <f>IF($A249="","",IF((AND($A249="ADD",OR(BA249="",BA249="Queenstown-Lakes District Council"))),"70",(_xlfn.XLOOKUP(BA249,ud_organisation_owner[lookupValue],ud_organisation_owner[lookupKey],""))))</f>
        <v/>
      </c>
      <c r="BC249" s="3" t="str">
        <f t="shared" si="36"/>
        <v/>
      </c>
      <c r="BD249" s="3" t="str">
        <f>IF($A249="","",IF((AND($A249="ADD",OR(BC249="",BC249="Local Authority"))),"17",(_xlfn.XLOOKUP(BC249,ud_sub_organisation[lookupValue],ud_sub_organisation[lookupKey],""))))</f>
        <v/>
      </c>
      <c r="BE249" s="3" t="str">
        <f t="shared" si="37"/>
        <v/>
      </c>
      <c r="BF249" s="3" t="str">
        <f>IF($A249="","",IF((AND($A249="ADD",OR(BE249="",BE249="Vested Assets"))),"12",(_xlfn.XLOOKUP(BE249,ud_work_category[lookupValue],ud_work_category[lookupKey],""))))</f>
        <v/>
      </c>
      <c r="BG249" s="7"/>
      <c r="BH249" s="2" t="str">
        <f t="shared" si="38"/>
        <v/>
      </c>
      <c r="BI249" s="2" t="str">
        <f t="shared" si="39"/>
        <v/>
      </c>
      <c r="BJ249" s="3" t="str">
        <f t="shared" si="40"/>
        <v/>
      </c>
      <c r="BK249" s="3" t="str">
        <f>IF($A249="","",IF((AND($A249="ADD",OR(BJ249="",BJ249="Excellent"))),"1",(_xlfn.XLOOKUP(BJ249,condition[lookupValue],condition[lookupKey],""))))</f>
        <v/>
      </c>
      <c r="BL249" s="8" t="str">
        <f t="shared" si="41"/>
        <v/>
      </c>
      <c r="BM249" s="9"/>
    </row>
    <row r="250" spans="2:65">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2"/>
        <v/>
      </c>
      <c r="AS250" s="3" t="str">
        <f>IF($A250="","",IF((AND($A250="ADD",OR(AR250="",AR250="Neither"))),"3",(_xlfn.XLOOKUP(AR250,ud_replacement_status[lookupValue],ud_replacement_status[lookupKey],""))))</f>
        <v/>
      </c>
      <c r="AT250" s="3" t="str">
        <f t="shared" si="33"/>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4"/>
        <v/>
      </c>
      <c r="AZ250" s="3" t="str">
        <f>IF($A250="","",IF((AND($A250="ADD",OR(AY250="",AY250="Queenstown-Lakes District Council"))),"70",(_xlfn.XLOOKUP(AY250,ud_organisation_owner[lookupValue],ud_organisation_owner[lookupKey],""))))</f>
        <v/>
      </c>
      <c r="BA250" s="3" t="str">
        <f t="shared" si="35"/>
        <v/>
      </c>
      <c r="BB250" s="3" t="str">
        <f>IF($A250="","",IF((AND($A250="ADD",OR(BA250="",BA250="Queenstown-Lakes District Council"))),"70",(_xlfn.XLOOKUP(BA250,ud_organisation_owner[lookupValue],ud_organisation_owner[lookupKey],""))))</f>
        <v/>
      </c>
      <c r="BC250" s="3" t="str">
        <f t="shared" si="36"/>
        <v/>
      </c>
      <c r="BD250" s="3" t="str">
        <f>IF($A250="","",IF((AND($A250="ADD",OR(BC250="",BC250="Local Authority"))),"17",(_xlfn.XLOOKUP(BC250,ud_sub_organisation[lookupValue],ud_sub_organisation[lookupKey],""))))</f>
        <v/>
      </c>
      <c r="BE250" s="3" t="str">
        <f t="shared" si="37"/>
        <v/>
      </c>
      <c r="BF250" s="3" t="str">
        <f>IF($A250="","",IF((AND($A250="ADD",OR(BE250="",BE250="Vested Assets"))),"12",(_xlfn.XLOOKUP(BE250,ud_work_category[lookupValue],ud_work_category[lookupKey],""))))</f>
        <v/>
      </c>
      <c r="BG250" s="7"/>
      <c r="BH250" s="2" t="str">
        <f t="shared" si="38"/>
        <v/>
      </c>
      <c r="BI250" s="2" t="str">
        <f t="shared" si="39"/>
        <v/>
      </c>
      <c r="BJ250" s="3" t="str">
        <f t="shared" si="40"/>
        <v/>
      </c>
      <c r="BK250" s="3" t="str">
        <f>IF($A250="","",IF((AND($A250="ADD",OR(BJ250="",BJ250="Excellent"))),"1",(_xlfn.XLOOKUP(BJ250,condition[lookupValue],condition[lookupKey],""))))</f>
        <v/>
      </c>
      <c r="BL250" s="8" t="str">
        <f t="shared" si="41"/>
        <v/>
      </c>
      <c r="BM250" s="9"/>
    </row>
    <row r="251" spans="2:65">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2"/>
        <v/>
      </c>
      <c r="AS251" s="3" t="str">
        <f>IF($A251="","",IF((AND($A251="ADD",OR(AR251="",AR251="Neither"))),"3",(_xlfn.XLOOKUP(AR251,ud_replacement_status[lookupValue],ud_replacement_status[lookupKey],""))))</f>
        <v/>
      </c>
      <c r="AT251" s="3" t="str">
        <f t="shared" si="33"/>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4"/>
        <v/>
      </c>
      <c r="AZ251" s="3" t="str">
        <f>IF($A251="","",IF((AND($A251="ADD",OR(AY251="",AY251="Queenstown-Lakes District Council"))),"70",(_xlfn.XLOOKUP(AY251,ud_organisation_owner[lookupValue],ud_organisation_owner[lookupKey],""))))</f>
        <v/>
      </c>
      <c r="BA251" s="3" t="str">
        <f t="shared" si="35"/>
        <v/>
      </c>
      <c r="BB251" s="3" t="str">
        <f>IF($A251="","",IF((AND($A251="ADD",OR(BA251="",BA251="Queenstown-Lakes District Council"))),"70",(_xlfn.XLOOKUP(BA251,ud_organisation_owner[lookupValue],ud_organisation_owner[lookupKey],""))))</f>
        <v/>
      </c>
      <c r="BC251" s="3" t="str">
        <f t="shared" si="36"/>
        <v/>
      </c>
      <c r="BD251" s="3" t="str">
        <f>IF($A251="","",IF((AND($A251="ADD",OR(BC251="",BC251="Local Authority"))),"17",(_xlfn.XLOOKUP(BC251,ud_sub_organisation[lookupValue],ud_sub_organisation[lookupKey],""))))</f>
        <v/>
      </c>
      <c r="BE251" s="3" t="str">
        <f t="shared" si="37"/>
        <v/>
      </c>
      <c r="BF251" s="3" t="str">
        <f>IF($A251="","",IF((AND($A251="ADD",OR(BE251="",BE251="Vested Assets"))),"12",(_xlfn.XLOOKUP(BE251,ud_work_category[lookupValue],ud_work_category[lookupKey],""))))</f>
        <v/>
      </c>
      <c r="BG251" s="7"/>
      <c r="BH251" s="2" t="str">
        <f t="shared" si="38"/>
        <v/>
      </c>
      <c r="BI251" s="2" t="str">
        <f t="shared" si="39"/>
        <v/>
      </c>
      <c r="BJ251" s="3" t="str">
        <f t="shared" si="40"/>
        <v/>
      </c>
      <c r="BK251" s="3" t="str">
        <f>IF($A251="","",IF((AND($A251="ADD",OR(BJ251="",BJ251="Excellent"))),"1",(_xlfn.XLOOKUP(BJ251,condition[lookupValue],condition[lookupKey],""))))</f>
        <v/>
      </c>
      <c r="BL251" s="8" t="str">
        <f t="shared" si="41"/>
        <v/>
      </c>
      <c r="BM251" s="9"/>
    </row>
    <row r="252" spans="2:65">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2"/>
        <v/>
      </c>
      <c r="AS252" s="3" t="str">
        <f>IF($A252="","",IF((AND($A252="ADD",OR(AR252="",AR252="Neither"))),"3",(_xlfn.XLOOKUP(AR252,ud_replacement_status[lookupValue],ud_replacement_status[lookupKey],""))))</f>
        <v/>
      </c>
      <c r="AT252" s="3" t="str">
        <f t="shared" si="33"/>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4"/>
        <v/>
      </c>
      <c r="AZ252" s="3" t="str">
        <f>IF($A252="","",IF((AND($A252="ADD",OR(AY252="",AY252="Queenstown-Lakes District Council"))),"70",(_xlfn.XLOOKUP(AY252,ud_organisation_owner[lookupValue],ud_organisation_owner[lookupKey],""))))</f>
        <v/>
      </c>
      <c r="BA252" s="3" t="str">
        <f t="shared" si="35"/>
        <v/>
      </c>
      <c r="BB252" s="3" t="str">
        <f>IF($A252="","",IF((AND($A252="ADD",OR(BA252="",BA252="Queenstown-Lakes District Council"))),"70",(_xlfn.XLOOKUP(BA252,ud_organisation_owner[lookupValue],ud_organisation_owner[lookupKey],""))))</f>
        <v/>
      </c>
      <c r="BC252" s="3" t="str">
        <f t="shared" si="36"/>
        <v/>
      </c>
      <c r="BD252" s="3" t="str">
        <f>IF($A252="","",IF((AND($A252="ADD",OR(BC252="",BC252="Local Authority"))),"17",(_xlfn.XLOOKUP(BC252,ud_sub_organisation[lookupValue],ud_sub_organisation[lookupKey],""))))</f>
        <v/>
      </c>
      <c r="BE252" s="3" t="str">
        <f t="shared" si="37"/>
        <v/>
      </c>
      <c r="BF252" s="3" t="str">
        <f>IF($A252="","",IF((AND($A252="ADD",OR(BE252="",BE252="Vested Assets"))),"12",(_xlfn.XLOOKUP(BE252,ud_work_category[lookupValue],ud_work_category[lookupKey],""))))</f>
        <v/>
      </c>
      <c r="BG252" s="7"/>
      <c r="BH252" s="2" t="str">
        <f t="shared" si="38"/>
        <v/>
      </c>
      <c r="BI252" s="2" t="str">
        <f t="shared" si="39"/>
        <v/>
      </c>
      <c r="BJ252" s="3" t="str">
        <f t="shared" si="40"/>
        <v/>
      </c>
      <c r="BK252" s="3" t="str">
        <f>IF($A252="","",IF((AND($A252="ADD",OR(BJ252="",BJ252="Excellent"))),"1",(_xlfn.XLOOKUP(BJ252,condition[lookupValue],condition[lookupKey],""))))</f>
        <v/>
      </c>
      <c r="BL252" s="8" t="str">
        <f t="shared" si="41"/>
        <v/>
      </c>
      <c r="BM252" s="9"/>
    </row>
    <row r="253" spans="2:65">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2"/>
        <v/>
      </c>
      <c r="AS253" s="3" t="str">
        <f>IF($A253="","",IF((AND($A253="ADD",OR(AR253="",AR253="Neither"))),"3",(_xlfn.XLOOKUP(AR253,ud_replacement_status[lookupValue],ud_replacement_status[lookupKey],""))))</f>
        <v/>
      </c>
      <c r="AT253" s="3" t="str">
        <f t="shared" si="33"/>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4"/>
        <v/>
      </c>
      <c r="AZ253" s="3" t="str">
        <f>IF($A253="","",IF((AND($A253="ADD",OR(AY253="",AY253="Queenstown-Lakes District Council"))),"70",(_xlfn.XLOOKUP(AY253,ud_organisation_owner[lookupValue],ud_organisation_owner[lookupKey],""))))</f>
        <v/>
      </c>
      <c r="BA253" s="3" t="str">
        <f t="shared" si="35"/>
        <v/>
      </c>
      <c r="BB253" s="3" t="str">
        <f>IF($A253="","",IF((AND($A253="ADD",OR(BA253="",BA253="Queenstown-Lakes District Council"))),"70",(_xlfn.XLOOKUP(BA253,ud_organisation_owner[lookupValue],ud_organisation_owner[lookupKey],""))))</f>
        <v/>
      </c>
      <c r="BC253" s="3" t="str">
        <f t="shared" si="36"/>
        <v/>
      </c>
      <c r="BD253" s="3" t="str">
        <f>IF($A253="","",IF((AND($A253="ADD",OR(BC253="",BC253="Local Authority"))),"17",(_xlfn.XLOOKUP(BC253,ud_sub_organisation[lookupValue],ud_sub_organisation[lookupKey],""))))</f>
        <v/>
      </c>
      <c r="BE253" s="3" t="str">
        <f t="shared" si="37"/>
        <v/>
      </c>
      <c r="BF253" s="3" t="str">
        <f>IF($A253="","",IF((AND($A253="ADD",OR(BE253="",BE253="Vested Assets"))),"12",(_xlfn.XLOOKUP(BE253,ud_work_category[lookupValue],ud_work_category[lookupKey],""))))</f>
        <v/>
      </c>
      <c r="BG253" s="7"/>
      <c r="BH253" s="2" t="str">
        <f t="shared" si="38"/>
        <v/>
      </c>
      <c r="BI253" s="2" t="str">
        <f t="shared" si="39"/>
        <v/>
      </c>
      <c r="BJ253" s="3" t="str">
        <f t="shared" si="40"/>
        <v/>
      </c>
      <c r="BK253" s="3" t="str">
        <f>IF($A253="","",IF((AND($A253="ADD",OR(BJ253="",BJ253="Excellent"))),"1",(_xlfn.XLOOKUP(BJ253,condition[lookupValue],condition[lookupKey],""))))</f>
        <v/>
      </c>
      <c r="BL253" s="8" t="str">
        <f t="shared" si="41"/>
        <v/>
      </c>
      <c r="BM253" s="9"/>
    </row>
    <row r="254" spans="2:65">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2"/>
        <v/>
      </c>
      <c r="AS254" s="3" t="str">
        <f>IF($A254="","",IF((AND($A254="ADD",OR(AR254="",AR254="Neither"))),"3",(_xlfn.XLOOKUP(AR254,ud_replacement_status[lookupValue],ud_replacement_status[lookupKey],""))))</f>
        <v/>
      </c>
      <c r="AT254" s="3" t="str">
        <f t="shared" si="33"/>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4"/>
        <v/>
      </c>
      <c r="AZ254" s="3" t="str">
        <f>IF($A254="","",IF((AND($A254="ADD",OR(AY254="",AY254="Queenstown-Lakes District Council"))),"70",(_xlfn.XLOOKUP(AY254,ud_organisation_owner[lookupValue],ud_organisation_owner[lookupKey],""))))</f>
        <v/>
      </c>
      <c r="BA254" s="3" t="str">
        <f t="shared" si="35"/>
        <v/>
      </c>
      <c r="BB254" s="3" t="str">
        <f>IF($A254="","",IF((AND($A254="ADD",OR(BA254="",BA254="Queenstown-Lakes District Council"))),"70",(_xlfn.XLOOKUP(BA254,ud_organisation_owner[lookupValue],ud_organisation_owner[lookupKey],""))))</f>
        <v/>
      </c>
      <c r="BC254" s="3" t="str">
        <f t="shared" si="36"/>
        <v/>
      </c>
      <c r="BD254" s="3" t="str">
        <f>IF($A254="","",IF((AND($A254="ADD",OR(BC254="",BC254="Local Authority"))),"17",(_xlfn.XLOOKUP(BC254,ud_sub_organisation[lookupValue],ud_sub_organisation[lookupKey],""))))</f>
        <v/>
      </c>
      <c r="BE254" s="3" t="str">
        <f t="shared" si="37"/>
        <v/>
      </c>
      <c r="BF254" s="3" t="str">
        <f>IF($A254="","",IF((AND($A254="ADD",OR(BE254="",BE254="Vested Assets"))),"12",(_xlfn.XLOOKUP(BE254,ud_work_category[lookupValue],ud_work_category[lookupKey],""))))</f>
        <v/>
      </c>
      <c r="BG254" s="7"/>
      <c r="BH254" s="2" t="str">
        <f t="shared" si="38"/>
        <v/>
      </c>
      <c r="BI254" s="2" t="str">
        <f t="shared" si="39"/>
        <v/>
      </c>
      <c r="BJ254" s="3" t="str">
        <f t="shared" si="40"/>
        <v/>
      </c>
      <c r="BK254" s="3" t="str">
        <f>IF($A254="","",IF((AND($A254="ADD",OR(BJ254="",BJ254="Excellent"))),"1",(_xlfn.XLOOKUP(BJ254,condition[lookupValue],condition[lookupKey],""))))</f>
        <v/>
      </c>
      <c r="BL254" s="8" t="str">
        <f t="shared" si="41"/>
        <v/>
      </c>
      <c r="BM254" s="9"/>
    </row>
    <row r="255" spans="2:65">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2"/>
        <v/>
      </c>
      <c r="AS255" s="3" t="str">
        <f>IF($A255="","",IF((AND($A255="ADD",OR(AR255="",AR255="Neither"))),"3",(_xlfn.XLOOKUP(AR255,ud_replacement_status[lookupValue],ud_replacement_status[lookupKey],""))))</f>
        <v/>
      </c>
      <c r="AT255" s="3" t="str">
        <f t="shared" si="33"/>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4"/>
        <v/>
      </c>
      <c r="AZ255" s="3" t="str">
        <f>IF($A255="","",IF((AND($A255="ADD",OR(AY255="",AY255="Queenstown-Lakes District Council"))),"70",(_xlfn.XLOOKUP(AY255,ud_organisation_owner[lookupValue],ud_organisation_owner[lookupKey],""))))</f>
        <v/>
      </c>
      <c r="BA255" s="3" t="str">
        <f t="shared" si="35"/>
        <v/>
      </c>
      <c r="BB255" s="3" t="str">
        <f>IF($A255="","",IF((AND($A255="ADD",OR(BA255="",BA255="Queenstown-Lakes District Council"))),"70",(_xlfn.XLOOKUP(BA255,ud_organisation_owner[lookupValue],ud_organisation_owner[lookupKey],""))))</f>
        <v/>
      </c>
      <c r="BC255" s="3" t="str">
        <f t="shared" si="36"/>
        <v/>
      </c>
      <c r="BD255" s="3" t="str">
        <f>IF($A255="","",IF((AND($A255="ADD",OR(BC255="",BC255="Local Authority"))),"17",(_xlfn.XLOOKUP(BC255,ud_sub_organisation[lookupValue],ud_sub_organisation[lookupKey],""))))</f>
        <v/>
      </c>
      <c r="BE255" s="3" t="str">
        <f t="shared" si="37"/>
        <v/>
      </c>
      <c r="BF255" s="3" t="str">
        <f>IF($A255="","",IF((AND($A255="ADD",OR(BE255="",BE255="Vested Assets"))),"12",(_xlfn.XLOOKUP(BE255,ud_work_category[lookupValue],ud_work_category[lookupKey],""))))</f>
        <v/>
      </c>
      <c r="BG255" s="7"/>
      <c r="BH255" s="2" t="str">
        <f t="shared" si="38"/>
        <v/>
      </c>
      <c r="BI255" s="2" t="str">
        <f t="shared" si="39"/>
        <v/>
      </c>
      <c r="BJ255" s="3" t="str">
        <f t="shared" si="40"/>
        <v/>
      </c>
      <c r="BK255" s="3" t="str">
        <f>IF($A255="","",IF((AND($A255="ADD",OR(BJ255="",BJ255="Excellent"))),"1",(_xlfn.XLOOKUP(BJ255,condition[lookupValue],condition[lookupKey],""))))</f>
        <v/>
      </c>
      <c r="BL255" s="8" t="str">
        <f t="shared" si="41"/>
        <v/>
      </c>
      <c r="BM255" s="9"/>
    </row>
    <row r="256" spans="2:65">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2"/>
        <v/>
      </c>
      <c r="AS256" s="3" t="str">
        <f>IF($A256="","",IF((AND($A256="ADD",OR(AR256="",AR256="Neither"))),"3",(_xlfn.XLOOKUP(AR256,ud_replacement_status[lookupValue],ud_replacement_status[lookupKey],""))))</f>
        <v/>
      </c>
      <c r="AT256" s="3" t="str">
        <f t="shared" si="33"/>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4"/>
        <v/>
      </c>
      <c r="AZ256" s="3" t="str">
        <f>IF($A256="","",IF((AND($A256="ADD",OR(AY256="",AY256="Queenstown-Lakes District Council"))),"70",(_xlfn.XLOOKUP(AY256,ud_organisation_owner[lookupValue],ud_organisation_owner[lookupKey],""))))</f>
        <v/>
      </c>
      <c r="BA256" s="3" t="str">
        <f t="shared" si="35"/>
        <v/>
      </c>
      <c r="BB256" s="3" t="str">
        <f>IF($A256="","",IF((AND($A256="ADD",OR(BA256="",BA256="Queenstown-Lakes District Council"))),"70",(_xlfn.XLOOKUP(BA256,ud_organisation_owner[lookupValue],ud_organisation_owner[lookupKey],""))))</f>
        <v/>
      </c>
      <c r="BC256" s="3" t="str">
        <f t="shared" si="36"/>
        <v/>
      </c>
      <c r="BD256" s="3" t="str">
        <f>IF($A256="","",IF((AND($A256="ADD",OR(BC256="",BC256="Local Authority"))),"17",(_xlfn.XLOOKUP(BC256,ud_sub_organisation[lookupValue],ud_sub_organisation[lookupKey],""))))</f>
        <v/>
      </c>
      <c r="BE256" s="3" t="str">
        <f t="shared" si="37"/>
        <v/>
      </c>
      <c r="BF256" s="3" t="str">
        <f>IF($A256="","",IF((AND($A256="ADD",OR(BE256="",BE256="Vested Assets"))),"12",(_xlfn.XLOOKUP(BE256,ud_work_category[lookupValue],ud_work_category[lookupKey],""))))</f>
        <v/>
      </c>
      <c r="BG256" s="7"/>
      <c r="BH256" s="2" t="str">
        <f t="shared" si="38"/>
        <v/>
      </c>
      <c r="BI256" s="2" t="str">
        <f t="shared" si="39"/>
        <v/>
      </c>
      <c r="BJ256" s="3" t="str">
        <f t="shared" si="40"/>
        <v/>
      </c>
      <c r="BK256" s="3" t="str">
        <f>IF($A256="","",IF((AND($A256="ADD",OR(BJ256="",BJ256="Excellent"))),"1",(_xlfn.XLOOKUP(BJ256,condition[lookupValue],condition[lookupKey],""))))</f>
        <v/>
      </c>
      <c r="BL256" s="8" t="str">
        <f t="shared" si="41"/>
        <v/>
      </c>
      <c r="BM256" s="9"/>
    </row>
    <row r="257" spans="2:65">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2"/>
        <v/>
      </c>
      <c r="AS257" s="3" t="str">
        <f>IF($A257="","",IF((AND($A257="ADD",OR(AR257="",AR257="Neither"))),"3",(_xlfn.XLOOKUP(AR257,ud_replacement_status[lookupValue],ud_replacement_status[lookupKey],""))))</f>
        <v/>
      </c>
      <c r="AT257" s="3" t="str">
        <f t="shared" si="33"/>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4"/>
        <v/>
      </c>
      <c r="AZ257" s="3" t="str">
        <f>IF($A257="","",IF((AND($A257="ADD",OR(AY257="",AY257="Queenstown-Lakes District Council"))),"70",(_xlfn.XLOOKUP(AY257,ud_organisation_owner[lookupValue],ud_organisation_owner[lookupKey],""))))</f>
        <v/>
      </c>
      <c r="BA257" s="3" t="str">
        <f t="shared" si="35"/>
        <v/>
      </c>
      <c r="BB257" s="3" t="str">
        <f>IF($A257="","",IF((AND($A257="ADD",OR(BA257="",BA257="Queenstown-Lakes District Council"))),"70",(_xlfn.XLOOKUP(BA257,ud_organisation_owner[lookupValue],ud_organisation_owner[lookupKey],""))))</f>
        <v/>
      </c>
      <c r="BC257" s="3" t="str">
        <f t="shared" si="36"/>
        <v/>
      </c>
      <c r="BD257" s="3" t="str">
        <f>IF($A257="","",IF((AND($A257="ADD",OR(BC257="",BC257="Local Authority"))),"17",(_xlfn.XLOOKUP(BC257,ud_sub_organisation[lookupValue],ud_sub_organisation[lookupKey],""))))</f>
        <v/>
      </c>
      <c r="BE257" s="3" t="str">
        <f t="shared" si="37"/>
        <v/>
      </c>
      <c r="BF257" s="3" t="str">
        <f>IF($A257="","",IF((AND($A257="ADD",OR(BE257="",BE257="Vested Assets"))),"12",(_xlfn.XLOOKUP(BE257,ud_work_category[lookupValue],ud_work_category[lookupKey],""))))</f>
        <v/>
      </c>
      <c r="BG257" s="7"/>
      <c r="BH257" s="2" t="str">
        <f t="shared" si="38"/>
        <v/>
      </c>
      <c r="BI257" s="2" t="str">
        <f t="shared" si="39"/>
        <v/>
      </c>
      <c r="BJ257" s="3" t="str">
        <f t="shared" si="40"/>
        <v/>
      </c>
      <c r="BK257" s="3" t="str">
        <f>IF($A257="","",IF((AND($A257="ADD",OR(BJ257="",BJ257="Excellent"))),"1",(_xlfn.XLOOKUP(BJ257,condition[lookupValue],condition[lookupKey],""))))</f>
        <v/>
      </c>
      <c r="BL257" s="8" t="str">
        <f t="shared" si="41"/>
        <v/>
      </c>
      <c r="BM257" s="9"/>
    </row>
    <row r="258" spans="2:65">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2"/>
        <v/>
      </c>
      <c r="AS258" s="3" t="str">
        <f>IF($A258="","",IF((AND($A258="ADD",OR(AR258="",AR258="Neither"))),"3",(_xlfn.XLOOKUP(AR258,ud_replacement_status[lookupValue],ud_replacement_status[lookupKey],""))))</f>
        <v/>
      </c>
      <c r="AT258" s="3" t="str">
        <f t="shared" si="33"/>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4"/>
        <v/>
      </c>
      <c r="AZ258" s="3" t="str">
        <f>IF($A258="","",IF((AND($A258="ADD",OR(AY258="",AY258="Queenstown-Lakes District Council"))),"70",(_xlfn.XLOOKUP(AY258,ud_organisation_owner[lookupValue],ud_organisation_owner[lookupKey],""))))</f>
        <v/>
      </c>
      <c r="BA258" s="3" t="str">
        <f t="shared" si="35"/>
        <v/>
      </c>
      <c r="BB258" s="3" t="str">
        <f>IF($A258="","",IF((AND($A258="ADD",OR(BA258="",BA258="Queenstown-Lakes District Council"))),"70",(_xlfn.XLOOKUP(BA258,ud_organisation_owner[lookupValue],ud_organisation_owner[lookupKey],""))))</f>
        <v/>
      </c>
      <c r="BC258" s="3" t="str">
        <f t="shared" si="36"/>
        <v/>
      </c>
      <c r="BD258" s="3" t="str">
        <f>IF($A258="","",IF((AND($A258="ADD",OR(BC258="",BC258="Local Authority"))),"17",(_xlfn.XLOOKUP(BC258,ud_sub_organisation[lookupValue],ud_sub_organisation[lookupKey],""))))</f>
        <v/>
      </c>
      <c r="BE258" s="3" t="str">
        <f t="shared" si="37"/>
        <v/>
      </c>
      <c r="BF258" s="3" t="str">
        <f>IF($A258="","",IF((AND($A258="ADD",OR(BE258="",BE258="Vested Assets"))),"12",(_xlfn.XLOOKUP(BE258,ud_work_category[lookupValue],ud_work_category[lookupKey],""))))</f>
        <v/>
      </c>
      <c r="BG258" s="7"/>
      <c r="BH258" s="2" t="str">
        <f t="shared" si="38"/>
        <v/>
      </c>
      <c r="BI258" s="2" t="str">
        <f t="shared" si="39"/>
        <v/>
      </c>
      <c r="BJ258" s="3" t="str">
        <f t="shared" si="40"/>
        <v/>
      </c>
      <c r="BK258" s="3" t="str">
        <f>IF($A258="","",IF((AND($A258="ADD",OR(BJ258="",BJ258="Excellent"))),"1",(_xlfn.XLOOKUP(BJ258,condition[lookupValue],condition[lookupKey],""))))</f>
        <v/>
      </c>
      <c r="BL258" s="8" t="str">
        <f t="shared" si="41"/>
        <v/>
      </c>
      <c r="BM258" s="9"/>
    </row>
    <row r="259" spans="2:65">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2"/>
        <v/>
      </c>
      <c r="AS259" s="3" t="str">
        <f>IF($A259="","",IF((AND($A259="ADD",OR(AR259="",AR259="Neither"))),"3",(_xlfn.XLOOKUP(AR259,ud_replacement_status[lookupValue],ud_replacement_status[lookupKey],""))))</f>
        <v/>
      </c>
      <c r="AT259" s="3" t="str">
        <f t="shared" si="33"/>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4"/>
        <v/>
      </c>
      <c r="AZ259" s="3" t="str">
        <f>IF($A259="","",IF((AND($A259="ADD",OR(AY259="",AY259="Queenstown-Lakes District Council"))),"70",(_xlfn.XLOOKUP(AY259,ud_organisation_owner[lookupValue],ud_organisation_owner[lookupKey],""))))</f>
        <v/>
      </c>
      <c r="BA259" s="3" t="str">
        <f t="shared" si="35"/>
        <v/>
      </c>
      <c r="BB259" s="3" t="str">
        <f>IF($A259="","",IF((AND($A259="ADD",OR(BA259="",BA259="Queenstown-Lakes District Council"))),"70",(_xlfn.XLOOKUP(BA259,ud_organisation_owner[lookupValue],ud_organisation_owner[lookupKey],""))))</f>
        <v/>
      </c>
      <c r="BC259" s="3" t="str">
        <f t="shared" si="36"/>
        <v/>
      </c>
      <c r="BD259" s="3" t="str">
        <f>IF($A259="","",IF((AND($A259="ADD",OR(BC259="",BC259="Local Authority"))),"17",(_xlfn.XLOOKUP(BC259,ud_sub_organisation[lookupValue],ud_sub_organisation[lookupKey],""))))</f>
        <v/>
      </c>
      <c r="BE259" s="3" t="str">
        <f t="shared" si="37"/>
        <v/>
      </c>
      <c r="BF259" s="3" t="str">
        <f>IF($A259="","",IF((AND($A259="ADD",OR(BE259="",BE259="Vested Assets"))),"12",(_xlfn.XLOOKUP(BE259,ud_work_category[lookupValue],ud_work_category[lookupKey],""))))</f>
        <v/>
      </c>
      <c r="BG259" s="7"/>
      <c r="BH259" s="2" t="str">
        <f t="shared" si="38"/>
        <v/>
      </c>
      <c r="BI259" s="2" t="str">
        <f t="shared" si="39"/>
        <v/>
      </c>
      <c r="BJ259" s="3" t="str">
        <f t="shared" si="40"/>
        <v/>
      </c>
      <c r="BK259" s="3" t="str">
        <f>IF($A259="","",IF((AND($A259="ADD",OR(BJ259="",BJ259="Excellent"))),"1",(_xlfn.XLOOKUP(BJ259,condition[lookupValue],condition[lookupKey],""))))</f>
        <v/>
      </c>
      <c r="BL259" s="8" t="str">
        <f t="shared" si="41"/>
        <v/>
      </c>
      <c r="BM259" s="9"/>
    </row>
    <row r="260" spans="2:65">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2"/>
        <v/>
      </c>
      <c r="AS260" s="3" t="str">
        <f>IF($A260="","",IF((AND($A260="ADD",OR(AR260="",AR260="Neither"))),"3",(_xlfn.XLOOKUP(AR260,ud_replacement_status[lookupValue],ud_replacement_status[lookupKey],""))))</f>
        <v/>
      </c>
      <c r="AT260" s="3" t="str">
        <f t="shared" si="33"/>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4"/>
        <v/>
      </c>
      <c r="AZ260" s="3" t="str">
        <f>IF($A260="","",IF((AND($A260="ADD",OR(AY260="",AY260="Queenstown-Lakes District Council"))),"70",(_xlfn.XLOOKUP(AY260,ud_organisation_owner[lookupValue],ud_organisation_owner[lookupKey],""))))</f>
        <v/>
      </c>
      <c r="BA260" s="3" t="str">
        <f t="shared" si="35"/>
        <v/>
      </c>
      <c r="BB260" s="3" t="str">
        <f>IF($A260="","",IF((AND($A260="ADD",OR(BA260="",BA260="Queenstown-Lakes District Council"))),"70",(_xlfn.XLOOKUP(BA260,ud_organisation_owner[lookupValue],ud_organisation_owner[lookupKey],""))))</f>
        <v/>
      </c>
      <c r="BC260" s="3" t="str">
        <f t="shared" si="36"/>
        <v/>
      </c>
      <c r="BD260" s="3" t="str">
        <f>IF($A260="","",IF((AND($A260="ADD",OR(BC260="",BC260="Local Authority"))),"17",(_xlfn.XLOOKUP(BC260,ud_sub_organisation[lookupValue],ud_sub_organisation[lookupKey],""))))</f>
        <v/>
      </c>
      <c r="BE260" s="3" t="str">
        <f t="shared" si="37"/>
        <v/>
      </c>
      <c r="BF260" s="3" t="str">
        <f>IF($A260="","",IF((AND($A260="ADD",OR(BE260="",BE260="Vested Assets"))),"12",(_xlfn.XLOOKUP(BE260,ud_work_category[lookupValue],ud_work_category[lookupKey],""))))</f>
        <v/>
      </c>
      <c r="BG260" s="7"/>
      <c r="BH260" s="2" t="str">
        <f t="shared" si="38"/>
        <v/>
      </c>
      <c r="BI260" s="2" t="str">
        <f t="shared" si="39"/>
        <v/>
      </c>
      <c r="BJ260" s="3" t="str">
        <f t="shared" si="40"/>
        <v/>
      </c>
      <c r="BK260" s="3" t="str">
        <f>IF($A260="","",IF((AND($A260="ADD",OR(BJ260="",BJ260="Excellent"))),"1",(_xlfn.XLOOKUP(BJ260,condition[lookupValue],condition[lookupKey],""))))</f>
        <v/>
      </c>
      <c r="BL260" s="8" t="str">
        <f t="shared" si="41"/>
        <v/>
      </c>
      <c r="BM260" s="9"/>
    </row>
    <row r="261" spans="2:65">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2"/>
        <v/>
      </c>
      <c r="AS261" s="3" t="str">
        <f>IF($A261="","",IF((AND($A261="ADD",OR(AR261="",AR261="Neither"))),"3",(_xlfn.XLOOKUP(AR261,ud_replacement_status[lookupValue],ud_replacement_status[lookupKey],""))))</f>
        <v/>
      </c>
      <c r="AT261" s="3" t="str">
        <f t="shared" si="33"/>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4"/>
        <v/>
      </c>
      <c r="AZ261" s="3" t="str">
        <f>IF($A261="","",IF((AND($A261="ADD",OR(AY261="",AY261="Queenstown-Lakes District Council"))),"70",(_xlfn.XLOOKUP(AY261,ud_organisation_owner[lookupValue],ud_organisation_owner[lookupKey],""))))</f>
        <v/>
      </c>
      <c r="BA261" s="3" t="str">
        <f t="shared" si="35"/>
        <v/>
      </c>
      <c r="BB261" s="3" t="str">
        <f>IF($A261="","",IF((AND($A261="ADD",OR(BA261="",BA261="Queenstown-Lakes District Council"))),"70",(_xlfn.XLOOKUP(BA261,ud_organisation_owner[lookupValue],ud_organisation_owner[lookupKey],""))))</f>
        <v/>
      </c>
      <c r="BC261" s="3" t="str">
        <f t="shared" si="36"/>
        <v/>
      </c>
      <c r="BD261" s="3" t="str">
        <f>IF($A261="","",IF((AND($A261="ADD",OR(BC261="",BC261="Local Authority"))),"17",(_xlfn.XLOOKUP(BC261,ud_sub_organisation[lookupValue],ud_sub_organisation[lookupKey],""))))</f>
        <v/>
      </c>
      <c r="BE261" s="3" t="str">
        <f t="shared" si="37"/>
        <v/>
      </c>
      <c r="BF261" s="3" t="str">
        <f>IF($A261="","",IF((AND($A261="ADD",OR(BE261="",BE261="Vested Assets"))),"12",(_xlfn.XLOOKUP(BE261,ud_work_category[lookupValue],ud_work_category[lookupKey],""))))</f>
        <v/>
      </c>
      <c r="BG261" s="7"/>
      <c r="BH261" s="2" t="str">
        <f t="shared" si="38"/>
        <v/>
      </c>
      <c r="BI261" s="2" t="str">
        <f t="shared" si="39"/>
        <v/>
      </c>
      <c r="BJ261" s="3" t="str">
        <f t="shared" si="40"/>
        <v/>
      </c>
      <c r="BK261" s="3" t="str">
        <f>IF($A261="","",IF((AND($A261="ADD",OR(BJ261="",BJ261="Excellent"))),"1",(_xlfn.XLOOKUP(BJ261,condition[lookupValue],condition[lookupKey],""))))</f>
        <v/>
      </c>
      <c r="BL261" s="8" t="str">
        <f t="shared" si="41"/>
        <v/>
      </c>
      <c r="BM261" s="9"/>
    </row>
    <row r="262" spans="2:65">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2"/>
        <v/>
      </c>
      <c r="AS262" s="3" t="str">
        <f>IF($A262="","",IF((AND($A262="ADD",OR(AR262="",AR262="Neither"))),"3",(_xlfn.XLOOKUP(AR262,ud_replacement_status[lookupValue],ud_replacement_status[lookupKey],""))))</f>
        <v/>
      </c>
      <c r="AT262" s="3" t="str">
        <f t="shared" si="33"/>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4"/>
        <v/>
      </c>
      <c r="AZ262" s="3" t="str">
        <f>IF($A262="","",IF((AND($A262="ADD",OR(AY262="",AY262="Queenstown-Lakes District Council"))),"70",(_xlfn.XLOOKUP(AY262,ud_organisation_owner[lookupValue],ud_organisation_owner[lookupKey],""))))</f>
        <v/>
      </c>
      <c r="BA262" s="3" t="str">
        <f t="shared" si="35"/>
        <v/>
      </c>
      <c r="BB262" s="3" t="str">
        <f>IF($A262="","",IF((AND($A262="ADD",OR(BA262="",BA262="Queenstown-Lakes District Council"))),"70",(_xlfn.XLOOKUP(BA262,ud_organisation_owner[lookupValue],ud_organisation_owner[lookupKey],""))))</f>
        <v/>
      </c>
      <c r="BC262" s="3" t="str">
        <f t="shared" si="36"/>
        <v/>
      </c>
      <c r="BD262" s="3" t="str">
        <f>IF($A262="","",IF((AND($A262="ADD",OR(BC262="",BC262="Local Authority"))),"17",(_xlfn.XLOOKUP(BC262,ud_sub_organisation[lookupValue],ud_sub_organisation[lookupKey],""))))</f>
        <v/>
      </c>
      <c r="BE262" s="3" t="str">
        <f t="shared" si="37"/>
        <v/>
      </c>
      <c r="BF262" s="3" t="str">
        <f>IF($A262="","",IF((AND($A262="ADD",OR(BE262="",BE262="Vested Assets"))),"12",(_xlfn.XLOOKUP(BE262,ud_work_category[lookupValue],ud_work_category[lookupKey],""))))</f>
        <v/>
      </c>
      <c r="BG262" s="7"/>
      <c r="BH262" s="2" t="str">
        <f t="shared" si="38"/>
        <v/>
      </c>
      <c r="BI262" s="2" t="str">
        <f t="shared" si="39"/>
        <v/>
      </c>
      <c r="BJ262" s="3" t="str">
        <f t="shared" si="40"/>
        <v/>
      </c>
      <c r="BK262" s="3" t="str">
        <f>IF($A262="","",IF((AND($A262="ADD",OR(BJ262="",BJ262="Excellent"))),"1",(_xlfn.XLOOKUP(BJ262,condition[lookupValue],condition[lookupKey],""))))</f>
        <v/>
      </c>
      <c r="BL262" s="8" t="str">
        <f t="shared" si="41"/>
        <v/>
      </c>
      <c r="BM262" s="9"/>
    </row>
    <row r="263" spans="2:65">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2"/>
        <v/>
      </c>
      <c r="AS263" s="3" t="str">
        <f>IF($A263="","",IF((AND($A263="ADD",OR(AR263="",AR263="Neither"))),"3",(_xlfn.XLOOKUP(AR263,ud_replacement_status[lookupValue],ud_replacement_status[lookupKey],""))))</f>
        <v/>
      </c>
      <c r="AT263" s="3" t="str">
        <f t="shared" si="33"/>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4"/>
        <v/>
      </c>
      <c r="AZ263" s="3" t="str">
        <f>IF($A263="","",IF((AND($A263="ADD",OR(AY263="",AY263="Queenstown-Lakes District Council"))),"70",(_xlfn.XLOOKUP(AY263,ud_organisation_owner[lookupValue],ud_organisation_owner[lookupKey],""))))</f>
        <v/>
      </c>
      <c r="BA263" s="3" t="str">
        <f t="shared" si="35"/>
        <v/>
      </c>
      <c r="BB263" s="3" t="str">
        <f>IF($A263="","",IF((AND($A263="ADD",OR(BA263="",BA263="Queenstown-Lakes District Council"))),"70",(_xlfn.XLOOKUP(BA263,ud_organisation_owner[lookupValue],ud_organisation_owner[lookupKey],""))))</f>
        <v/>
      </c>
      <c r="BC263" s="3" t="str">
        <f t="shared" si="36"/>
        <v/>
      </c>
      <c r="BD263" s="3" t="str">
        <f>IF($A263="","",IF((AND($A263="ADD",OR(BC263="",BC263="Local Authority"))),"17",(_xlfn.XLOOKUP(BC263,ud_sub_organisation[lookupValue],ud_sub_organisation[lookupKey],""))))</f>
        <v/>
      </c>
      <c r="BE263" s="3" t="str">
        <f t="shared" si="37"/>
        <v/>
      </c>
      <c r="BF263" s="3" t="str">
        <f>IF($A263="","",IF((AND($A263="ADD",OR(BE263="",BE263="Vested Assets"))),"12",(_xlfn.XLOOKUP(BE263,ud_work_category[lookupValue],ud_work_category[lookupKey],""))))</f>
        <v/>
      </c>
      <c r="BG263" s="7"/>
      <c r="BH263" s="2" t="str">
        <f t="shared" si="38"/>
        <v/>
      </c>
      <c r="BI263" s="2" t="str">
        <f t="shared" si="39"/>
        <v/>
      </c>
      <c r="BJ263" s="3" t="str">
        <f t="shared" si="40"/>
        <v/>
      </c>
      <c r="BK263" s="3" t="str">
        <f>IF($A263="","",IF((AND($A263="ADD",OR(BJ263="",BJ263="Excellent"))),"1",(_xlfn.XLOOKUP(BJ263,condition[lookupValue],condition[lookupKey],""))))</f>
        <v/>
      </c>
      <c r="BL263" s="8" t="str">
        <f t="shared" si="41"/>
        <v/>
      </c>
      <c r="BM263" s="9"/>
    </row>
    <row r="264" spans="2:65">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2"/>
        <v/>
      </c>
      <c r="AS264" s="3" t="str">
        <f>IF($A264="","",IF((AND($A264="ADD",OR(AR264="",AR264="Neither"))),"3",(_xlfn.XLOOKUP(AR264,ud_replacement_status[lookupValue],ud_replacement_status[lookupKey],""))))</f>
        <v/>
      </c>
      <c r="AT264" s="3" t="str">
        <f t="shared" si="33"/>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4"/>
        <v/>
      </c>
      <c r="AZ264" s="3" t="str">
        <f>IF($A264="","",IF((AND($A264="ADD",OR(AY264="",AY264="Queenstown-Lakes District Council"))),"70",(_xlfn.XLOOKUP(AY264,ud_organisation_owner[lookupValue],ud_organisation_owner[lookupKey],""))))</f>
        <v/>
      </c>
      <c r="BA264" s="3" t="str">
        <f t="shared" si="35"/>
        <v/>
      </c>
      <c r="BB264" s="3" t="str">
        <f>IF($A264="","",IF((AND($A264="ADD",OR(BA264="",BA264="Queenstown-Lakes District Council"))),"70",(_xlfn.XLOOKUP(BA264,ud_organisation_owner[lookupValue],ud_organisation_owner[lookupKey],""))))</f>
        <v/>
      </c>
      <c r="BC264" s="3" t="str">
        <f t="shared" si="36"/>
        <v/>
      </c>
      <c r="BD264" s="3" t="str">
        <f>IF($A264="","",IF((AND($A264="ADD",OR(BC264="",BC264="Local Authority"))),"17",(_xlfn.XLOOKUP(BC264,ud_sub_organisation[lookupValue],ud_sub_organisation[lookupKey],""))))</f>
        <v/>
      </c>
      <c r="BE264" s="3" t="str">
        <f t="shared" si="37"/>
        <v/>
      </c>
      <c r="BF264" s="3" t="str">
        <f>IF($A264="","",IF((AND($A264="ADD",OR(BE264="",BE264="Vested Assets"))),"12",(_xlfn.XLOOKUP(BE264,ud_work_category[lookupValue],ud_work_category[lookupKey],""))))</f>
        <v/>
      </c>
      <c r="BG264" s="7"/>
      <c r="BH264" s="2" t="str">
        <f t="shared" si="38"/>
        <v/>
      </c>
      <c r="BI264" s="2" t="str">
        <f t="shared" si="39"/>
        <v/>
      </c>
      <c r="BJ264" s="3" t="str">
        <f t="shared" si="40"/>
        <v/>
      </c>
      <c r="BK264" s="3" t="str">
        <f>IF($A264="","",IF((AND($A264="ADD",OR(BJ264="",BJ264="Excellent"))),"1",(_xlfn.XLOOKUP(BJ264,condition[lookupValue],condition[lookupKey],""))))</f>
        <v/>
      </c>
      <c r="BL264" s="8" t="str">
        <f t="shared" si="41"/>
        <v/>
      </c>
      <c r="BM264" s="9"/>
    </row>
    <row r="265" spans="2:65">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2"/>
        <v/>
      </c>
      <c r="AS265" s="3" t="str">
        <f>IF($A265="","",IF((AND($A265="ADD",OR(AR265="",AR265="Neither"))),"3",(_xlfn.XLOOKUP(AR265,ud_replacement_status[lookupValue],ud_replacement_status[lookupKey],""))))</f>
        <v/>
      </c>
      <c r="AT265" s="3" t="str">
        <f t="shared" si="33"/>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4"/>
        <v/>
      </c>
      <c r="AZ265" s="3" t="str">
        <f>IF($A265="","",IF((AND($A265="ADD",OR(AY265="",AY265="Queenstown-Lakes District Council"))),"70",(_xlfn.XLOOKUP(AY265,ud_organisation_owner[lookupValue],ud_organisation_owner[lookupKey],""))))</f>
        <v/>
      </c>
      <c r="BA265" s="3" t="str">
        <f t="shared" si="35"/>
        <v/>
      </c>
      <c r="BB265" s="3" t="str">
        <f>IF($A265="","",IF((AND($A265="ADD",OR(BA265="",BA265="Queenstown-Lakes District Council"))),"70",(_xlfn.XLOOKUP(BA265,ud_organisation_owner[lookupValue],ud_organisation_owner[lookupKey],""))))</f>
        <v/>
      </c>
      <c r="BC265" s="3" t="str">
        <f t="shared" si="36"/>
        <v/>
      </c>
      <c r="BD265" s="3" t="str">
        <f>IF($A265="","",IF((AND($A265="ADD",OR(BC265="",BC265="Local Authority"))),"17",(_xlfn.XLOOKUP(BC265,ud_sub_organisation[lookupValue],ud_sub_organisation[lookupKey],""))))</f>
        <v/>
      </c>
      <c r="BE265" s="3" t="str">
        <f t="shared" si="37"/>
        <v/>
      </c>
      <c r="BF265" s="3" t="str">
        <f>IF($A265="","",IF((AND($A265="ADD",OR(BE265="",BE265="Vested Assets"))),"12",(_xlfn.XLOOKUP(BE265,ud_work_category[lookupValue],ud_work_category[lookupKey],""))))</f>
        <v/>
      </c>
      <c r="BG265" s="7"/>
      <c r="BH265" s="2" t="str">
        <f t="shared" si="38"/>
        <v/>
      </c>
      <c r="BI265" s="2" t="str">
        <f t="shared" si="39"/>
        <v/>
      </c>
      <c r="BJ265" s="3" t="str">
        <f t="shared" si="40"/>
        <v/>
      </c>
      <c r="BK265" s="3" t="str">
        <f>IF($A265="","",IF((AND($A265="ADD",OR(BJ265="",BJ265="Excellent"))),"1",(_xlfn.XLOOKUP(BJ265,condition[lookupValue],condition[lookupKey],""))))</f>
        <v/>
      </c>
      <c r="BL265" s="8" t="str">
        <f t="shared" si="41"/>
        <v/>
      </c>
      <c r="BM265" s="9"/>
    </row>
    <row r="266" spans="2:65">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2"/>
        <v/>
      </c>
      <c r="AS266" s="3" t="str">
        <f>IF($A266="","",IF((AND($A266="ADD",OR(AR266="",AR266="Neither"))),"3",(_xlfn.XLOOKUP(AR266,ud_replacement_status[lookupValue],ud_replacement_status[lookupKey],""))))</f>
        <v/>
      </c>
      <c r="AT266" s="3" t="str">
        <f t="shared" si="33"/>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4"/>
        <v/>
      </c>
      <c r="AZ266" s="3" t="str">
        <f>IF($A266="","",IF((AND($A266="ADD",OR(AY266="",AY266="Queenstown-Lakes District Council"))),"70",(_xlfn.XLOOKUP(AY266,ud_organisation_owner[lookupValue],ud_organisation_owner[lookupKey],""))))</f>
        <v/>
      </c>
      <c r="BA266" s="3" t="str">
        <f t="shared" si="35"/>
        <v/>
      </c>
      <c r="BB266" s="3" t="str">
        <f>IF($A266="","",IF((AND($A266="ADD",OR(BA266="",BA266="Queenstown-Lakes District Council"))),"70",(_xlfn.XLOOKUP(BA266,ud_organisation_owner[lookupValue],ud_organisation_owner[lookupKey],""))))</f>
        <v/>
      </c>
      <c r="BC266" s="3" t="str">
        <f t="shared" si="36"/>
        <v/>
      </c>
      <c r="BD266" s="3" t="str">
        <f>IF($A266="","",IF((AND($A266="ADD",OR(BC266="",BC266="Local Authority"))),"17",(_xlfn.XLOOKUP(BC266,ud_sub_organisation[lookupValue],ud_sub_organisation[lookupKey],""))))</f>
        <v/>
      </c>
      <c r="BE266" s="3" t="str">
        <f t="shared" si="37"/>
        <v/>
      </c>
      <c r="BF266" s="3" t="str">
        <f>IF($A266="","",IF((AND($A266="ADD",OR(BE266="",BE266="Vested Assets"))),"12",(_xlfn.XLOOKUP(BE266,ud_work_category[lookupValue],ud_work_category[lookupKey],""))))</f>
        <v/>
      </c>
      <c r="BG266" s="7"/>
      <c r="BH266" s="2" t="str">
        <f t="shared" si="38"/>
        <v/>
      </c>
      <c r="BI266" s="2" t="str">
        <f t="shared" si="39"/>
        <v/>
      </c>
      <c r="BJ266" s="3" t="str">
        <f t="shared" si="40"/>
        <v/>
      </c>
      <c r="BK266" s="3" t="str">
        <f>IF($A266="","",IF((AND($A266="ADD",OR(BJ266="",BJ266="Excellent"))),"1",(_xlfn.XLOOKUP(BJ266,condition[lookupValue],condition[lookupKey],""))))</f>
        <v/>
      </c>
      <c r="BL266" s="8" t="str">
        <f t="shared" si="41"/>
        <v/>
      </c>
      <c r="BM266" s="9"/>
    </row>
    <row r="267" spans="2:65">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2">IF($A267="ADD","Neither","")</f>
        <v/>
      </c>
      <c r="AS267" s="3" t="str">
        <f>IF($A267="","",IF((AND($A267="ADD",OR(AR267="",AR267="Neither"))),"3",(_xlfn.XLOOKUP(AR267,ud_replacement_status[lookupValue],ud_replacement_status[lookupKey],""))))</f>
        <v/>
      </c>
      <c r="AT267" s="3" t="str">
        <f t="shared" ref="AT267:AT300" si="43">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4">IF($A267="ADD","Queenstown-Lakes District Council","")</f>
        <v/>
      </c>
      <c r="AZ267" s="3" t="str">
        <f>IF($A267="","",IF((AND($A267="ADD",OR(AY267="",AY267="Queenstown-Lakes District Council"))),"70",(_xlfn.XLOOKUP(AY267,ud_organisation_owner[lookupValue],ud_organisation_owner[lookupKey],""))))</f>
        <v/>
      </c>
      <c r="BA267" s="3" t="str">
        <f t="shared" ref="BA267:BA300" si="45">IF($A267="ADD","Queenstown-Lakes District Council","")</f>
        <v/>
      </c>
      <c r="BB267" s="3" t="str">
        <f>IF($A267="","",IF((AND($A267="ADD",OR(BA267="",BA267="Queenstown-Lakes District Council"))),"70",(_xlfn.XLOOKUP(BA267,ud_organisation_owner[lookupValue],ud_organisation_owner[lookupKey],""))))</f>
        <v/>
      </c>
      <c r="BC267" s="3" t="str">
        <f t="shared" ref="BC267:BC300" si="46">IF($A267="ADD","Local Authority","")</f>
        <v/>
      </c>
      <c r="BD267" s="3" t="str">
        <f>IF($A267="","",IF((AND($A267="ADD",OR(BC267="",BC267="Local Authority"))),"17",(_xlfn.XLOOKUP(BC267,ud_sub_organisation[lookupValue],ud_sub_organisation[lookupKey],""))))</f>
        <v/>
      </c>
      <c r="BE267" s="3" t="str">
        <f t="shared" ref="BE267:BE300" si="47">IF($A267="ADD","Vested Assets","")</f>
        <v/>
      </c>
      <c r="BF267" s="3" t="str">
        <f>IF($A267="","",IF((AND($A267="ADD",OR(BE267="",BE267="Vested Assets"))),"12",(_xlfn.XLOOKUP(BE267,ud_work_category[lookupValue],ud_work_category[lookupKey],""))))</f>
        <v/>
      </c>
      <c r="BG267" s="7"/>
      <c r="BH267" s="2" t="str">
        <f t="shared" ref="BH267:BH300" si="48">IF($A267="ADD","TRUE","")</f>
        <v/>
      </c>
      <c r="BI267" s="2" t="str">
        <f t="shared" ref="BI267:BI300" si="49">IF($A267="ADD","FALSE","")</f>
        <v/>
      </c>
      <c r="BJ267" s="3" t="str">
        <f t="shared" ref="BJ267:BJ300" si="50">IF($A267="ADD","Excellent","")</f>
        <v/>
      </c>
      <c r="BK267" s="3" t="str">
        <f>IF($A267="","",IF((AND($A267="ADD",OR(BJ267="",BJ267="Excellent"))),"1",(_xlfn.XLOOKUP(BJ267,condition[lookupValue],condition[lookupKey],""))))</f>
        <v/>
      </c>
      <c r="BL267" s="8" t="str">
        <f t="shared" ref="BL267:BL300" si="51">IF(AP267&lt;&gt;"",AP267,"")</f>
        <v/>
      </c>
      <c r="BM267" s="9"/>
    </row>
    <row r="268" spans="2:65">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2"/>
        <v/>
      </c>
      <c r="AS268" s="3" t="str">
        <f>IF($A268="","",IF((AND($A268="ADD",OR(AR268="",AR268="Neither"))),"3",(_xlfn.XLOOKUP(AR268,ud_replacement_status[lookupValue],ud_replacement_status[lookupKey],""))))</f>
        <v/>
      </c>
      <c r="AT268" s="3" t="str">
        <f t="shared" si="43"/>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4"/>
        <v/>
      </c>
      <c r="AZ268" s="3" t="str">
        <f>IF($A268="","",IF((AND($A268="ADD",OR(AY268="",AY268="Queenstown-Lakes District Council"))),"70",(_xlfn.XLOOKUP(AY268,ud_organisation_owner[lookupValue],ud_organisation_owner[lookupKey],""))))</f>
        <v/>
      </c>
      <c r="BA268" s="3" t="str">
        <f t="shared" si="45"/>
        <v/>
      </c>
      <c r="BB268" s="3" t="str">
        <f>IF($A268="","",IF((AND($A268="ADD",OR(BA268="",BA268="Queenstown-Lakes District Council"))),"70",(_xlfn.XLOOKUP(BA268,ud_organisation_owner[lookupValue],ud_organisation_owner[lookupKey],""))))</f>
        <v/>
      </c>
      <c r="BC268" s="3" t="str">
        <f t="shared" si="46"/>
        <v/>
      </c>
      <c r="BD268" s="3" t="str">
        <f>IF($A268="","",IF((AND($A268="ADD",OR(BC268="",BC268="Local Authority"))),"17",(_xlfn.XLOOKUP(BC268,ud_sub_organisation[lookupValue],ud_sub_organisation[lookupKey],""))))</f>
        <v/>
      </c>
      <c r="BE268" s="3" t="str">
        <f t="shared" si="47"/>
        <v/>
      </c>
      <c r="BF268" s="3" t="str">
        <f>IF($A268="","",IF((AND($A268="ADD",OR(BE268="",BE268="Vested Assets"))),"12",(_xlfn.XLOOKUP(BE268,ud_work_category[lookupValue],ud_work_category[lookupKey],""))))</f>
        <v/>
      </c>
      <c r="BG268" s="7"/>
      <c r="BH268" s="2" t="str">
        <f t="shared" si="48"/>
        <v/>
      </c>
      <c r="BI268" s="2" t="str">
        <f t="shared" si="49"/>
        <v/>
      </c>
      <c r="BJ268" s="3" t="str">
        <f t="shared" si="50"/>
        <v/>
      </c>
      <c r="BK268" s="3" t="str">
        <f>IF($A268="","",IF((AND($A268="ADD",OR(BJ268="",BJ268="Excellent"))),"1",(_xlfn.XLOOKUP(BJ268,condition[lookupValue],condition[lookupKey],""))))</f>
        <v/>
      </c>
      <c r="BL268" s="8" t="str">
        <f t="shared" si="51"/>
        <v/>
      </c>
      <c r="BM268" s="9"/>
    </row>
    <row r="269" spans="2:65">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2"/>
        <v/>
      </c>
      <c r="AS269" s="3" t="str">
        <f>IF($A269="","",IF((AND($A269="ADD",OR(AR269="",AR269="Neither"))),"3",(_xlfn.XLOOKUP(AR269,ud_replacement_status[lookupValue],ud_replacement_status[lookupKey],""))))</f>
        <v/>
      </c>
      <c r="AT269" s="3" t="str">
        <f t="shared" si="43"/>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4"/>
        <v/>
      </c>
      <c r="AZ269" s="3" t="str">
        <f>IF($A269="","",IF((AND($A269="ADD",OR(AY269="",AY269="Queenstown-Lakes District Council"))),"70",(_xlfn.XLOOKUP(AY269,ud_organisation_owner[lookupValue],ud_organisation_owner[lookupKey],""))))</f>
        <v/>
      </c>
      <c r="BA269" s="3" t="str">
        <f t="shared" si="45"/>
        <v/>
      </c>
      <c r="BB269" s="3" t="str">
        <f>IF($A269="","",IF((AND($A269="ADD",OR(BA269="",BA269="Queenstown-Lakes District Council"))),"70",(_xlfn.XLOOKUP(BA269,ud_organisation_owner[lookupValue],ud_organisation_owner[lookupKey],""))))</f>
        <v/>
      </c>
      <c r="BC269" s="3" t="str">
        <f t="shared" si="46"/>
        <v/>
      </c>
      <c r="BD269" s="3" t="str">
        <f>IF($A269="","",IF((AND($A269="ADD",OR(BC269="",BC269="Local Authority"))),"17",(_xlfn.XLOOKUP(BC269,ud_sub_organisation[lookupValue],ud_sub_organisation[lookupKey],""))))</f>
        <v/>
      </c>
      <c r="BE269" s="3" t="str">
        <f t="shared" si="47"/>
        <v/>
      </c>
      <c r="BF269" s="3" t="str">
        <f>IF($A269="","",IF((AND($A269="ADD",OR(BE269="",BE269="Vested Assets"))),"12",(_xlfn.XLOOKUP(BE269,ud_work_category[lookupValue],ud_work_category[lookupKey],""))))</f>
        <v/>
      </c>
      <c r="BG269" s="7"/>
      <c r="BH269" s="2" t="str">
        <f t="shared" si="48"/>
        <v/>
      </c>
      <c r="BI269" s="2" t="str">
        <f t="shared" si="49"/>
        <v/>
      </c>
      <c r="BJ269" s="3" t="str">
        <f t="shared" si="50"/>
        <v/>
      </c>
      <c r="BK269" s="3" t="str">
        <f>IF($A269="","",IF((AND($A269="ADD",OR(BJ269="",BJ269="Excellent"))),"1",(_xlfn.XLOOKUP(BJ269,condition[lookupValue],condition[lookupKey],""))))</f>
        <v/>
      </c>
      <c r="BL269" s="8" t="str">
        <f t="shared" si="51"/>
        <v/>
      </c>
      <c r="BM269" s="9"/>
    </row>
    <row r="270" spans="2:65">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2"/>
        <v/>
      </c>
      <c r="AS270" s="3" t="str">
        <f>IF($A270="","",IF((AND($A270="ADD",OR(AR270="",AR270="Neither"))),"3",(_xlfn.XLOOKUP(AR270,ud_replacement_status[lookupValue],ud_replacement_status[lookupKey],""))))</f>
        <v/>
      </c>
      <c r="AT270" s="3" t="str">
        <f t="shared" si="43"/>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4"/>
        <v/>
      </c>
      <c r="AZ270" s="3" t="str">
        <f>IF($A270="","",IF((AND($A270="ADD",OR(AY270="",AY270="Queenstown-Lakes District Council"))),"70",(_xlfn.XLOOKUP(AY270,ud_organisation_owner[lookupValue],ud_organisation_owner[lookupKey],""))))</f>
        <v/>
      </c>
      <c r="BA270" s="3" t="str">
        <f t="shared" si="45"/>
        <v/>
      </c>
      <c r="BB270" s="3" t="str">
        <f>IF($A270="","",IF((AND($A270="ADD",OR(BA270="",BA270="Queenstown-Lakes District Council"))),"70",(_xlfn.XLOOKUP(BA270,ud_organisation_owner[lookupValue],ud_organisation_owner[lookupKey],""))))</f>
        <v/>
      </c>
      <c r="BC270" s="3" t="str">
        <f t="shared" si="46"/>
        <v/>
      </c>
      <c r="BD270" s="3" t="str">
        <f>IF($A270="","",IF((AND($A270="ADD",OR(BC270="",BC270="Local Authority"))),"17",(_xlfn.XLOOKUP(BC270,ud_sub_organisation[lookupValue],ud_sub_organisation[lookupKey],""))))</f>
        <v/>
      </c>
      <c r="BE270" s="3" t="str">
        <f t="shared" si="47"/>
        <v/>
      </c>
      <c r="BF270" s="3" t="str">
        <f>IF($A270="","",IF((AND($A270="ADD",OR(BE270="",BE270="Vested Assets"))),"12",(_xlfn.XLOOKUP(BE270,ud_work_category[lookupValue],ud_work_category[lookupKey],""))))</f>
        <v/>
      </c>
      <c r="BG270" s="7"/>
      <c r="BH270" s="2" t="str">
        <f t="shared" si="48"/>
        <v/>
      </c>
      <c r="BI270" s="2" t="str">
        <f t="shared" si="49"/>
        <v/>
      </c>
      <c r="BJ270" s="3" t="str">
        <f t="shared" si="50"/>
        <v/>
      </c>
      <c r="BK270" s="3" t="str">
        <f>IF($A270="","",IF((AND($A270="ADD",OR(BJ270="",BJ270="Excellent"))),"1",(_xlfn.XLOOKUP(BJ270,condition[lookupValue],condition[lookupKey],""))))</f>
        <v/>
      </c>
      <c r="BL270" s="8" t="str">
        <f t="shared" si="51"/>
        <v/>
      </c>
      <c r="BM270" s="9"/>
    </row>
    <row r="271" spans="2:65">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2"/>
        <v/>
      </c>
      <c r="AS271" s="3" t="str">
        <f>IF($A271="","",IF((AND($A271="ADD",OR(AR271="",AR271="Neither"))),"3",(_xlfn.XLOOKUP(AR271,ud_replacement_status[lookupValue],ud_replacement_status[lookupKey],""))))</f>
        <v/>
      </c>
      <c r="AT271" s="3" t="str">
        <f t="shared" si="43"/>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4"/>
        <v/>
      </c>
      <c r="AZ271" s="3" t="str">
        <f>IF($A271="","",IF((AND($A271="ADD",OR(AY271="",AY271="Queenstown-Lakes District Council"))),"70",(_xlfn.XLOOKUP(AY271,ud_organisation_owner[lookupValue],ud_organisation_owner[lookupKey],""))))</f>
        <v/>
      </c>
      <c r="BA271" s="3" t="str">
        <f t="shared" si="45"/>
        <v/>
      </c>
      <c r="BB271" s="3" t="str">
        <f>IF($A271="","",IF((AND($A271="ADD",OR(BA271="",BA271="Queenstown-Lakes District Council"))),"70",(_xlfn.XLOOKUP(BA271,ud_organisation_owner[lookupValue],ud_organisation_owner[lookupKey],""))))</f>
        <v/>
      </c>
      <c r="BC271" s="3" t="str">
        <f t="shared" si="46"/>
        <v/>
      </c>
      <c r="BD271" s="3" t="str">
        <f>IF($A271="","",IF((AND($A271="ADD",OR(BC271="",BC271="Local Authority"))),"17",(_xlfn.XLOOKUP(BC271,ud_sub_organisation[lookupValue],ud_sub_organisation[lookupKey],""))))</f>
        <v/>
      </c>
      <c r="BE271" s="3" t="str">
        <f t="shared" si="47"/>
        <v/>
      </c>
      <c r="BF271" s="3" t="str">
        <f>IF($A271="","",IF((AND($A271="ADD",OR(BE271="",BE271="Vested Assets"))),"12",(_xlfn.XLOOKUP(BE271,ud_work_category[lookupValue],ud_work_category[lookupKey],""))))</f>
        <v/>
      </c>
      <c r="BG271" s="7"/>
      <c r="BH271" s="2" t="str">
        <f t="shared" si="48"/>
        <v/>
      </c>
      <c r="BI271" s="2" t="str">
        <f t="shared" si="49"/>
        <v/>
      </c>
      <c r="BJ271" s="3" t="str">
        <f t="shared" si="50"/>
        <v/>
      </c>
      <c r="BK271" s="3" t="str">
        <f>IF($A271="","",IF((AND($A271="ADD",OR(BJ271="",BJ271="Excellent"))),"1",(_xlfn.XLOOKUP(BJ271,condition[lookupValue],condition[lookupKey],""))))</f>
        <v/>
      </c>
      <c r="BL271" s="8" t="str">
        <f t="shared" si="51"/>
        <v/>
      </c>
      <c r="BM271" s="9"/>
    </row>
    <row r="272" spans="2:65">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2"/>
        <v/>
      </c>
      <c r="AS272" s="3" t="str">
        <f>IF($A272="","",IF((AND($A272="ADD",OR(AR272="",AR272="Neither"))),"3",(_xlfn.XLOOKUP(AR272,ud_replacement_status[lookupValue],ud_replacement_status[lookupKey],""))))</f>
        <v/>
      </c>
      <c r="AT272" s="3" t="str">
        <f t="shared" si="43"/>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4"/>
        <v/>
      </c>
      <c r="AZ272" s="3" t="str">
        <f>IF($A272="","",IF((AND($A272="ADD",OR(AY272="",AY272="Queenstown-Lakes District Council"))),"70",(_xlfn.XLOOKUP(AY272,ud_organisation_owner[lookupValue],ud_organisation_owner[lookupKey],""))))</f>
        <v/>
      </c>
      <c r="BA272" s="3" t="str">
        <f t="shared" si="45"/>
        <v/>
      </c>
      <c r="BB272" s="3" t="str">
        <f>IF($A272="","",IF((AND($A272="ADD",OR(BA272="",BA272="Queenstown-Lakes District Council"))),"70",(_xlfn.XLOOKUP(BA272,ud_organisation_owner[lookupValue],ud_organisation_owner[lookupKey],""))))</f>
        <v/>
      </c>
      <c r="BC272" s="3" t="str">
        <f t="shared" si="46"/>
        <v/>
      </c>
      <c r="BD272" s="3" t="str">
        <f>IF($A272="","",IF((AND($A272="ADD",OR(BC272="",BC272="Local Authority"))),"17",(_xlfn.XLOOKUP(BC272,ud_sub_organisation[lookupValue],ud_sub_organisation[lookupKey],""))))</f>
        <v/>
      </c>
      <c r="BE272" s="3" t="str">
        <f t="shared" si="47"/>
        <v/>
      </c>
      <c r="BF272" s="3" t="str">
        <f>IF($A272="","",IF((AND($A272="ADD",OR(BE272="",BE272="Vested Assets"))),"12",(_xlfn.XLOOKUP(BE272,ud_work_category[lookupValue],ud_work_category[lookupKey],""))))</f>
        <v/>
      </c>
      <c r="BG272" s="7"/>
      <c r="BH272" s="2" t="str">
        <f t="shared" si="48"/>
        <v/>
      </c>
      <c r="BI272" s="2" t="str">
        <f t="shared" si="49"/>
        <v/>
      </c>
      <c r="BJ272" s="3" t="str">
        <f t="shared" si="50"/>
        <v/>
      </c>
      <c r="BK272" s="3" t="str">
        <f>IF($A272="","",IF((AND($A272="ADD",OR(BJ272="",BJ272="Excellent"))),"1",(_xlfn.XLOOKUP(BJ272,condition[lookupValue],condition[lookupKey],""))))</f>
        <v/>
      </c>
      <c r="BL272" s="8" t="str">
        <f t="shared" si="51"/>
        <v/>
      </c>
      <c r="BM272" s="9"/>
    </row>
    <row r="273" spans="2:65">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2"/>
        <v/>
      </c>
      <c r="AS273" s="3" t="str">
        <f>IF($A273="","",IF((AND($A273="ADD",OR(AR273="",AR273="Neither"))),"3",(_xlfn.XLOOKUP(AR273,ud_replacement_status[lookupValue],ud_replacement_status[lookupKey],""))))</f>
        <v/>
      </c>
      <c r="AT273" s="3" t="str">
        <f t="shared" si="43"/>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4"/>
        <v/>
      </c>
      <c r="AZ273" s="3" t="str">
        <f>IF($A273="","",IF((AND($A273="ADD",OR(AY273="",AY273="Queenstown-Lakes District Council"))),"70",(_xlfn.XLOOKUP(AY273,ud_organisation_owner[lookupValue],ud_organisation_owner[lookupKey],""))))</f>
        <v/>
      </c>
      <c r="BA273" s="3" t="str">
        <f t="shared" si="45"/>
        <v/>
      </c>
      <c r="BB273" s="3" t="str">
        <f>IF($A273="","",IF((AND($A273="ADD",OR(BA273="",BA273="Queenstown-Lakes District Council"))),"70",(_xlfn.XLOOKUP(BA273,ud_organisation_owner[lookupValue],ud_organisation_owner[lookupKey],""))))</f>
        <v/>
      </c>
      <c r="BC273" s="3" t="str">
        <f t="shared" si="46"/>
        <v/>
      </c>
      <c r="BD273" s="3" t="str">
        <f>IF($A273="","",IF((AND($A273="ADD",OR(BC273="",BC273="Local Authority"))),"17",(_xlfn.XLOOKUP(BC273,ud_sub_organisation[lookupValue],ud_sub_organisation[lookupKey],""))))</f>
        <v/>
      </c>
      <c r="BE273" s="3" t="str">
        <f t="shared" si="47"/>
        <v/>
      </c>
      <c r="BF273" s="3" t="str">
        <f>IF($A273="","",IF((AND($A273="ADD",OR(BE273="",BE273="Vested Assets"))),"12",(_xlfn.XLOOKUP(BE273,ud_work_category[lookupValue],ud_work_category[lookupKey],""))))</f>
        <v/>
      </c>
      <c r="BG273" s="7"/>
      <c r="BH273" s="2" t="str">
        <f t="shared" si="48"/>
        <v/>
      </c>
      <c r="BI273" s="2" t="str">
        <f t="shared" si="49"/>
        <v/>
      </c>
      <c r="BJ273" s="3" t="str">
        <f t="shared" si="50"/>
        <v/>
      </c>
      <c r="BK273" s="3" t="str">
        <f>IF($A273="","",IF((AND($A273="ADD",OR(BJ273="",BJ273="Excellent"))),"1",(_xlfn.XLOOKUP(BJ273,condition[lookupValue],condition[lookupKey],""))))</f>
        <v/>
      </c>
      <c r="BL273" s="8" t="str">
        <f t="shared" si="51"/>
        <v/>
      </c>
      <c r="BM273" s="9"/>
    </row>
    <row r="274" spans="2:65">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2"/>
        <v/>
      </c>
      <c r="AS274" s="3" t="str">
        <f>IF($A274="","",IF((AND($A274="ADD",OR(AR274="",AR274="Neither"))),"3",(_xlfn.XLOOKUP(AR274,ud_replacement_status[lookupValue],ud_replacement_status[lookupKey],""))))</f>
        <v/>
      </c>
      <c r="AT274" s="3" t="str">
        <f t="shared" si="43"/>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4"/>
        <v/>
      </c>
      <c r="AZ274" s="3" t="str">
        <f>IF($A274="","",IF((AND($A274="ADD",OR(AY274="",AY274="Queenstown-Lakes District Council"))),"70",(_xlfn.XLOOKUP(AY274,ud_organisation_owner[lookupValue],ud_organisation_owner[lookupKey],""))))</f>
        <v/>
      </c>
      <c r="BA274" s="3" t="str">
        <f t="shared" si="45"/>
        <v/>
      </c>
      <c r="BB274" s="3" t="str">
        <f>IF($A274="","",IF((AND($A274="ADD",OR(BA274="",BA274="Queenstown-Lakes District Council"))),"70",(_xlfn.XLOOKUP(BA274,ud_organisation_owner[lookupValue],ud_organisation_owner[lookupKey],""))))</f>
        <v/>
      </c>
      <c r="BC274" s="3" t="str">
        <f t="shared" si="46"/>
        <v/>
      </c>
      <c r="BD274" s="3" t="str">
        <f>IF($A274="","",IF((AND($A274="ADD",OR(BC274="",BC274="Local Authority"))),"17",(_xlfn.XLOOKUP(BC274,ud_sub_organisation[lookupValue],ud_sub_organisation[lookupKey],""))))</f>
        <v/>
      </c>
      <c r="BE274" s="3" t="str">
        <f t="shared" si="47"/>
        <v/>
      </c>
      <c r="BF274" s="3" t="str">
        <f>IF($A274="","",IF((AND($A274="ADD",OR(BE274="",BE274="Vested Assets"))),"12",(_xlfn.XLOOKUP(BE274,ud_work_category[lookupValue],ud_work_category[lookupKey],""))))</f>
        <v/>
      </c>
      <c r="BG274" s="7"/>
      <c r="BH274" s="2" t="str">
        <f t="shared" si="48"/>
        <v/>
      </c>
      <c r="BI274" s="2" t="str">
        <f t="shared" si="49"/>
        <v/>
      </c>
      <c r="BJ274" s="3" t="str">
        <f t="shared" si="50"/>
        <v/>
      </c>
      <c r="BK274" s="3" t="str">
        <f>IF($A274="","",IF((AND($A274="ADD",OR(BJ274="",BJ274="Excellent"))),"1",(_xlfn.XLOOKUP(BJ274,condition[lookupValue],condition[lookupKey],""))))</f>
        <v/>
      </c>
      <c r="BL274" s="8" t="str">
        <f t="shared" si="51"/>
        <v/>
      </c>
      <c r="BM274" s="9"/>
    </row>
    <row r="275" spans="2:65">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2"/>
        <v/>
      </c>
      <c r="AS275" s="3" t="str">
        <f>IF($A275="","",IF((AND($A275="ADD",OR(AR275="",AR275="Neither"))),"3",(_xlfn.XLOOKUP(AR275,ud_replacement_status[lookupValue],ud_replacement_status[lookupKey],""))))</f>
        <v/>
      </c>
      <c r="AT275" s="3" t="str">
        <f t="shared" si="43"/>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4"/>
        <v/>
      </c>
      <c r="AZ275" s="3" t="str">
        <f>IF($A275="","",IF((AND($A275="ADD",OR(AY275="",AY275="Queenstown-Lakes District Council"))),"70",(_xlfn.XLOOKUP(AY275,ud_organisation_owner[lookupValue],ud_organisation_owner[lookupKey],""))))</f>
        <v/>
      </c>
      <c r="BA275" s="3" t="str">
        <f t="shared" si="45"/>
        <v/>
      </c>
      <c r="BB275" s="3" t="str">
        <f>IF($A275="","",IF((AND($A275="ADD",OR(BA275="",BA275="Queenstown-Lakes District Council"))),"70",(_xlfn.XLOOKUP(BA275,ud_organisation_owner[lookupValue],ud_organisation_owner[lookupKey],""))))</f>
        <v/>
      </c>
      <c r="BC275" s="3" t="str">
        <f t="shared" si="46"/>
        <v/>
      </c>
      <c r="BD275" s="3" t="str">
        <f>IF($A275="","",IF((AND($A275="ADD",OR(BC275="",BC275="Local Authority"))),"17",(_xlfn.XLOOKUP(BC275,ud_sub_organisation[lookupValue],ud_sub_organisation[lookupKey],""))))</f>
        <v/>
      </c>
      <c r="BE275" s="3" t="str">
        <f t="shared" si="47"/>
        <v/>
      </c>
      <c r="BF275" s="3" t="str">
        <f>IF($A275="","",IF((AND($A275="ADD",OR(BE275="",BE275="Vested Assets"))),"12",(_xlfn.XLOOKUP(BE275,ud_work_category[lookupValue],ud_work_category[lookupKey],""))))</f>
        <v/>
      </c>
      <c r="BG275" s="7"/>
      <c r="BH275" s="2" t="str">
        <f t="shared" si="48"/>
        <v/>
      </c>
      <c r="BI275" s="2" t="str">
        <f t="shared" si="49"/>
        <v/>
      </c>
      <c r="BJ275" s="3" t="str">
        <f t="shared" si="50"/>
        <v/>
      </c>
      <c r="BK275" s="3" t="str">
        <f>IF($A275="","",IF((AND($A275="ADD",OR(BJ275="",BJ275="Excellent"))),"1",(_xlfn.XLOOKUP(BJ275,condition[lookupValue],condition[lookupKey],""))))</f>
        <v/>
      </c>
      <c r="BL275" s="8" t="str">
        <f t="shared" si="51"/>
        <v/>
      </c>
      <c r="BM275" s="9"/>
    </row>
    <row r="276" spans="2:65">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2"/>
        <v/>
      </c>
      <c r="AS276" s="3" t="str">
        <f>IF($A276="","",IF((AND($A276="ADD",OR(AR276="",AR276="Neither"))),"3",(_xlfn.XLOOKUP(AR276,ud_replacement_status[lookupValue],ud_replacement_status[lookupKey],""))))</f>
        <v/>
      </c>
      <c r="AT276" s="3" t="str">
        <f t="shared" si="43"/>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4"/>
        <v/>
      </c>
      <c r="AZ276" s="3" t="str">
        <f>IF($A276="","",IF((AND($A276="ADD",OR(AY276="",AY276="Queenstown-Lakes District Council"))),"70",(_xlfn.XLOOKUP(AY276,ud_organisation_owner[lookupValue],ud_organisation_owner[lookupKey],""))))</f>
        <v/>
      </c>
      <c r="BA276" s="3" t="str">
        <f t="shared" si="45"/>
        <v/>
      </c>
      <c r="BB276" s="3" t="str">
        <f>IF($A276="","",IF((AND($A276="ADD",OR(BA276="",BA276="Queenstown-Lakes District Council"))),"70",(_xlfn.XLOOKUP(BA276,ud_organisation_owner[lookupValue],ud_organisation_owner[lookupKey],""))))</f>
        <v/>
      </c>
      <c r="BC276" s="3" t="str">
        <f t="shared" si="46"/>
        <v/>
      </c>
      <c r="BD276" s="3" t="str">
        <f>IF($A276="","",IF((AND($A276="ADD",OR(BC276="",BC276="Local Authority"))),"17",(_xlfn.XLOOKUP(BC276,ud_sub_organisation[lookupValue],ud_sub_organisation[lookupKey],""))))</f>
        <v/>
      </c>
      <c r="BE276" s="3" t="str">
        <f t="shared" si="47"/>
        <v/>
      </c>
      <c r="BF276" s="3" t="str">
        <f>IF($A276="","",IF((AND($A276="ADD",OR(BE276="",BE276="Vested Assets"))),"12",(_xlfn.XLOOKUP(BE276,ud_work_category[lookupValue],ud_work_category[lookupKey],""))))</f>
        <v/>
      </c>
      <c r="BG276" s="7"/>
      <c r="BH276" s="2" t="str">
        <f t="shared" si="48"/>
        <v/>
      </c>
      <c r="BI276" s="2" t="str">
        <f t="shared" si="49"/>
        <v/>
      </c>
      <c r="BJ276" s="3" t="str">
        <f t="shared" si="50"/>
        <v/>
      </c>
      <c r="BK276" s="3" t="str">
        <f>IF($A276="","",IF((AND($A276="ADD",OR(BJ276="",BJ276="Excellent"))),"1",(_xlfn.XLOOKUP(BJ276,condition[lookupValue],condition[lookupKey],""))))</f>
        <v/>
      </c>
      <c r="BL276" s="8" t="str">
        <f t="shared" si="51"/>
        <v/>
      </c>
      <c r="BM276" s="9"/>
    </row>
    <row r="277" spans="2:65">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2"/>
        <v/>
      </c>
      <c r="AS277" s="3" t="str">
        <f>IF($A277="","",IF((AND($A277="ADD",OR(AR277="",AR277="Neither"))),"3",(_xlfn.XLOOKUP(AR277,ud_replacement_status[lookupValue],ud_replacement_status[lookupKey],""))))</f>
        <v/>
      </c>
      <c r="AT277" s="3" t="str">
        <f t="shared" si="43"/>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4"/>
        <v/>
      </c>
      <c r="AZ277" s="3" t="str">
        <f>IF($A277="","",IF((AND($A277="ADD",OR(AY277="",AY277="Queenstown-Lakes District Council"))),"70",(_xlfn.XLOOKUP(AY277,ud_organisation_owner[lookupValue],ud_organisation_owner[lookupKey],""))))</f>
        <v/>
      </c>
      <c r="BA277" s="3" t="str">
        <f t="shared" si="45"/>
        <v/>
      </c>
      <c r="BB277" s="3" t="str">
        <f>IF($A277="","",IF((AND($A277="ADD",OR(BA277="",BA277="Queenstown-Lakes District Council"))),"70",(_xlfn.XLOOKUP(BA277,ud_organisation_owner[lookupValue],ud_organisation_owner[lookupKey],""))))</f>
        <v/>
      </c>
      <c r="BC277" s="3" t="str">
        <f t="shared" si="46"/>
        <v/>
      </c>
      <c r="BD277" s="3" t="str">
        <f>IF($A277="","",IF((AND($A277="ADD",OR(BC277="",BC277="Local Authority"))),"17",(_xlfn.XLOOKUP(BC277,ud_sub_organisation[lookupValue],ud_sub_organisation[lookupKey],""))))</f>
        <v/>
      </c>
      <c r="BE277" s="3" t="str">
        <f t="shared" si="47"/>
        <v/>
      </c>
      <c r="BF277" s="3" t="str">
        <f>IF($A277="","",IF((AND($A277="ADD",OR(BE277="",BE277="Vested Assets"))),"12",(_xlfn.XLOOKUP(BE277,ud_work_category[lookupValue],ud_work_category[lookupKey],""))))</f>
        <v/>
      </c>
      <c r="BG277" s="7"/>
      <c r="BH277" s="2" t="str">
        <f t="shared" si="48"/>
        <v/>
      </c>
      <c r="BI277" s="2" t="str">
        <f t="shared" si="49"/>
        <v/>
      </c>
      <c r="BJ277" s="3" t="str">
        <f t="shared" si="50"/>
        <v/>
      </c>
      <c r="BK277" s="3" t="str">
        <f>IF($A277="","",IF((AND($A277="ADD",OR(BJ277="",BJ277="Excellent"))),"1",(_xlfn.XLOOKUP(BJ277,condition[lookupValue],condition[lookupKey],""))))</f>
        <v/>
      </c>
      <c r="BL277" s="8" t="str">
        <f t="shared" si="51"/>
        <v/>
      </c>
      <c r="BM277" s="9"/>
    </row>
    <row r="278" spans="2:65">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2"/>
        <v/>
      </c>
      <c r="AS278" s="3" t="str">
        <f>IF($A278="","",IF((AND($A278="ADD",OR(AR278="",AR278="Neither"))),"3",(_xlfn.XLOOKUP(AR278,ud_replacement_status[lookupValue],ud_replacement_status[lookupKey],""))))</f>
        <v/>
      </c>
      <c r="AT278" s="3" t="str">
        <f t="shared" si="43"/>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4"/>
        <v/>
      </c>
      <c r="AZ278" s="3" t="str">
        <f>IF($A278="","",IF((AND($A278="ADD",OR(AY278="",AY278="Queenstown-Lakes District Council"))),"70",(_xlfn.XLOOKUP(AY278,ud_organisation_owner[lookupValue],ud_organisation_owner[lookupKey],""))))</f>
        <v/>
      </c>
      <c r="BA278" s="3" t="str">
        <f t="shared" si="45"/>
        <v/>
      </c>
      <c r="BB278" s="3" t="str">
        <f>IF($A278="","",IF((AND($A278="ADD",OR(BA278="",BA278="Queenstown-Lakes District Council"))),"70",(_xlfn.XLOOKUP(BA278,ud_organisation_owner[lookupValue],ud_organisation_owner[lookupKey],""))))</f>
        <v/>
      </c>
      <c r="BC278" s="3" t="str">
        <f t="shared" si="46"/>
        <v/>
      </c>
      <c r="BD278" s="3" t="str">
        <f>IF($A278="","",IF((AND($A278="ADD",OR(BC278="",BC278="Local Authority"))),"17",(_xlfn.XLOOKUP(BC278,ud_sub_organisation[lookupValue],ud_sub_organisation[lookupKey],""))))</f>
        <v/>
      </c>
      <c r="BE278" s="3" t="str">
        <f t="shared" si="47"/>
        <v/>
      </c>
      <c r="BF278" s="3" t="str">
        <f>IF($A278="","",IF((AND($A278="ADD",OR(BE278="",BE278="Vested Assets"))),"12",(_xlfn.XLOOKUP(BE278,ud_work_category[lookupValue],ud_work_category[lookupKey],""))))</f>
        <v/>
      </c>
      <c r="BG278" s="7"/>
      <c r="BH278" s="2" t="str">
        <f t="shared" si="48"/>
        <v/>
      </c>
      <c r="BI278" s="2" t="str">
        <f t="shared" si="49"/>
        <v/>
      </c>
      <c r="BJ278" s="3" t="str">
        <f t="shared" si="50"/>
        <v/>
      </c>
      <c r="BK278" s="3" t="str">
        <f>IF($A278="","",IF((AND($A278="ADD",OR(BJ278="",BJ278="Excellent"))),"1",(_xlfn.XLOOKUP(BJ278,condition[lookupValue],condition[lookupKey],""))))</f>
        <v/>
      </c>
      <c r="BL278" s="8" t="str">
        <f t="shared" si="51"/>
        <v/>
      </c>
      <c r="BM278" s="9"/>
    </row>
    <row r="279" spans="2:65">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2"/>
        <v/>
      </c>
      <c r="AS279" s="3" t="str">
        <f>IF($A279="","",IF((AND($A279="ADD",OR(AR279="",AR279="Neither"))),"3",(_xlfn.XLOOKUP(AR279,ud_replacement_status[lookupValue],ud_replacement_status[lookupKey],""))))</f>
        <v/>
      </c>
      <c r="AT279" s="3" t="str">
        <f t="shared" si="43"/>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4"/>
        <v/>
      </c>
      <c r="AZ279" s="3" t="str">
        <f>IF($A279="","",IF((AND($A279="ADD",OR(AY279="",AY279="Queenstown-Lakes District Council"))),"70",(_xlfn.XLOOKUP(AY279,ud_organisation_owner[lookupValue],ud_organisation_owner[lookupKey],""))))</f>
        <v/>
      </c>
      <c r="BA279" s="3" t="str">
        <f t="shared" si="45"/>
        <v/>
      </c>
      <c r="BB279" s="3" t="str">
        <f>IF($A279="","",IF((AND($A279="ADD",OR(BA279="",BA279="Queenstown-Lakes District Council"))),"70",(_xlfn.XLOOKUP(BA279,ud_organisation_owner[lookupValue],ud_organisation_owner[lookupKey],""))))</f>
        <v/>
      </c>
      <c r="BC279" s="3" t="str">
        <f t="shared" si="46"/>
        <v/>
      </c>
      <c r="BD279" s="3" t="str">
        <f>IF($A279="","",IF((AND($A279="ADD",OR(BC279="",BC279="Local Authority"))),"17",(_xlfn.XLOOKUP(BC279,ud_sub_organisation[lookupValue],ud_sub_organisation[lookupKey],""))))</f>
        <v/>
      </c>
      <c r="BE279" s="3" t="str">
        <f t="shared" si="47"/>
        <v/>
      </c>
      <c r="BF279" s="3" t="str">
        <f>IF($A279="","",IF((AND($A279="ADD",OR(BE279="",BE279="Vested Assets"))),"12",(_xlfn.XLOOKUP(BE279,ud_work_category[lookupValue],ud_work_category[lookupKey],""))))</f>
        <v/>
      </c>
      <c r="BG279" s="7"/>
      <c r="BH279" s="2" t="str">
        <f t="shared" si="48"/>
        <v/>
      </c>
      <c r="BI279" s="2" t="str">
        <f t="shared" si="49"/>
        <v/>
      </c>
      <c r="BJ279" s="3" t="str">
        <f t="shared" si="50"/>
        <v/>
      </c>
      <c r="BK279" s="3" t="str">
        <f>IF($A279="","",IF((AND($A279="ADD",OR(BJ279="",BJ279="Excellent"))),"1",(_xlfn.XLOOKUP(BJ279,condition[lookupValue],condition[lookupKey],""))))</f>
        <v/>
      </c>
      <c r="BL279" s="8" t="str">
        <f t="shared" si="51"/>
        <v/>
      </c>
      <c r="BM279" s="9"/>
    </row>
    <row r="280" spans="2:65">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2"/>
        <v/>
      </c>
      <c r="AS280" s="3" t="str">
        <f>IF($A280="","",IF((AND($A280="ADD",OR(AR280="",AR280="Neither"))),"3",(_xlfn.XLOOKUP(AR280,ud_replacement_status[lookupValue],ud_replacement_status[lookupKey],""))))</f>
        <v/>
      </c>
      <c r="AT280" s="3" t="str">
        <f t="shared" si="43"/>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4"/>
        <v/>
      </c>
      <c r="AZ280" s="3" t="str">
        <f>IF($A280="","",IF((AND($A280="ADD",OR(AY280="",AY280="Queenstown-Lakes District Council"))),"70",(_xlfn.XLOOKUP(AY280,ud_organisation_owner[lookupValue],ud_organisation_owner[lookupKey],""))))</f>
        <v/>
      </c>
      <c r="BA280" s="3" t="str">
        <f t="shared" si="45"/>
        <v/>
      </c>
      <c r="BB280" s="3" t="str">
        <f>IF($A280="","",IF((AND($A280="ADD",OR(BA280="",BA280="Queenstown-Lakes District Council"))),"70",(_xlfn.XLOOKUP(BA280,ud_organisation_owner[lookupValue],ud_organisation_owner[lookupKey],""))))</f>
        <v/>
      </c>
      <c r="BC280" s="3" t="str">
        <f t="shared" si="46"/>
        <v/>
      </c>
      <c r="BD280" s="3" t="str">
        <f>IF($A280="","",IF((AND($A280="ADD",OR(BC280="",BC280="Local Authority"))),"17",(_xlfn.XLOOKUP(BC280,ud_sub_organisation[lookupValue],ud_sub_organisation[lookupKey],""))))</f>
        <v/>
      </c>
      <c r="BE280" s="3" t="str">
        <f t="shared" si="47"/>
        <v/>
      </c>
      <c r="BF280" s="3" t="str">
        <f>IF($A280="","",IF((AND($A280="ADD",OR(BE280="",BE280="Vested Assets"))),"12",(_xlfn.XLOOKUP(BE280,ud_work_category[lookupValue],ud_work_category[lookupKey],""))))</f>
        <v/>
      </c>
      <c r="BG280" s="7"/>
      <c r="BH280" s="2" t="str">
        <f t="shared" si="48"/>
        <v/>
      </c>
      <c r="BI280" s="2" t="str">
        <f t="shared" si="49"/>
        <v/>
      </c>
      <c r="BJ280" s="3" t="str">
        <f t="shared" si="50"/>
        <v/>
      </c>
      <c r="BK280" s="3" t="str">
        <f>IF($A280="","",IF((AND($A280="ADD",OR(BJ280="",BJ280="Excellent"))),"1",(_xlfn.XLOOKUP(BJ280,condition[lookupValue],condition[lookupKey],""))))</f>
        <v/>
      </c>
      <c r="BL280" s="8" t="str">
        <f t="shared" si="51"/>
        <v/>
      </c>
      <c r="BM280" s="9"/>
    </row>
    <row r="281" spans="2:65">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2"/>
        <v/>
      </c>
      <c r="AS281" s="3" t="str">
        <f>IF($A281="","",IF((AND($A281="ADD",OR(AR281="",AR281="Neither"))),"3",(_xlfn.XLOOKUP(AR281,ud_replacement_status[lookupValue],ud_replacement_status[lookupKey],""))))</f>
        <v/>
      </c>
      <c r="AT281" s="3" t="str">
        <f t="shared" si="43"/>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4"/>
        <v/>
      </c>
      <c r="AZ281" s="3" t="str">
        <f>IF($A281="","",IF((AND($A281="ADD",OR(AY281="",AY281="Queenstown-Lakes District Council"))),"70",(_xlfn.XLOOKUP(AY281,ud_organisation_owner[lookupValue],ud_organisation_owner[lookupKey],""))))</f>
        <v/>
      </c>
      <c r="BA281" s="3" t="str">
        <f t="shared" si="45"/>
        <v/>
      </c>
      <c r="BB281" s="3" t="str">
        <f>IF($A281="","",IF((AND($A281="ADD",OR(BA281="",BA281="Queenstown-Lakes District Council"))),"70",(_xlfn.XLOOKUP(BA281,ud_organisation_owner[lookupValue],ud_organisation_owner[lookupKey],""))))</f>
        <v/>
      </c>
      <c r="BC281" s="3" t="str">
        <f t="shared" si="46"/>
        <v/>
      </c>
      <c r="BD281" s="3" t="str">
        <f>IF($A281="","",IF((AND($A281="ADD",OR(BC281="",BC281="Local Authority"))),"17",(_xlfn.XLOOKUP(BC281,ud_sub_organisation[lookupValue],ud_sub_organisation[lookupKey],""))))</f>
        <v/>
      </c>
      <c r="BE281" s="3" t="str">
        <f t="shared" si="47"/>
        <v/>
      </c>
      <c r="BF281" s="3" t="str">
        <f>IF($A281="","",IF((AND($A281="ADD",OR(BE281="",BE281="Vested Assets"))),"12",(_xlfn.XLOOKUP(BE281,ud_work_category[lookupValue],ud_work_category[lookupKey],""))))</f>
        <v/>
      </c>
      <c r="BG281" s="7"/>
      <c r="BH281" s="2" t="str">
        <f t="shared" si="48"/>
        <v/>
      </c>
      <c r="BI281" s="2" t="str">
        <f t="shared" si="49"/>
        <v/>
      </c>
      <c r="BJ281" s="3" t="str">
        <f t="shared" si="50"/>
        <v/>
      </c>
      <c r="BK281" s="3" t="str">
        <f>IF($A281="","",IF((AND($A281="ADD",OR(BJ281="",BJ281="Excellent"))),"1",(_xlfn.XLOOKUP(BJ281,condition[lookupValue],condition[lookupKey],""))))</f>
        <v/>
      </c>
      <c r="BL281" s="8" t="str">
        <f t="shared" si="51"/>
        <v/>
      </c>
      <c r="BM281" s="9"/>
    </row>
    <row r="282" spans="2:65">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2"/>
        <v/>
      </c>
      <c r="AS282" s="3" t="str">
        <f>IF($A282="","",IF((AND($A282="ADD",OR(AR282="",AR282="Neither"))),"3",(_xlfn.XLOOKUP(AR282,ud_replacement_status[lookupValue],ud_replacement_status[lookupKey],""))))</f>
        <v/>
      </c>
      <c r="AT282" s="3" t="str">
        <f t="shared" si="43"/>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4"/>
        <v/>
      </c>
      <c r="AZ282" s="3" t="str">
        <f>IF($A282="","",IF((AND($A282="ADD",OR(AY282="",AY282="Queenstown-Lakes District Council"))),"70",(_xlfn.XLOOKUP(AY282,ud_organisation_owner[lookupValue],ud_organisation_owner[lookupKey],""))))</f>
        <v/>
      </c>
      <c r="BA282" s="3" t="str">
        <f t="shared" si="45"/>
        <v/>
      </c>
      <c r="BB282" s="3" t="str">
        <f>IF($A282="","",IF((AND($A282="ADD",OR(BA282="",BA282="Queenstown-Lakes District Council"))),"70",(_xlfn.XLOOKUP(BA282,ud_organisation_owner[lookupValue],ud_organisation_owner[lookupKey],""))))</f>
        <v/>
      </c>
      <c r="BC282" s="3" t="str">
        <f t="shared" si="46"/>
        <v/>
      </c>
      <c r="BD282" s="3" t="str">
        <f>IF($A282="","",IF((AND($A282="ADD",OR(BC282="",BC282="Local Authority"))),"17",(_xlfn.XLOOKUP(BC282,ud_sub_organisation[lookupValue],ud_sub_organisation[lookupKey],""))))</f>
        <v/>
      </c>
      <c r="BE282" s="3" t="str">
        <f t="shared" si="47"/>
        <v/>
      </c>
      <c r="BF282" s="3" t="str">
        <f>IF($A282="","",IF((AND($A282="ADD",OR(BE282="",BE282="Vested Assets"))),"12",(_xlfn.XLOOKUP(BE282,ud_work_category[lookupValue],ud_work_category[lookupKey],""))))</f>
        <v/>
      </c>
      <c r="BG282" s="7"/>
      <c r="BH282" s="2" t="str">
        <f t="shared" si="48"/>
        <v/>
      </c>
      <c r="BI282" s="2" t="str">
        <f t="shared" si="49"/>
        <v/>
      </c>
      <c r="BJ282" s="3" t="str">
        <f t="shared" si="50"/>
        <v/>
      </c>
      <c r="BK282" s="3" t="str">
        <f>IF($A282="","",IF((AND($A282="ADD",OR(BJ282="",BJ282="Excellent"))),"1",(_xlfn.XLOOKUP(BJ282,condition[lookupValue],condition[lookupKey],""))))</f>
        <v/>
      </c>
      <c r="BL282" s="8" t="str">
        <f t="shared" si="51"/>
        <v/>
      </c>
      <c r="BM282" s="9"/>
    </row>
    <row r="283" spans="2:65">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2"/>
        <v/>
      </c>
      <c r="AS283" s="3" t="str">
        <f>IF($A283="","",IF((AND($A283="ADD",OR(AR283="",AR283="Neither"))),"3",(_xlfn.XLOOKUP(AR283,ud_replacement_status[lookupValue],ud_replacement_status[lookupKey],""))))</f>
        <v/>
      </c>
      <c r="AT283" s="3" t="str">
        <f t="shared" si="43"/>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4"/>
        <v/>
      </c>
      <c r="AZ283" s="3" t="str">
        <f>IF($A283="","",IF((AND($A283="ADD",OR(AY283="",AY283="Queenstown-Lakes District Council"))),"70",(_xlfn.XLOOKUP(AY283,ud_organisation_owner[lookupValue],ud_organisation_owner[lookupKey],""))))</f>
        <v/>
      </c>
      <c r="BA283" s="3" t="str">
        <f t="shared" si="45"/>
        <v/>
      </c>
      <c r="BB283" s="3" t="str">
        <f>IF($A283="","",IF((AND($A283="ADD",OR(BA283="",BA283="Queenstown-Lakes District Council"))),"70",(_xlfn.XLOOKUP(BA283,ud_organisation_owner[lookupValue],ud_organisation_owner[lookupKey],""))))</f>
        <v/>
      </c>
      <c r="BC283" s="3" t="str">
        <f t="shared" si="46"/>
        <v/>
      </c>
      <c r="BD283" s="3" t="str">
        <f>IF($A283="","",IF((AND($A283="ADD",OR(BC283="",BC283="Local Authority"))),"17",(_xlfn.XLOOKUP(BC283,ud_sub_organisation[lookupValue],ud_sub_organisation[lookupKey],""))))</f>
        <v/>
      </c>
      <c r="BE283" s="3" t="str">
        <f t="shared" si="47"/>
        <v/>
      </c>
      <c r="BF283" s="3" t="str">
        <f>IF($A283="","",IF((AND($A283="ADD",OR(BE283="",BE283="Vested Assets"))),"12",(_xlfn.XLOOKUP(BE283,ud_work_category[lookupValue],ud_work_category[lookupKey],""))))</f>
        <v/>
      </c>
      <c r="BG283" s="7"/>
      <c r="BH283" s="2" t="str">
        <f t="shared" si="48"/>
        <v/>
      </c>
      <c r="BI283" s="2" t="str">
        <f t="shared" si="49"/>
        <v/>
      </c>
      <c r="BJ283" s="3" t="str">
        <f t="shared" si="50"/>
        <v/>
      </c>
      <c r="BK283" s="3" t="str">
        <f>IF($A283="","",IF((AND($A283="ADD",OR(BJ283="",BJ283="Excellent"))),"1",(_xlfn.XLOOKUP(BJ283,condition[lookupValue],condition[lookupKey],""))))</f>
        <v/>
      </c>
      <c r="BL283" s="8" t="str">
        <f t="shared" si="51"/>
        <v/>
      </c>
      <c r="BM283" s="9"/>
    </row>
    <row r="284" spans="2:65">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2"/>
        <v/>
      </c>
      <c r="AS284" s="3" t="str">
        <f>IF($A284="","",IF((AND($A284="ADD",OR(AR284="",AR284="Neither"))),"3",(_xlfn.XLOOKUP(AR284,ud_replacement_status[lookupValue],ud_replacement_status[lookupKey],""))))</f>
        <v/>
      </c>
      <c r="AT284" s="3" t="str">
        <f t="shared" si="43"/>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4"/>
        <v/>
      </c>
      <c r="AZ284" s="3" t="str">
        <f>IF($A284="","",IF((AND($A284="ADD",OR(AY284="",AY284="Queenstown-Lakes District Council"))),"70",(_xlfn.XLOOKUP(AY284,ud_organisation_owner[lookupValue],ud_organisation_owner[lookupKey],""))))</f>
        <v/>
      </c>
      <c r="BA284" s="3" t="str">
        <f t="shared" si="45"/>
        <v/>
      </c>
      <c r="BB284" s="3" t="str">
        <f>IF($A284="","",IF((AND($A284="ADD",OR(BA284="",BA284="Queenstown-Lakes District Council"))),"70",(_xlfn.XLOOKUP(BA284,ud_organisation_owner[lookupValue],ud_organisation_owner[lookupKey],""))))</f>
        <v/>
      </c>
      <c r="BC284" s="3" t="str">
        <f t="shared" si="46"/>
        <v/>
      </c>
      <c r="BD284" s="3" t="str">
        <f>IF($A284="","",IF((AND($A284="ADD",OR(BC284="",BC284="Local Authority"))),"17",(_xlfn.XLOOKUP(BC284,ud_sub_organisation[lookupValue],ud_sub_organisation[lookupKey],""))))</f>
        <v/>
      </c>
      <c r="BE284" s="3" t="str">
        <f t="shared" si="47"/>
        <v/>
      </c>
      <c r="BF284" s="3" t="str">
        <f>IF($A284="","",IF((AND($A284="ADD",OR(BE284="",BE284="Vested Assets"))),"12",(_xlfn.XLOOKUP(BE284,ud_work_category[lookupValue],ud_work_category[lookupKey],""))))</f>
        <v/>
      </c>
      <c r="BG284" s="7"/>
      <c r="BH284" s="2" t="str">
        <f t="shared" si="48"/>
        <v/>
      </c>
      <c r="BI284" s="2" t="str">
        <f t="shared" si="49"/>
        <v/>
      </c>
      <c r="BJ284" s="3" t="str">
        <f t="shared" si="50"/>
        <v/>
      </c>
      <c r="BK284" s="3" t="str">
        <f>IF($A284="","",IF((AND($A284="ADD",OR(BJ284="",BJ284="Excellent"))),"1",(_xlfn.XLOOKUP(BJ284,condition[lookupValue],condition[lookupKey],""))))</f>
        <v/>
      </c>
      <c r="BL284" s="8" t="str">
        <f t="shared" si="51"/>
        <v/>
      </c>
      <c r="BM284" s="9"/>
    </row>
    <row r="285" spans="2:65">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2"/>
        <v/>
      </c>
      <c r="AS285" s="3" t="str">
        <f>IF($A285="","",IF((AND($A285="ADD",OR(AR285="",AR285="Neither"))),"3",(_xlfn.XLOOKUP(AR285,ud_replacement_status[lookupValue],ud_replacement_status[lookupKey],""))))</f>
        <v/>
      </c>
      <c r="AT285" s="3" t="str">
        <f t="shared" si="43"/>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4"/>
        <v/>
      </c>
      <c r="AZ285" s="3" t="str">
        <f>IF($A285="","",IF((AND($A285="ADD",OR(AY285="",AY285="Queenstown-Lakes District Council"))),"70",(_xlfn.XLOOKUP(AY285,ud_organisation_owner[lookupValue],ud_organisation_owner[lookupKey],""))))</f>
        <v/>
      </c>
      <c r="BA285" s="3" t="str">
        <f t="shared" si="45"/>
        <v/>
      </c>
      <c r="BB285" s="3" t="str">
        <f>IF($A285="","",IF((AND($A285="ADD",OR(BA285="",BA285="Queenstown-Lakes District Council"))),"70",(_xlfn.XLOOKUP(BA285,ud_organisation_owner[lookupValue],ud_organisation_owner[lookupKey],""))))</f>
        <v/>
      </c>
      <c r="BC285" s="3" t="str">
        <f t="shared" si="46"/>
        <v/>
      </c>
      <c r="BD285" s="3" t="str">
        <f>IF($A285="","",IF((AND($A285="ADD",OR(BC285="",BC285="Local Authority"))),"17",(_xlfn.XLOOKUP(BC285,ud_sub_organisation[lookupValue],ud_sub_organisation[lookupKey],""))))</f>
        <v/>
      </c>
      <c r="BE285" s="3" t="str">
        <f t="shared" si="47"/>
        <v/>
      </c>
      <c r="BF285" s="3" t="str">
        <f>IF($A285="","",IF((AND($A285="ADD",OR(BE285="",BE285="Vested Assets"))),"12",(_xlfn.XLOOKUP(BE285,ud_work_category[lookupValue],ud_work_category[lookupKey],""))))</f>
        <v/>
      </c>
      <c r="BG285" s="7"/>
      <c r="BH285" s="2" t="str">
        <f t="shared" si="48"/>
        <v/>
      </c>
      <c r="BI285" s="2" t="str">
        <f t="shared" si="49"/>
        <v/>
      </c>
      <c r="BJ285" s="3" t="str">
        <f t="shared" si="50"/>
        <v/>
      </c>
      <c r="BK285" s="3" t="str">
        <f>IF($A285="","",IF((AND($A285="ADD",OR(BJ285="",BJ285="Excellent"))),"1",(_xlfn.XLOOKUP(BJ285,condition[lookupValue],condition[lookupKey],""))))</f>
        <v/>
      </c>
      <c r="BL285" s="8" t="str">
        <f t="shared" si="51"/>
        <v/>
      </c>
      <c r="BM285" s="9"/>
    </row>
    <row r="286" spans="2:65">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2"/>
        <v/>
      </c>
      <c r="AS286" s="3" t="str">
        <f>IF($A286="","",IF((AND($A286="ADD",OR(AR286="",AR286="Neither"))),"3",(_xlfn.XLOOKUP(AR286,ud_replacement_status[lookupValue],ud_replacement_status[lookupKey],""))))</f>
        <v/>
      </c>
      <c r="AT286" s="3" t="str">
        <f t="shared" si="43"/>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4"/>
        <v/>
      </c>
      <c r="AZ286" s="3" t="str">
        <f>IF($A286="","",IF((AND($A286="ADD",OR(AY286="",AY286="Queenstown-Lakes District Council"))),"70",(_xlfn.XLOOKUP(AY286,ud_organisation_owner[lookupValue],ud_organisation_owner[lookupKey],""))))</f>
        <v/>
      </c>
      <c r="BA286" s="3" t="str">
        <f t="shared" si="45"/>
        <v/>
      </c>
      <c r="BB286" s="3" t="str">
        <f>IF($A286="","",IF((AND($A286="ADD",OR(BA286="",BA286="Queenstown-Lakes District Council"))),"70",(_xlfn.XLOOKUP(BA286,ud_organisation_owner[lookupValue],ud_organisation_owner[lookupKey],""))))</f>
        <v/>
      </c>
      <c r="BC286" s="3" t="str">
        <f t="shared" si="46"/>
        <v/>
      </c>
      <c r="BD286" s="3" t="str">
        <f>IF($A286="","",IF((AND($A286="ADD",OR(BC286="",BC286="Local Authority"))),"17",(_xlfn.XLOOKUP(BC286,ud_sub_organisation[lookupValue],ud_sub_organisation[lookupKey],""))))</f>
        <v/>
      </c>
      <c r="BE286" s="3" t="str">
        <f t="shared" si="47"/>
        <v/>
      </c>
      <c r="BF286" s="3" t="str">
        <f>IF($A286="","",IF((AND($A286="ADD",OR(BE286="",BE286="Vested Assets"))),"12",(_xlfn.XLOOKUP(BE286,ud_work_category[lookupValue],ud_work_category[lookupKey],""))))</f>
        <v/>
      </c>
      <c r="BG286" s="7"/>
      <c r="BH286" s="2" t="str">
        <f t="shared" si="48"/>
        <v/>
      </c>
      <c r="BI286" s="2" t="str">
        <f t="shared" si="49"/>
        <v/>
      </c>
      <c r="BJ286" s="3" t="str">
        <f t="shared" si="50"/>
        <v/>
      </c>
      <c r="BK286" s="3" t="str">
        <f>IF($A286="","",IF((AND($A286="ADD",OR(BJ286="",BJ286="Excellent"))),"1",(_xlfn.XLOOKUP(BJ286,condition[lookupValue],condition[lookupKey],""))))</f>
        <v/>
      </c>
      <c r="BL286" s="8" t="str">
        <f t="shared" si="51"/>
        <v/>
      </c>
      <c r="BM286" s="9"/>
    </row>
    <row r="287" spans="2:65">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2"/>
        <v/>
      </c>
      <c r="AS287" s="3" t="str">
        <f>IF($A287="","",IF((AND($A287="ADD",OR(AR287="",AR287="Neither"))),"3",(_xlfn.XLOOKUP(AR287,ud_replacement_status[lookupValue],ud_replacement_status[lookupKey],""))))</f>
        <v/>
      </c>
      <c r="AT287" s="3" t="str">
        <f t="shared" si="43"/>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4"/>
        <v/>
      </c>
      <c r="AZ287" s="3" t="str">
        <f>IF($A287="","",IF((AND($A287="ADD",OR(AY287="",AY287="Queenstown-Lakes District Council"))),"70",(_xlfn.XLOOKUP(AY287,ud_organisation_owner[lookupValue],ud_organisation_owner[lookupKey],""))))</f>
        <v/>
      </c>
      <c r="BA287" s="3" t="str">
        <f t="shared" si="45"/>
        <v/>
      </c>
      <c r="BB287" s="3" t="str">
        <f>IF($A287="","",IF((AND($A287="ADD",OR(BA287="",BA287="Queenstown-Lakes District Council"))),"70",(_xlfn.XLOOKUP(BA287,ud_organisation_owner[lookupValue],ud_organisation_owner[lookupKey],""))))</f>
        <v/>
      </c>
      <c r="BC287" s="3" t="str">
        <f t="shared" si="46"/>
        <v/>
      </c>
      <c r="BD287" s="3" t="str">
        <f>IF($A287="","",IF((AND($A287="ADD",OR(BC287="",BC287="Local Authority"))),"17",(_xlfn.XLOOKUP(BC287,ud_sub_organisation[lookupValue],ud_sub_organisation[lookupKey],""))))</f>
        <v/>
      </c>
      <c r="BE287" s="3" t="str">
        <f t="shared" si="47"/>
        <v/>
      </c>
      <c r="BF287" s="3" t="str">
        <f>IF($A287="","",IF((AND($A287="ADD",OR(BE287="",BE287="Vested Assets"))),"12",(_xlfn.XLOOKUP(BE287,ud_work_category[lookupValue],ud_work_category[lookupKey],""))))</f>
        <v/>
      </c>
      <c r="BG287" s="7"/>
      <c r="BH287" s="2" t="str">
        <f t="shared" si="48"/>
        <v/>
      </c>
      <c r="BI287" s="2" t="str">
        <f t="shared" si="49"/>
        <v/>
      </c>
      <c r="BJ287" s="3" t="str">
        <f t="shared" si="50"/>
        <v/>
      </c>
      <c r="BK287" s="3" t="str">
        <f>IF($A287="","",IF((AND($A287="ADD",OR(BJ287="",BJ287="Excellent"))),"1",(_xlfn.XLOOKUP(BJ287,condition[lookupValue],condition[lookupKey],""))))</f>
        <v/>
      </c>
      <c r="BL287" s="8" t="str">
        <f t="shared" si="51"/>
        <v/>
      </c>
      <c r="BM287" s="9"/>
    </row>
    <row r="288" spans="2:65">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2"/>
        <v/>
      </c>
      <c r="AS288" s="3" t="str">
        <f>IF($A288="","",IF((AND($A288="ADD",OR(AR288="",AR288="Neither"))),"3",(_xlfn.XLOOKUP(AR288,ud_replacement_status[lookupValue],ud_replacement_status[lookupKey],""))))</f>
        <v/>
      </c>
      <c r="AT288" s="3" t="str">
        <f t="shared" si="43"/>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4"/>
        <v/>
      </c>
      <c r="AZ288" s="3" t="str">
        <f>IF($A288="","",IF((AND($A288="ADD",OR(AY288="",AY288="Queenstown-Lakes District Council"))),"70",(_xlfn.XLOOKUP(AY288,ud_organisation_owner[lookupValue],ud_organisation_owner[lookupKey],""))))</f>
        <v/>
      </c>
      <c r="BA288" s="3" t="str">
        <f t="shared" si="45"/>
        <v/>
      </c>
      <c r="BB288" s="3" t="str">
        <f>IF($A288="","",IF((AND($A288="ADD",OR(BA288="",BA288="Queenstown-Lakes District Council"))),"70",(_xlfn.XLOOKUP(BA288,ud_organisation_owner[lookupValue],ud_organisation_owner[lookupKey],""))))</f>
        <v/>
      </c>
      <c r="BC288" s="3" t="str">
        <f t="shared" si="46"/>
        <v/>
      </c>
      <c r="BD288" s="3" t="str">
        <f>IF($A288="","",IF((AND($A288="ADD",OR(BC288="",BC288="Local Authority"))),"17",(_xlfn.XLOOKUP(BC288,ud_sub_organisation[lookupValue],ud_sub_organisation[lookupKey],""))))</f>
        <v/>
      </c>
      <c r="BE288" s="3" t="str">
        <f t="shared" si="47"/>
        <v/>
      </c>
      <c r="BF288" s="3" t="str">
        <f>IF($A288="","",IF((AND($A288="ADD",OR(BE288="",BE288="Vested Assets"))),"12",(_xlfn.XLOOKUP(BE288,ud_work_category[lookupValue],ud_work_category[lookupKey],""))))</f>
        <v/>
      </c>
      <c r="BG288" s="7"/>
      <c r="BH288" s="2" t="str">
        <f t="shared" si="48"/>
        <v/>
      </c>
      <c r="BI288" s="2" t="str">
        <f t="shared" si="49"/>
        <v/>
      </c>
      <c r="BJ288" s="3" t="str">
        <f t="shared" si="50"/>
        <v/>
      </c>
      <c r="BK288" s="3" t="str">
        <f>IF($A288="","",IF((AND($A288="ADD",OR(BJ288="",BJ288="Excellent"))),"1",(_xlfn.XLOOKUP(BJ288,condition[lookupValue],condition[lookupKey],""))))</f>
        <v/>
      </c>
      <c r="BL288" s="8" t="str">
        <f t="shared" si="51"/>
        <v/>
      </c>
      <c r="BM288" s="9"/>
    </row>
    <row r="289" spans="2:65">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2"/>
        <v/>
      </c>
      <c r="AS289" s="3" t="str">
        <f>IF($A289="","",IF((AND($A289="ADD",OR(AR289="",AR289="Neither"))),"3",(_xlfn.XLOOKUP(AR289,ud_replacement_status[lookupValue],ud_replacement_status[lookupKey],""))))</f>
        <v/>
      </c>
      <c r="AT289" s="3" t="str">
        <f t="shared" si="43"/>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4"/>
        <v/>
      </c>
      <c r="AZ289" s="3" t="str">
        <f>IF($A289="","",IF((AND($A289="ADD",OR(AY289="",AY289="Queenstown-Lakes District Council"))),"70",(_xlfn.XLOOKUP(AY289,ud_organisation_owner[lookupValue],ud_organisation_owner[lookupKey],""))))</f>
        <v/>
      </c>
      <c r="BA289" s="3" t="str">
        <f t="shared" si="45"/>
        <v/>
      </c>
      <c r="BB289" s="3" t="str">
        <f>IF($A289="","",IF((AND($A289="ADD",OR(BA289="",BA289="Queenstown-Lakes District Council"))),"70",(_xlfn.XLOOKUP(BA289,ud_organisation_owner[lookupValue],ud_organisation_owner[lookupKey],""))))</f>
        <v/>
      </c>
      <c r="BC289" s="3" t="str">
        <f t="shared" si="46"/>
        <v/>
      </c>
      <c r="BD289" s="3" t="str">
        <f>IF($A289="","",IF((AND($A289="ADD",OR(BC289="",BC289="Local Authority"))),"17",(_xlfn.XLOOKUP(BC289,ud_sub_organisation[lookupValue],ud_sub_organisation[lookupKey],""))))</f>
        <v/>
      </c>
      <c r="BE289" s="3" t="str">
        <f t="shared" si="47"/>
        <v/>
      </c>
      <c r="BF289" s="3" t="str">
        <f>IF($A289="","",IF((AND($A289="ADD",OR(BE289="",BE289="Vested Assets"))),"12",(_xlfn.XLOOKUP(BE289,ud_work_category[lookupValue],ud_work_category[lookupKey],""))))</f>
        <v/>
      </c>
      <c r="BG289" s="7"/>
      <c r="BH289" s="2" t="str">
        <f t="shared" si="48"/>
        <v/>
      </c>
      <c r="BI289" s="2" t="str">
        <f t="shared" si="49"/>
        <v/>
      </c>
      <c r="BJ289" s="3" t="str">
        <f t="shared" si="50"/>
        <v/>
      </c>
      <c r="BK289" s="3" t="str">
        <f>IF($A289="","",IF((AND($A289="ADD",OR(BJ289="",BJ289="Excellent"))),"1",(_xlfn.XLOOKUP(BJ289,condition[lookupValue],condition[lookupKey],""))))</f>
        <v/>
      </c>
      <c r="BL289" s="8" t="str">
        <f t="shared" si="51"/>
        <v/>
      </c>
      <c r="BM289" s="9"/>
    </row>
    <row r="290" spans="2:65">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2"/>
        <v/>
      </c>
      <c r="AS290" s="3" t="str">
        <f>IF($A290="","",IF((AND($A290="ADD",OR(AR290="",AR290="Neither"))),"3",(_xlfn.XLOOKUP(AR290,ud_replacement_status[lookupValue],ud_replacement_status[lookupKey],""))))</f>
        <v/>
      </c>
      <c r="AT290" s="3" t="str">
        <f t="shared" si="43"/>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4"/>
        <v/>
      </c>
      <c r="AZ290" s="3" t="str">
        <f>IF($A290="","",IF((AND($A290="ADD",OR(AY290="",AY290="Queenstown-Lakes District Council"))),"70",(_xlfn.XLOOKUP(AY290,ud_organisation_owner[lookupValue],ud_organisation_owner[lookupKey],""))))</f>
        <v/>
      </c>
      <c r="BA290" s="3" t="str">
        <f t="shared" si="45"/>
        <v/>
      </c>
      <c r="BB290" s="3" t="str">
        <f>IF($A290="","",IF((AND($A290="ADD",OR(BA290="",BA290="Queenstown-Lakes District Council"))),"70",(_xlfn.XLOOKUP(BA290,ud_organisation_owner[lookupValue],ud_organisation_owner[lookupKey],""))))</f>
        <v/>
      </c>
      <c r="BC290" s="3" t="str">
        <f t="shared" si="46"/>
        <v/>
      </c>
      <c r="BD290" s="3" t="str">
        <f>IF($A290="","",IF((AND($A290="ADD",OR(BC290="",BC290="Local Authority"))),"17",(_xlfn.XLOOKUP(BC290,ud_sub_organisation[lookupValue],ud_sub_organisation[lookupKey],""))))</f>
        <v/>
      </c>
      <c r="BE290" s="3" t="str">
        <f t="shared" si="47"/>
        <v/>
      </c>
      <c r="BF290" s="3" t="str">
        <f>IF($A290="","",IF((AND($A290="ADD",OR(BE290="",BE290="Vested Assets"))),"12",(_xlfn.XLOOKUP(BE290,ud_work_category[lookupValue],ud_work_category[lookupKey],""))))</f>
        <v/>
      </c>
      <c r="BG290" s="7"/>
      <c r="BH290" s="2" t="str">
        <f t="shared" si="48"/>
        <v/>
      </c>
      <c r="BI290" s="2" t="str">
        <f t="shared" si="49"/>
        <v/>
      </c>
      <c r="BJ290" s="3" t="str">
        <f t="shared" si="50"/>
        <v/>
      </c>
      <c r="BK290" s="3" t="str">
        <f>IF($A290="","",IF((AND($A290="ADD",OR(BJ290="",BJ290="Excellent"))),"1",(_xlfn.XLOOKUP(BJ290,condition[lookupValue],condition[lookupKey],""))))</f>
        <v/>
      </c>
      <c r="BL290" s="8" t="str">
        <f t="shared" si="51"/>
        <v/>
      </c>
      <c r="BM290" s="9"/>
    </row>
    <row r="291" spans="2:65">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2"/>
        <v/>
      </c>
      <c r="AS291" s="3" t="str">
        <f>IF($A291="","",IF((AND($A291="ADD",OR(AR291="",AR291="Neither"))),"3",(_xlfn.XLOOKUP(AR291,ud_replacement_status[lookupValue],ud_replacement_status[lookupKey],""))))</f>
        <v/>
      </c>
      <c r="AT291" s="3" t="str">
        <f t="shared" si="43"/>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4"/>
        <v/>
      </c>
      <c r="AZ291" s="3" t="str">
        <f>IF($A291="","",IF((AND($A291="ADD",OR(AY291="",AY291="Queenstown-Lakes District Council"))),"70",(_xlfn.XLOOKUP(AY291,ud_organisation_owner[lookupValue],ud_organisation_owner[lookupKey],""))))</f>
        <v/>
      </c>
      <c r="BA291" s="3" t="str">
        <f t="shared" si="45"/>
        <v/>
      </c>
      <c r="BB291" s="3" t="str">
        <f>IF($A291="","",IF((AND($A291="ADD",OR(BA291="",BA291="Queenstown-Lakes District Council"))),"70",(_xlfn.XLOOKUP(BA291,ud_organisation_owner[lookupValue],ud_organisation_owner[lookupKey],""))))</f>
        <v/>
      </c>
      <c r="BC291" s="3" t="str">
        <f t="shared" si="46"/>
        <v/>
      </c>
      <c r="BD291" s="3" t="str">
        <f>IF($A291="","",IF((AND($A291="ADD",OR(BC291="",BC291="Local Authority"))),"17",(_xlfn.XLOOKUP(BC291,ud_sub_organisation[lookupValue],ud_sub_organisation[lookupKey],""))))</f>
        <v/>
      </c>
      <c r="BE291" s="3" t="str">
        <f t="shared" si="47"/>
        <v/>
      </c>
      <c r="BF291" s="3" t="str">
        <f>IF($A291="","",IF((AND($A291="ADD",OR(BE291="",BE291="Vested Assets"))),"12",(_xlfn.XLOOKUP(BE291,ud_work_category[lookupValue],ud_work_category[lookupKey],""))))</f>
        <v/>
      </c>
      <c r="BG291" s="7"/>
      <c r="BH291" s="2" t="str">
        <f t="shared" si="48"/>
        <v/>
      </c>
      <c r="BI291" s="2" t="str">
        <f t="shared" si="49"/>
        <v/>
      </c>
      <c r="BJ291" s="3" t="str">
        <f t="shared" si="50"/>
        <v/>
      </c>
      <c r="BK291" s="3" t="str">
        <f>IF($A291="","",IF((AND($A291="ADD",OR(BJ291="",BJ291="Excellent"))),"1",(_xlfn.XLOOKUP(BJ291,condition[lookupValue],condition[lookupKey],""))))</f>
        <v/>
      </c>
      <c r="BL291" s="8" t="str">
        <f t="shared" si="51"/>
        <v/>
      </c>
      <c r="BM291" s="9"/>
    </row>
    <row r="292" spans="2:65">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2"/>
        <v/>
      </c>
      <c r="AS292" s="3" t="str">
        <f>IF($A292="","",IF((AND($A292="ADD",OR(AR292="",AR292="Neither"))),"3",(_xlfn.XLOOKUP(AR292,ud_replacement_status[lookupValue],ud_replacement_status[lookupKey],""))))</f>
        <v/>
      </c>
      <c r="AT292" s="3" t="str">
        <f t="shared" si="43"/>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4"/>
        <v/>
      </c>
      <c r="AZ292" s="3" t="str">
        <f>IF($A292="","",IF((AND($A292="ADD",OR(AY292="",AY292="Queenstown-Lakes District Council"))),"70",(_xlfn.XLOOKUP(AY292,ud_organisation_owner[lookupValue],ud_organisation_owner[lookupKey],""))))</f>
        <v/>
      </c>
      <c r="BA292" s="3" t="str">
        <f t="shared" si="45"/>
        <v/>
      </c>
      <c r="BB292" s="3" t="str">
        <f>IF($A292="","",IF((AND($A292="ADD",OR(BA292="",BA292="Queenstown-Lakes District Council"))),"70",(_xlfn.XLOOKUP(BA292,ud_organisation_owner[lookupValue],ud_organisation_owner[lookupKey],""))))</f>
        <v/>
      </c>
      <c r="BC292" s="3" t="str">
        <f t="shared" si="46"/>
        <v/>
      </c>
      <c r="BD292" s="3" t="str">
        <f>IF($A292="","",IF((AND($A292="ADD",OR(BC292="",BC292="Local Authority"))),"17",(_xlfn.XLOOKUP(BC292,ud_sub_organisation[lookupValue],ud_sub_organisation[lookupKey],""))))</f>
        <v/>
      </c>
      <c r="BE292" s="3" t="str">
        <f t="shared" si="47"/>
        <v/>
      </c>
      <c r="BF292" s="3" t="str">
        <f>IF($A292="","",IF((AND($A292="ADD",OR(BE292="",BE292="Vested Assets"))),"12",(_xlfn.XLOOKUP(BE292,ud_work_category[lookupValue],ud_work_category[lookupKey],""))))</f>
        <v/>
      </c>
      <c r="BG292" s="7"/>
      <c r="BH292" s="2" t="str">
        <f t="shared" si="48"/>
        <v/>
      </c>
      <c r="BI292" s="2" t="str">
        <f t="shared" si="49"/>
        <v/>
      </c>
      <c r="BJ292" s="3" t="str">
        <f t="shared" si="50"/>
        <v/>
      </c>
      <c r="BK292" s="3" t="str">
        <f>IF($A292="","",IF((AND($A292="ADD",OR(BJ292="",BJ292="Excellent"))),"1",(_xlfn.XLOOKUP(BJ292,condition[lookupValue],condition[lookupKey],""))))</f>
        <v/>
      </c>
      <c r="BL292" s="8" t="str">
        <f t="shared" si="51"/>
        <v/>
      </c>
      <c r="BM292" s="9"/>
    </row>
    <row r="293" spans="2:65">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2"/>
        <v/>
      </c>
      <c r="AS293" s="3" t="str">
        <f>IF($A293="","",IF((AND($A293="ADD",OR(AR293="",AR293="Neither"))),"3",(_xlfn.XLOOKUP(AR293,ud_replacement_status[lookupValue],ud_replacement_status[lookupKey],""))))</f>
        <v/>
      </c>
      <c r="AT293" s="3" t="str">
        <f t="shared" si="43"/>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4"/>
        <v/>
      </c>
      <c r="AZ293" s="3" t="str">
        <f>IF($A293="","",IF((AND($A293="ADD",OR(AY293="",AY293="Queenstown-Lakes District Council"))),"70",(_xlfn.XLOOKUP(AY293,ud_organisation_owner[lookupValue],ud_organisation_owner[lookupKey],""))))</f>
        <v/>
      </c>
      <c r="BA293" s="3" t="str">
        <f t="shared" si="45"/>
        <v/>
      </c>
      <c r="BB293" s="3" t="str">
        <f>IF($A293="","",IF((AND($A293="ADD",OR(BA293="",BA293="Queenstown-Lakes District Council"))),"70",(_xlfn.XLOOKUP(BA293,ud_organisation_owner[lookupValue],ud_organisation_owner[lookupKey],""))))</f>
        <v/>
      </c>
      <c r="BC293" s="3" t="str">
        <f t="shared" si="46"/>
        <v/>
      </c>
      <c r="BD293" s="3" t="str">
        <f>IF($A293="","",IF((AND($A293="ADD",OR(BC293="",BC293="Local Authority"))),"17",(_xlfn.XLOOKUP(BC293,ud_sub_organisation[lookupValue],ud_sub_organisation[lookupKey],""))))</f>
        <v/>
      </c>
      <c r="BE293" s="3" t="str">
        <f t="shared" si="47"/>
        <v/>
      </c>
      <c r="BF293" s="3" t="str">
        <f>IF($A293="","",IF((AND($A293="ADD",OR(BE293="",BE293="Vested Assets"))),"12",(_xlfn.XLOOKUP(BE293,ud_work_category[lookupValue],ud_work_category[lookupKey],""))))</f>
        <v/>
      </c>
      <c r="BG293" s="7"/>
      <c r="BH293" s="2" t="str">
        <f t="shared" si="48"/>
        <v/>
      </c>
      <c r="BI293" s="2" t="str">
        <f t="shared" si="49"/>
        <v/>
      </c>
      <c r="BJ293" s="3" t="str">
        <f t="shared" si="50"/>
        <v/>
      </c>
      <c r="BK293" s="3" t="str">
        <f>IF($A293="","",IF((AND($A293="ADD",OR(BJ293="",BJ293="Excellent"))),"1",(_xlfn.XLOOKUP(BJ293,condition[lookupValue],condition[lookupKey],""))))</f>
        <v/>
      </c>
      <c r="BL293" s="8" t="str">
        <f t="shared" si="51"/>
        <v/>
      </c>
      <c r="BM293" s="9"/>
    </row>
    <row r="294" spans="2:65">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2"/>
        <v/>
      </c>
      <c r="AS294" s="3" t="str">
        <f>IF($A294="","",IF((AND($A294="ADD",OR(AR294="",AR294="Neither"))),"3",(_xlfn.XLOOKUP(AR294,ud_replacement_status[lookupValue],ud_replacement_status[lookupKey],""))))</f>
        <v/>
      </c>
      <c r="AT294" s="3" t="str">
        <f t="shared" si="43"/>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4"/>
        <v/>
      </c>
      <c r="AZ294" s="3" t="str">
        <f>IF($A294="","",IF((AND($A294="ADD",OR(AY294="",AY294="Queenstown-Lakes District Council"))),"70",(_xlfn.XLOOKUP(AY294,ud_organisation_owner[lookupValue],ud_organisation_owner[lookupKey],""))))</f>
        <v/>
      </c>
      <c r="BA294" s="3" t="str">
        <f t="shared" si="45"/>
        <v/>
      </c>
      <c r="BB294" s="3" t="str">
        <f>IF($A294="","",IF((AND($A294="ADD",OR(BA294="",BA294="Queenstown-Lakes District Council"))),"70",(_xlfn.XLOOKUP(BA294,ud_organisation_owner[lookupValue],ud_organisation_owner[lookupKey],""))))</f>
        <v/>
      </c>
      <c r="BC294" s="3" t="str">
        <f t="shared" si="46"/>
        <v/>
      </c>
      <c r="BD294" s="3" t="str">
        <f>IF($A294="","",IF((AND($A294="ADD",OR(BC294="",BC294="Local Authority"))),"17",(_xlfn.XLOOKUP(BC294,ud_sub_organisation[lookupValue],ud_sub_organisation[lookupKey],""))))</f>
        <v/>
      </c>
      <c r="BE294" s="3" t="str">
        <f t="shared" si="47"/>
        <v/>
      </c>
      <c r="BF294" s="3" t="str">
        <f>IF($A294="","",IF((AND($A294="ADD",OR(BE294="",BE294="Vested Assets"))),"12",(_xlfn.XLOOKUP(BE294,ud_work_category[lookupValue],ud_work_category[lookupKey],""))))</f>
        <v/>
      </c>
      <c r="BG294" s="7"/>
      <c r="BH294" s="2" t="str">
        <f t="shared" si="48"/>
        <v/>
      </c>
      <c r="BI294" s="2" t="str">
        <f t="shared" si="49"/>
        <v/>
      </c>
      <c r="BJ294" s="3" t="str">
        <f t="shared" si="50"/>
        <v/>
      </c>
      <c r="BK294" s="3" t="str">
        <f>IF($A294="","",IF((AND($A294="ADD",OR(BJ294="",BJ294="Excellent"))),"1",(_xlfn.XLOOKUP(BJ294,condition[lookupValue],condition[lookupKey],""))))</f>
        <v/>
      </c>
      <c r="BL294" s="8" t="str">
        <f t="shared" si="51"/>
        <v/>
      </c>
      <c r="BM294" s="9"/>
    </row>
    <row r="295" spans="2:65">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2"/>
        <v/>
      </c>
      <c r="AS295" s="3" t="str">
        <f>IF($A295="","",IF((AND($A295="ADD",OR(AR295="",AR295="Neither"))),"3",(_xlfn.XLOOKUP(AR295,ud_replacement_status[lookupValue],ud_replacement_status[lookupKey],""))))</f>
        <v/>
      </c>
      <c r="AT295" s="3" t="str">
        <f t="shared" si="43"/>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4"/>
        <v/>
      </c>
      <c r="AZ295" s="3" t="str">
        <f>IF($A295="","",IF((AND($A295="ADD",OR(AY295="",AY295="Queenstown-Lakes District Council"))),"70",(_xlfn.XLOOKUP(AY295,ud_organisation_owner[lookupValue],ud_organisation_owner[lookupKey],""))))</f>
        <v/>
      </c>
      <c r="BA295" s="3" t="str">
        <f t="shared" si="45"/>
        <v/>
      </c>
      <c r="BB295" s="3" t="str">
        <f>IF($A295="","",IF((AND($A295="ADD",OR(BA295="",BA295="Queenstown-Lakes District Council"))),"70",(_xlfn.XLOOKUP(BA295,ud_organisation_owner[lookupValue],ud_organisation_owner[lookupKey],""))))</f>
        <v/>
      </c>
      <c r="BC295" s="3" t="str">
        <f t="shared" si="46"/>
        <v/>
      </c>
      <c r="BD295" s="3" t="str">
        <f>IF($A295="","",IF((AND($A295="ADD",OR(BC295="",BC295="Local Authority"))),"17",(_xlfn.XLOOKUP(BC295,ud_sub_organisation[lookupValue],ud_sub_organisation[lookupKey],""))))</f>
        <v/>
      </c>
      <c r="BE295" s="3" t="str">
        <f t="shared" si="47"/>
        <v/>
      </c>
      <c r="BF295" s="3" t="str">
        <f>IF($A295="","",IF((AND($A295="ADD",OR(BE295="",BE295="Vested Assets"))),"12",(_xlfn.XLOOKUP(BE295,ud_work_category[lookupValue],ud_work_category[lookupKey],""))))</f>
        <v/>
      </c>
      <c r="BG295" s="7"/>
      <c r="BH295" s="2" t="str">
        <f t="shared" si="48"/>
        <v/>
      </c>
      <c r="BI295" s="2" t="str">
        <f t="shared" si="49"/>
        <v/>
      </c>
      <c r="BJ295" s="3" t="str">
        <f t="shared" si="50"/>
        <v/>
      </c>
      <c r="BK295" s="3" t="str">
        <f>IF($A295="","",IF((AND($A295="ADD",OR(BJ295="",BJ295="Excellent"))),"1",(_xlfn.XLOOKUP(BJ295,condition[lookupValue],condition[lookupKey],""))))</f>
        <v/>
      </c>
      <c r="BL295" s="8" t="str">
        <f t="shared" si="51"/>
        <v/>
      </c>
      <c r="BM295" s="9"/>
    </row>
    <row r="296" spans="2:65">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2"/>
        <v/>
      </c>
      <c r="AS296" s="3" t="str">
        <f>IF($A296="","",IF((AND($A296="ADD",OR(AR296="",AR296="Neither"))),"3",(_xlfn.XLOOKUP(AR296,ud_replacement_status[lookupValue],ud_replacement_status[lookupKey],""))))</f>
        <v/>
      </c>
      <c r="AT296" s="3" t="str">
        <f t="shared" si="43"/>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4"/>
        <v/>
      </c>
      <c r="AZ296" s="3" t="str">
        <f>IF($A296="","",IF((AND($A296="ADD",OR(AY296="",AY296="Queenstown-Lakes District Council"))),"70",(_xlfn.XLOOKUP(AY296,ud_organisation_owner[lookupValue],ud_organisation_owner[lookupKey],""))))</f>
        <v/>
      </c>
      <c r="BA296" s="3" t="str">
        <f t="shared" si="45"/>
        <v/>
      </c>
      <c r="BB296" s="3" t="str">
        <f>IF($A296="","",IF((AND($A296="ADD",OR(BA296="",BA296="Queenstown-Lakes District Council"))),"70",(_xlfn.XLOOKUP(BA296,ud_organisation_owner[lookupValue],ud_organisation_owner[lookupKey],""))))</f>
        <v/>
      </c>
      <c r="BC296" s="3" t="str">
        <f t="shared" si="46"/>
        <v/>
      </c>
      <c r="BD296" s="3" t="str">
        <f>IF($A296="","",IF((AND($A296="ADD",OR(BC296="",BC296="Local Authority"))),"17",(_xlfn.XLOOKUP(BC296,ud_sub_organisation[lookupValue],ud_sub_organisation[lookupKey],""))))</f>
        <v/>
      </c>
      <c r="BE296" s="3" t="str">
        <f t="shared" si="47"/>
        <v/>
      </c>
      <c r="BF296" s="3" t="str">
        <f>IF($A296="","",IF((AND($A296="ADD",OR(BE296="",BE296="Vested Assets"))),"12",(_xlfn.XLOOKUP(BE296,ud_work_category[lookupValue],ud_work_category[lookupKey],""))))</f>
        <v/>
      </c>
      <c r="BG296" s="7"/>
      <c r="BH296" s="2" t="str">
        <f t="shared" si="48"/>
        <v/>
      </c>
      <c r="BI296" s="2" t="str">
        <f t="shared" si="49"/>
        <v/>
      </c>
      <c r="BJ296" s="3" t="str">
        <f t="shared" si="50"/>
        <v/>
      </c>
      <c r="BK296" s="3" t="str">
        <f>IF($A296="","",IF((AND($A296="ADD",OR(BJ296="",BJ296="Excellent"))),"1",(_xlfn.XLOOKUP(BJ296,condition[lookupValue],condition[lookupKey],""))))</f>
        <v/>
      </c>
      <c r="BL296" s="8" t="str">
        <f t="shared" si="51"/>
        <v/>
      </c>
      <c r="BM296" s="9"/>
    </row>
    <row r="297" spans="2:65">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2"/>
        <v/>
      </c>
      <c r="AS297" s="3" t="str">
        <f>IF($A297="","",IF((AND($A297="ADD",OR(AR297="",AR297="Neither"))),"3",(_xlfn.XLOOKUP(AR297,ud_replacement_status[lookupValue],ud_replacement_status[lookupKey],""))))</f>
        <v/>
      </c>
      <c r="AT297" s="3" t="str">
        <f t="shared" si="43"/>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4"/>
        <v/>
      </c>
      <c r="AZ297" s="3" t="str">
        <f>IF($A297="","",IF((AND($A297="ADD",OR(AY297="",AY297="Queenstown-Lakes District Council"))),"70",(_xlfn.XLOOKUP(AY297,ud_organisation_owner[lookupValue],ud_organisation_owner[lookupKey],""))))</f>
        <v/>
      </c>
      <c r="BA297" s="3" t="str">
        <f t="shared" si="45"/>
        <v/>
      </c>
      <c r="BB297" s="3" t="str">
        <f>IF($A297="","",IF((AND($A297="ADD",OR(BA297="",BA297="Queenstown-Lakes District Council"))),"70",(_xlfn.XLOOKUP(BA297,ud_organisation_owner[lookupValue],ud_organisation_owner[lookupKey],""))))</f>
        <v/>
      </c>
      <c r="BC297" s="3" t="str">
        <f t="shared" si="46"/>
        <v/>
      </c>
      <c r="BD297" s="3" t="str">
        <f>IF($A297="","",IF((AND($A297="ADD",OR(BC297="",BC297="Local Authority"))),"17",(_xlfn.XLOOKUP(BC297,ud_sub_organisation[lookupValue],ud_sub_organisation[lookupKey],""))))</f>
        <v/>
      </c>
      <c r="BE297" s="3" t="str">
        <f t="shared" si="47"/>
        <v/>
      </c>
      <c r="BF297" s="3" t="str">
        <f>IF($A297="","",IF((AND($A297="ADD",OR(BE297="",BE297="Vested Assets"))),"12",(_xlfn.XLOOKUP(BE297,ud_work_category[lookupValue],ud_work_category[lookupKey],""))))</f>
        <v/>
      </c>
      <c r="BG297" s="7"/>
      <c r="BH297" s="2" t="str">
        <f t="shared" si="48"/>
        <v/>
      </c>
      <c r="BI297" s="2" t="str">
        <f t="shared" si="49"/>
        <v/>
      </c>
      <c r="BJ297" s="3" t="str">
        <f t="shared" si="50"/>
        <v/>
      </c>
      <c r="BK297" s="3" t="str">
        <f>IF($A297="","",IF((AND($A297="ADD",OR(BJ297="",BJ297="Excellent"))),"1",(_xlfn.XLOOKUP(BJ297,condition[lookupValue],condition[lookupKey],""))))</f>
        <v/>
      </c>
      <c r="BL297" s="8" t="str">
        <f t="shared" si="51"/>
        <v/>
      </c>
      <c r="BM297" s="9"/>
    </row>
    <row r="298" spans="2:65">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2"/>
        <v/>
      </c>
      <c r="AS298" s="3" t="str">
        <f>IF($A298="","",IF((AND($A298="ADD",OR(AR298="",AR298="Neither"))),"3",(_xlfn.XLOOKUP(AR298,ud_replacement_status[lookupValue],ud_replacement_status[lookupKey],""))))</f>
        <v/>
      </c>
      <c r="AT298" s="3" t="str">
        <f t="shared" si="43"/>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4"/>
        <v/>
      </c>
      <c r="AZ298" s="3" t="str">
        <f>IF($A298="","",IF((AND($A298="ADD",OR(AY298="",AY298="Queenstown-Lakes District Council"))),"70",(_xlfn.XLOOKUP(AY298,ud_organisation_owner[lookupValue],ud_organisation_owner[lookupKey],""))))</f>
        <v/>
      </c>
      <c r="BA298" s="3" t="str">
        <f t="shared" si="45"/>
        <v/>
      </c>
      <c r="BB298" s="3" t="str">
        <f>IF($A298="","",IF((AND($A298="ADD",OR(BA298="",BA298="Queenstown-Lakes District Council"))),"70",(_xlfn.XLOOKUP(BA298,ud_organisation_owner[lookupValue],ud_organisation_owner[lookupKey],""))))</f>
        <v/>
      </c>
      <c r="BC298" s="3" t="str">
        <f t="shared" si="46"/>
        <v/>
      </c>
      <c r="BD298" s="3" t="str">
        <f>IF($A298="","",IF((AND($A298="ADD",OR(BC298="",BC298="Local Authority"))),"17",(_xlfn.XLOOKUP(BC298,ud_sub_organisation[lookupValue],ud_sub_organisation[lookupKey],""))))</f>
        <v/>
      </c>
      <c r="BE298" s="3" t="str">
        <f t="shared" si="47"/>
        <v/>
      </c>
      <c r="BF298" s="3" t="str">
        <f>IF($A298="","",IF((AND($A298="ADD",OR(BE298="",BE298="Vested Assets"))),"12",(_xlfn.XLOOKUP(BE298,ud_work_category[lookupValue],ud_work_category[lookupKey],""))))</f>
        <v/>
      </c>
      <c r="BG298" s="7"/>
      <c r="BH298" s="2" t="str">
        <f t="shared" si="48"/>
        <v/>
      </c>
      <c r="BI298" s="2" t="str">
        <f t="shared" si="49"/>
        <v/>
      </c>
      <c r="BJ298" s="3" t="str">
        <f t="shared" si="50"/>
        <v/>
      </c>
      <c r="BK298" s="3" t="str">
        <f>IF($A298="","",IF((AND($A298="ADD",OR(BJ298="",BJ298="Excellent"))),"1",(_xlfn.XLOOKUP(BJ298,condition[lookupValue],condition[lookupKey],""))))</f>
        <v/>
      </c>
      <c r="BL298" s="8" t="str">
        <f t="shared" si="51"/>
        <v/>
      </c>
      <c r="BM298" s="9"/>
    </row>
    <row r="299" spans="2:65">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2"/>
        <v/>
      </c>
      <c r="AS299" s="3" t="str">
        <f>IF($A299="","",IF((AND($A299="ADD",OR(AR299="",AR299="Neither"))),"3",(_xlfn.XLOOKUP(AR299,ud_replacement_status[lookupValue],ud_replacement_status[lookupKey],""))))</f>
        <v/>
      </c>
      <c r="AT299" s="3" t="str">
        <f t="shared" si="43"/>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4"/>
        <v/>
      </c>
      <c r="AZ299" s="3" t="str">
        <f>IF($A299="","",IF((AND($A299="ADD",OR(AY299="",AY299="Queenstown-Lakes District Council"))),"70",(_xlfn.XLOOKUP(AY299,ud_organisation_owner[lookupValue],ud_organisation_owner[lookupKey],""))))</f>
        <v/>
      </c>
      <c r="BA299" s="3" t="str">
        <f t="shared" si="45"/>
        <v/>
      </c>
      <c r="BB299" s="3" t="str">
        <f>IF($A299="","",IF((AND($A299="ADD",OR(BA299="",BA299="Queenstown-Lakes District Council"))),"70",(_xlfn.XLOOKUP(BA299,ud_organisation_owner[lookupValue],ud_organisation_owner[lookupKey],""))))</f>
        <v/>
      </c>
      <c r="BC299" s="3" t="str">
        <f t="shared" si="46"/>
        <v/>
      </c>
      <c r="BD299" s="3" t="str">
        <f>IF($A299="","",IF((AND($A299="ADD",OR(BC299="",BC299="Local Authority"))),"17",(_xlfn.XLOOKUP(BC299,ud_sub_organisation[lookupValue],ud_sub_organisation[lookupKey],""))))</f>
        <v/>
      </c>
      <c r="BE299" s="3" t="str">
        <f t="shared" si="47"/>
        <v/>
      </c>
      <c r="BF299" s="3" t="str">
        <f>IF($A299="","",IF((AND($A299="ADD",OR(BE299="",BE299="Vested Assets"))),"12",(_xlfn.XLOOKUP(BE299,ud_work_category[lookupValue],ud_work_category[lookupKey],""))))</f>
        <v/>
      </c>
      <c r="BG299" s="7"/>
      <c r="BH299" s="2" t="str">
        <f t="shared" si="48"/>
        <v/>
      </c>
      <c r="BI299" s="2" t="str">
        <f t="shared" si="49"/>
        <v/>
      </c>
      <c r="BJ299" s="3" t="str">
        <f t="shared" si="50"/>
        <v/>
      </c>
      <c r="BK299" s="3" t="str">
        <f>IF($A299="","",IF((AND($A299="ADD",OR(BJ299="",BJ299="Excellent"))),"1",(_xlfn.XLOOKUP(BJ299,condition[lookupValue],condition[lookupKey],""))))</f>
        <v/>
      </c>
      <c r="BL299" s="8" t="str">
        <f t="shared" si="51"/>
        <v/>
      </c>
      <c r="BM299" s="9"/>
    </row>
    <row r="300" spans="2:65">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2"/>
        <v/>
      </c>
      <c r="AS300" s="3" t="str">
        <f>IF($A300="","",IF((AND($A300="ADD",OR(AR300="",AR300="Neither"))),"3",(_xlfn.XLOOKUP(AR300,ud_replacement_status[lookupValue],ud_replacement_status[lookupKey],""))))</f>
        <v/>
      </c>
      <c r="AT300" s="3" t="str">
        <f t="shared" si="43"/>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4"/>
        <v/>
      </c>
      <c r="AZ300" s="3" t="str">
        <f>IF($A300="","",IF((AND($A300="ADD",OR(AY300="",AY300="Queenstown-Lakes District Council"))),"70",(_xlfn.XLOOKUP(AY300,ud_organisation_owner[lookupValue],ud_organisation_owner[lookupKey],""))))</f>
        <v/>
      </c>
      <c r="BA300" s="3" t="str">
        <f t="shared" si="45"/>
        <v/>
      </c>
      <c r="BB300" s="3" t="str">
        <f>IF($A300="","",IF((AND($A300="ADD",OR(BA300="",BA300="Queenstown-Lakes District Council"))),"70",(_xlfn.XLOOKUP(BA300,ud_organisation_owner[lookupValue],ud_organisation_owner[lookupKey],""))))</f>
        <v/>
      </c>
      <c r="BC300" s="3" t="str">
        <f t="shared" si="46"/>
        <v/>
      </c>
      <c r="BD300" s="3" t="str">
        <f>IF($A300="","",IF((AND($A300="ADD",OR(BC300="",BC300="Local Authority"))),"17",(_xlfn.XLOOKUP(BC300,ud_sub_organisation[lookupValue],ud_sub_organisation[lookupKey],""))))</f>
        <v/>
      </c>
      <c r="BE300" s="3" t="str">
        <f t="shared" si="47"/>
        <v/>
      </c>
      <c r="BF300" s="3" t="str">
        <f>IF($A300="","",IF((AND($A300="ADD",OR(BE300="",BE300="Vested Assets"))),"12",(_xlfn.XLOOKUP(BE300,ud_work_category[lookupValue],ud_work_category[lookupKey],""))))</f>
        <v/>
      </c>
      <c r="BG300" s="7"/>
      <c r="BH300" s="2" t="str">
        <f t="shared" si="48"/>
        <v/>
      </c>
      <c r="BI300" s="2" t="str">
        <f t="shared" si="49"/>
        <v/>
      </c>
      <c r="BJ300" s="3" t="str">
        <f t="shared" si="50"/>
        <v/>
      </c>
      <c r="BK300" s="3" t="str">
        <f>IF($A300="","",IF((AND($A300="ADD",OR(BJ300="",BJ300="Excellent"))),"1",(_xlfn.XLOOKUP(BJ300,condition[lookupValue],condition[lookupKey],""))))</f>
        <v/>
      </c>
      <c r="BL300" s="8" t="str">
        <f t="shared" si="51"/>
        <v/>
      </c>
      <c r="BM300" s="9"/>
    </row>
  </sheetData>
  <sheetProtection algorithmName="SHA-512" hashValue="aXmAEXoTB0udoBW8on4fL7lsQY0U40JuKSAdinXfyB3pYC3EsmPLPg3u5Hu6IGRbAct+GW2BaqdA9B7qyIEBGg==" saltValue="hIiRJQCq/bQbpPLb5KRc0A=="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169">
      <formula>MATCH("ERROR",$A10:$EW10,0)</formula>
    </cfRule>
    <cfRule type="expression" dxfId="52" priority="170">
      <formula>AND($A10="ADD",A$6=TRUE,A10="")</formula>
    </cfRule>
    <cfRule type="expression" dxfId="51" priority="171">
      <formula>OR(AND($A10="DELETE",A$1="Asset ID",A10=""),AND($A10="DELETE",A$1="Replacement Status",A10=""),AND($A10="DELETE",A$1="Removal Date",A10=""),AND($A10="DELETE",A$1="Removal Reason",A10=""))</formula>
    </cfRule>
    <cfRule type="expression" dxfId="50" priority="172">
      <formula>OR(AND($A10="EDIT",A$1="Asset ID",A10=""),AND($A10="EDIT",A$5=TRUE,A10=""))</formula>
    </cfRule>
    <cfRule type="expression" dxfId="49" priority="173">
      <formula>AND($A10="ADD",A$5="COND",A10="")</formula>
    </cfRule>
    <cfRule type="expression" dxfId="48" priority="174">
      <formula>AND($A10="ADD",A$5=TRUE,A10="")</formula>
    </cfRule>
  </conditionalFormatting>
  <dataValidations count="34">
    <dataValidation type="list" allowBlank="1" showInputMessage="1" showErrorMessage="1" sqref="C10:C300" xr:uid="{E443DB3E-3735-4AD9-9F6E-E125FFC8A8AD}">
      <formula1>roadnames_lookup</formula1>
    </dataValidation>
    <dataValidation type="list" allowBlank="1" showInputMessage="1" showErrorMessage="1" sqref="I10:I300" xr:uid="{E4C32BD3-95E3-439D-AABE-D12D9FF28761}">
      <formula1>side_lookup</formula1>
    </dataValidation>
    <dataValidation type="list" allowBlank="1" showInputMessage="1" showErrorMessage="1" sqref="O10:O300" xr:uid="{B7067FCD-735D-4D46-80B2-3BAF91581F41}">
      <formula1>ud_stormwater_purpose_lookup</formula1>
    </dataValidation>
    <dataValidation type="list" allowBlank="1" showInputMessage="1" showErrorMessage="1" sqref="Q10:Q300" xr:uid="{68EEC9AD-CA90-4AB8-A8DA-F3CD397F59AE}">
      <formula1>ud_chamber_type_lookup</formula1>
    </dataValidation>
    <dataValidation type="list" allowBlank="1" showInputMessage="1" showErrorMessage="1" sqref="S10:S300" xr:uid="{8B809D74-EFFC-4357-89F6-082C8F38964D}">
      <formula1>chamber_material_lookup</formula1>
    </dataValidation>
    <dataValidation type="list" allowBlank="1" showInputMessage="1" showErrorMessage="1" sqref="U10:U300" xr:uid="{30490282-7954-4D57-AE98-C40A8181C820}">
      <formula1>ud_construction_method_lookup</formula1>
    </dataValidation>
    <dataValidation type="list" allowBlank="1" showInputMessage="1" showErrorMessage="1" sqref="W10:W300" xr:uid="{BBC4471C-4E2E-4F28-A004-04A4FD839BF0}">
      <formula1>ud_shape_lookup</formula1>
    </dataValidation>
    <dataValidation type="list" allowBlank="1" showInputMessage="1" showErrorMessage="1" sqref="Y10:Y300" xr:uid="{D969F3D6-4CC2-411E-A8C1-8B6BFC45E3EE}">
      <formula1>ud_cover_type_lookup</formula1>
    </dataValidation>
    <dataValidation type="list" allowBlank="1" showInputMessage="1" showErrorMessage="1" sqref="AA10:AA300" xr:uid="{FD12C698-FB24-49F3-9C7F-C45B246E027E}">
      <formula1>ud_cover_subtype_lookup</formula1>
    </dataValidation>
    <dataValidation type="list" allowBlank="1" showInputMessage="1" showErrorMessage="1" sqref="AC10:AC300" xr:uid="{DC23D45B-A021-47B7-B074-2436D6B489D5}">
      <formula1>ud_cover_class_lookup</formula1>
    </dataValidation>
    <dataValidation type="list" allowBlank="1" showInputMessage="1" showErrorMessage="1" sqref="AE10:AE300" xr:uid="{3C8638E5-0591-42A3-8726-42A45EAA91E9}">
      <formula1>cover_material_lookup</formula1>
    </dataValidation>
    <dataValidation type="list" allowBlank="1" showInputMessage="1" showErrorMessage="1" sqref="AG10:AG300" xr:uid="{9D5C8236-CF5B-417A-8415-DC2AFFCCCC52}">
      <formula1>ud_yn_unknown_lookup</formula1>
    </dataValidation>
    <dataValidation type="list" allowBlank="1" showInputMessage="1" showErrorMessage="1" sqref="AJ10:AJ300" xr:uid="{3763DFF2-C73C-4AAF-BD20-43BD721A5FB5}">
      <formula1>ud_litter_trap_type_lookup</formula1>
    </dataValidation>
    <dataValidation type="list" allowBlank="1" showInputMessage="1" showErrorMessage="1" promptTitle="WARNING" prompt="Only change If ammending existing asset" sqref="AR10:AR300" xr:uid="{CC9388BE-1DE8-402A-A0F4-186A76265A31}">
      <formula1>ud_replacement_status_lookup</formula1>
    </dataValidation>
    <dataValidation type="list" allowBlank="1" showInputMessage="1" showErrorMessage="1" promptTitle="WARNING" prompt="Only change If ammending existing asset" sqref="AT10:AT300" xr:uid="{9E072C2F-7011-4DEA-B10C-1CC5C0EFB288}">
      <formula1>ud_asset_status_lookup</formula1>
    </dataValidation>
    <dataValidation type="list" allowBlank="1" showInputMessage="1" showErrorMessage="1" sqref="AW10:AW300" xr:uid="{D827E44A-54ED-49E2-A181-97784C60F352}">
      <formula1>ar_replace_reason_lookup</formula1>
    </dataValidation>
    <dataValidation type="list" allowBlank="1" showInputMessage="1" showErrorMessage="1" promptTitle="WARNING" prompt="Only change this If Not QLDC asset" sqref="BA10:BA300 AY10:AY300" xr:uid="{866119BE-0600-48FB-85CB-EF19403B9084}">
      <formula1>ud_organisation_owner_lookup</formula1>
    </dataValidation>
    <dataValidation type="list" allowBlank="1" showInputMessage="1" showErrorMessage="1" promptTitle="WARNING" prompt="Only change this If Not QLDC Roading asset" sqref="BC10:BC300" xr:uid="{6C678570-2F4A-417C-914E-D6EBAFBEDED0}">
      <formula1>ud_sub_organisation_lookup</formula1>
    </dataValidation>
    <dataValidation type="list" allowBlank="1" showInputMessage="1" showErrorMessage="1" promptTitle="WARNING" prompt="Only change this field If undertaking maintenance Or CAPEX works" sqref="BE10:BE300" xr:uid="{7242B56F-A3CB-4D78-B655-8B390EF3B207}">
      <formula1>ud_work_category_lookup</formula1>
    </dataValidation>
    <dataValidation type="list" allowBlank="1" showInputMessage="1" showErrorMessage="1" promptTitle="WARNING" prompt="Only change this If incorrect" sqref="BJ10:BJ300" xr:uid="{55555875-9972-4511-AE3E-3940EC31B3BD}">
      <formula1>condition_lookup</formula1>
    </dataValidation>
    <dataValidation type="list" allowBlank="1" showInputMessage="1" showErrorMessage="1" sqref="AI10:AI300 AL10:AL300 AN10:AN300" xr:uid="{78E1748E-DA8B-4DC8-A802-097FBBD46E3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E591CD7-57E7-4E2B-BC3E-6FBB90FC1442}">
      <formula1>"ADD,EDIT,DELETE"</formula1>
    </dataValidation>
    <dataValidation type="list" allowBlank="1" showInputMessage="1" showErrorMessage="1" promptTitle="WARNING" prompt="Only change this If NZTA Or Parks And Reserves asset" sqref="BH10:BH300" xr:uid="{F3239F84-86EB-4F44-8F59-EE8C65FBC330}">
      <formula1>"TRUE,FALSE"</formula1>
    </dataValidation>
    <dataValidation type="list" allowBlank="1" showInputMessage="1" showErrorMessage="1" promptTitle="WARNING" prompt="Only change this If incorrect" sqref="BI10:BI300" xr:uid="{8AA282B1-86DA-4C06-BF72-2D30FF90810B}">
      <formula1>"TRUE,FALSE"</formula1>
    </dataValidation>
    <dataValidation type="whole" allowBlank="1" showInputMessage="1" showErrorMessage="1" error="Please Enter Whole Number Between 1 And 2147483647" promptTitle="ERROR" sqref="B10:B300" xr:uid="{2781C786-2BD9-40CC-8843-45FA89EAE3B9}">
      <formula1>1</formula1>
      <formula2>2147483647</formula2>
    </dataValidation>
    <dataValidation type="whole" allowBlank="1" showInputMessage="1" showErrorMessage="1" error="Please Enter Whole Number Between 1 And 9999999999" promptTitle="ERROR" sqref="AQ10:AQ300 AO10:AO300 AM10:AM300 N10:N300 K10:L300" xr:uid="{4023F212-7333-4B11-B1DA-1A3DF2E3079C}">
      <formula1>1</formula1>
      <formula2>9999999999</formula2>
    </dataValidation>
    <dataValidation type="whole" allowBlank="1" showInputMessage="1" showErrorMessage="1" error="Please Enter Whole Number Between 1 And 999999" promptTitle="ERROR" sqref="G10:G300" xr:uid="{4919AD2F-ADD0-455F-9799-02A37B5B57C7}">
      <formula1>1</formula1>
      <formula2>999999</formula2>
    </dataValidation>
    <dataValidation type="decimal" allowBlank="1" showInputMessage="1" showErrorMessage="1" error="Please Enter Decimal Between -40.0 And 999.9" promptTitle="ERROR" sqref="H10:H300" xr:uid="{8AA50371-543B-4BD6-A86F-372D31E90BDA}">
      <formula1>-40</formula1>
      <formula2>999.9</formula2>
    </dataValidation>
    <dataValidation type="decimal" allowBlank="1" showInputMessage="1" showErrorMessage="1" error="Please Enter Decimal Between 0.01 And 99999999.99" promptTitle="ERROR" sqref="M10:M300" xr:uid="{064BB9E3-D5A8-4B62-8EAD-C7BF842EAAF7}">
      <formula1>0.01</formula1>
      <formula2>99999999.99</formula2>
    </dataValidation>
    <dataValidation type="decimal" allowBlank="1" showInputMessage="1" showErrorMessage="1" error="Please Enter Decimal Between 0.01 And 9999999999.99" promptTitle="ERROR" sqref="BG10:BG300" xr:uid="{253090D8-6092-47C5-8AB5-5A3584C50682}">
      <formula1>0.01</formula1>
      <formula2>9999999999.99</formula2>
    </dataValidation>
    <dataValidation type="textLength" allowBlank="1" showInputMessage="1" showErrorMessage="1" error="Please Dont Enter More Than 255 Characters" promptTitle="ERROR" sqref="BM10:BM300" xr:uid="{D17B651C-78EE-4E5C-BE69-B9856F4E3069}">
      <formula1>0</formula1>
      <formula2>255</formula2>
    </dataValidation>
    <dataValidation type="date" allowBlank="1" showInputMessage="1" showErrorMessage="1" error="Please Enter Valid Date eg 31/01/2023" promptTitle="ERROR" sqref="AP10:AP300 BL10:BL300 AV10:AV300" xr:uid="{C91C1948-3F60-4D87-BEDB-0B759301BEB1}">
      <formula1>42005</formula1>
      <formula2>48580</formula2>
    </dataValidation>
    <dataValidation type="decimal" allowBlank="1" showInputMessage="1" showErrorMessage="1" error="This an incomplete grid reference or is outside of QLDC. Please check that this a easting in NZTM2000" promptTitle="ERROR" sqref="E10:E300" xr:uid="{FA1E6D2A-B30E-4CEB-8475-66B4B4CC698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22392BC-D8AD-4B6C-B1D1-C5EE58F5B62E}">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0.28515625" style="3" bestFit="1" customWidth="1" collapsed="1"/>
    <col min="16" max="16" width="11.28515625" style="3" bestFit="1" customWidth="1"/>
    <col min="17" max="17" width="22.710937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 t="shared" ref="BH2:CM2" si="0">_xlfn.IFNA(IF(MATCH("ERROR",BI10:BI110,0),"ERROR"),"")</f>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ref="CN2:DS2" si="1">_xlfn.IFNA(IF(MATCH("ERROR",CO10:CO110,0),"ERROR"),"")</f>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ref="DT2:EB2" si="2">_xlfn.IFNA(IF(MATCH("ERROR",DU10:DU110,0),"ERROR"),"")</f>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3">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4">IF(ISBLANK(T11),"",IF(T11="Geotech Channel","",FALSE))</f>
        <v/>
      </c>
      <c r="AG11" s="2" t="str">
        <f t="shared" ref="AG11:AG74" si="5">IF(ISBLANK(T11),"",IF(T11="Geotech Channel","",FALSE))</f>
        <v/>
      </c>
      <c r="AH11" s="2" t="str">
        <f t="shared" ref="AH11:AH74" si="6">IF(ISBLANK(T11),"",IF(T11="Geotech Channel","",FALSE))</f>
        <v/>
      </c>
      <c r="AI11" s="8"/>
      <c r="AJ11" s="4"/>
      <c r="AK11" s="3" t="str">
        <f t="shared" ref="AK11:AK74" si="7">IF($A11="ADD","Neither","")</f>
        <v/>
      </c>
      <c r="AL11" s="3" t="str">
        <f>IF($A11="","",IF((AND($A11="ADD",OR(AK11="",AK11="Neither"))),"3",(_xlfn.XLOOKUP(AK11,ud_replacement_status[lookupValue],ud_replacement_status[lookupKey],""))))</f>
        <v/>
      </c>
      <c r="AM11" s="3" t="str">
        <f t="shared" ref="AM11:AM74" si="8">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9">IF($A11="ADD","Queenstown-Lakes District Council","")</f>
        <v/>
      </c>
      <c r="AS11" s="3" t="str">
        <f>IF($A11="","",IF((AND($A11="ADD",OR(AR11="",AR11="Queenstown-Lakes District Council"))),"70",(_xlfn.XLOOKUP(AR11,ud_organisation_owner[lookupValue],ud_organisation_owner[lookupKey],""))))</f>
        <v/>
      </c>
      <c r="AT11" s="3" t="str">
        <f t="shared" ref="AT11:AT74" si="10">IF($A11="ADD","Queenstown-Lakes District Council","")</f>
        <v/>
      </c>
      <c r="AU11" s="3" t="str">
        <f>IF($A11="","",IF((AND($A11="ADD",OR(AT11="",AT11="Queenstown-Lakes District Council"))),"70",(_xlfn.XLOOKUP(AT11,ud_organisation_owner[lookupValue],ud_organisation_owner[lookupKey],""))))</f>
        <v/>
      </c>
      <c r="AV11" s="3" t="str">
        <f t="shared" ref="AV11:AV74" si="11">IF($A11="ADD","Local Authority","")</f>
        <v/>
      </c>
      <c r="AW11" s="3" t="str">
        <f>IF($A11="","",IF((AND($A11="ADD",OR(AV11="",AV11="Local Authority"))),"17",(_xlfn.XLOOKUP(AV11,ud_sub_organisation[lookupValue],ud_sub_organisation[lookupKey],""))))</f>
        <v/>
      </c>
      <c r="AX11" s="3" t="str">
        <f t="shared" ref="AX11:AX74" si="12">IF($A11="ADD","Vested Assets","")</f>
        <v/>
      </c>
      <c r="AY11" s="3" t="str">
        <f>IF($A11="","",IF((AND($A11="ADD",OR(AX11="",AX11="Vested Assets"))),"12",(_xlfn.XLOOKUP(AX11,ud_work_category[lookupValue],ud_work_category[lookupKey],""))))</f>
        <v/>
      </c>
      <c r="AZ11" s="7"/>
      <c r="BA11" s="2" t="str">
        <f t="shared" ref="BA11:BA74" si="13">IF($A11="ADD","TRUE","")</f>
        <v/>
      </c>
      <c r="BB11" s="2" t="str">
        <f t="shared" ref="BB11:BB74" si="14">IF($A11="ADD","FALSE","")</f>
        <v/>
      </c>
      <c r="BC11" s="3" t="str">
        <f t="shared" ref="BC11:BC74" si="15">IF($A11="ADD","Excellent","")</f>
        <v/>
      </c>
      <c r="BD11" s="3" t="str">
        <f>IF($A11="","",IF((AND($A11="ADD",OR(BC11="",BC11="Excellent"))),"1",(_xlfn.XLOOKUP(BC11,condition[lookupValue],condition[lookupKey],""))))</f>
        <v/>
      </c>
      <c r="BE11" s="8" t="str">
        <f t="shared" ref="BE11:BE74" si="16">IF(AI11&lt;&gt;"",AI11,"")</f>
        <v/>
      </c>
      <c r="BF11" s="9"/>
    </row>
    <row r="12" spans="1:132">
      <c r="B12" s="4"/>
      <c r="D12" s="3" t="str">
        <f>IF($A12="ADD",IF(NOT(ISBLANK(C12)),_xlfn.XLOOKUP(C12,roadnames[lookupValue],roadnames[lookupKey],"ERROR"),""), "")</f>
        <v/>
      </c>
      <c r="E12" s="4"/>
      <c r="F12" s="4"/>
      <c r="G12" s="6"/>
      <c r="H12" s="6"/>
      <c r="J12" s="3" t="str">
        <f>IF($A12="ADD",IF(NOT(ISBLANK(I12)),_xlfn.XLOOKUP(I12,side[lookupValue],side[lookupKey],"ERROR"),""), "")</f>
        <v/>
      </c>
      <c r="K12" s="6" t="str">
        <f t="shared" si="3"/>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4"/>
        <v/>
      </c>
      <c r="AG12" s="2" t="str">
        <f t="shared" si="5"/>
        <v/>
      </c>
      <c r="AH12" s="2" t="str">
        <f t="shared" si="6"/>
        <v/>
      </c>
      <c r="AI12" s="8"/>
      <c r="AJ12" s="4"/>
      <c r="AK12" s="3" t="str">
        <f t="shared" si="7"/>
        <v/>
      </c>
      <c r="AL12" s="3" t="str">
        <f>IF($A12="","",IF((AND($A12="ADD",OR(AK12="",AK12="Neither"))),"3",(_xlfn.XLOOKUP(AK12,ud_replacement_status[lookupValue],ud_replacement_status[lookupKey],""))))</f>
        <v/>
      </c>
      <c r="AM12" s="3" t="str">
        <f t="shared" si="8"/>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9"/>
        <v/>
      </c>
      <c r="AS12" s="3" t="str">
        <f>IF($A12="","",IF((AND($A12="ADD",OR(AR12="",AR12="Queenstown-Lakes District Council"))),"70",(_xlfn.XLOOKUP(AR12,ud_organisation_owner[lookupValue],ud_organisation_owner[lookupKey],""))))</f>
        <v/>
      </c>
      <c r="AT12" s="3" t="str">
        <f t="shared" si="10"/>
        <v/>
      </c>
      <c r="AU12" s="3" t="str">
        <f>IF($A12="","",IF((AND($A12="ADD",OR(AT12="",AT12="Queenstown-Lakes District Council"))),"70",(_xlfn.XLOOKUP(AT12,ud_organisation_owner[lookupValue],ud_organisation_owner[lookupKey],""))))</f>
        <v/>
      </c>
      <c r="AV12" s="3" t="str">
        <f t="shared" si="11"/>
        <v/>
      </c>
      <c r="AW12" s="3" t="str">
        <f>IF($A12="","",IF((AND($A12="ADD",OR(AV12="",AV12="Local Authority"))),"17",(_xlfn.XLOOKUP(AV12,ud_sub_organisation[lookupValue],ud_sub_organisation[lookupKey],""))))</f>
        <v/>
      </c>
      <c r="AX12" s="3" t="str">
        <f t="shared" si="12"/>
        <v/>
      </c>
      <c r="AY12" s="3" t="str">
        <f>IF($A12="","",IF((AND($A12="ADD",OR(AX12="",AX12="Vested Assets"))),"12",(_xlfn.XLOOKUP(AX12,ud_work_category[lookupValue],ud_work_category[lookupKey],""))))</f>
        <v/>
      </c>
      <c r="AZ12" s="7"/>
      <c r="BA12" s="2" t="str">
        <f t="shared" si="13"/>
        <v/>
      </c>
      <c r="BB12" s="2" t="str">
        <f t="shared" si="14"/>
        <v/>
      </c>
      <c r="BC12" s="3" t="str">
        <f t="shared" si="15"/>
        <v/>
      </c>
      <c r="BD12" s="3" t="str">
        <f>IF($A12="","",IF((AND($A12="ADD",OR(BC12="",BC12="Excellent"))),"1",(_xlfn.XLOOKUP(BC12,condition[lookupValue],condition[lookupKey],""))))</f>
        <v/>
      </c>
      <c r="BE12" s="8" t="str">
        <f t="shared" si="16"/>
        <v/>
      </c>
      <c r="BF12" s="9"/>
    </row>
    <row r="13" spans="1:132">
      <c r="B13" s="4"/>
      <c r="D13" s="3" t="str">
        <f>IF($A13="ADD",IF(NOT(ISBLANK(C13)),_xlfn.XLOOKUP(C13,roadnames[lookupValue],roadnames[lookupKey],"ERROR"),""), "")</f>
        <v/>
      </c>
      <c r="E13" s="4"/>
      <c r="F13" s="4"/>
      <c r="G13" s="6"/>
      <c r="H13" s="6"/>
      <c r="J13" s="3" t="str">
        <f>IF($A13="ADD",IF(NOT(ISBLANK(I13)),_xlfn.XLOOKUP(I13,side[lookupValue],side[lookupKey],"ERROR"),""), "")</f>
        <v/>
      </c>
      <c r="K13" s="6" t="str">
        <f t="shared" si="3"/>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4"/>
        <v/>
      </c>
      <c r="AG13" s="2" t="str">
        <f t="shared" si="5"/>
        <v/>
      </c>
      <c r="AH13" s="2" t="str">
        <f t="shared" si="6"/>
        <v/>
      </c>
      <c r="AI13" s="8"/>
      <c r="AJ13" s="4"/>
      <c r="AK13" s="3" t="str">
        <f t="shared" si="7"/>
        <v/>
      </c>
      <c r="AL13" s="3" t="str">
        <f>IF($A13="","",IF((AND($A13="ADD",OR(AK13="",AK13="Neither"))),"3",(_xlfn.XLOOKUP(AK13,ud_replacement_status[lookupValue],ud_replacement_status[lookupKey],""))))</f>
        <v/>
      </c>
      <c r="AM13" s="3" t="str">
        <f t="shared" si="8"/>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9"/>
        <v/>
      </c>
      <c r="AS13" s="3" t="str">
        <f>IF($A13="","",IF((AND($A13="ADD",OR(AR13="",AR13="Queenstown-Lakes District Council"))),"70",(_xlfn.XLOOKUP(AR13,ud_organisation_owner[lookupValue],ud_organisation_owner[lookupKey],""))))</f>
        <v/>
      </c>
      <c r="AT13" s="3" t="str">
        <f t="shared" si="10"/>
        <v/>
      </c>
      <c r="AU13" s="3" t="str">
        <f>IF($A13="","",IF((AND($A13="ADD",OR(AT13="",AT13="Queenstown-Lakes District Council"))),"70",(_xlfn.XLOOKUP(AT13,ud_organisation_owner[lookupValue],ud_organisation_owner[lookupKey],""))))</f>
        <v/>
      </c>
      <c r="AV13" s="3" t="str">
        <f t="shared" si="11"/>
        <v/>
      </c>
      <c r="AW13" s="3" t="str">
        <f>IF($A13="","",IF((AND($A13="ADD",OR(AV13="",AV13="Local Authority"))),"17",(_xlfn.XLOOKUP(AV13,ud_sub_organisation[lookupValue],ud_sub_organisation[lookupKey],""))))</f>
        <v/>
      </c>
      <c r="AX13" s="3" t="str">
        <f t="shared" si="12"/>
        <v/>
      </c>
      <c r="AY13" s="3" t="str">
        <f>IF($A13="","",IF((AND($A13="ADD",OR(AX13="",AX13="Vested Assets"))),"12",(_xlfn.XLOOKUP(AX13,ud_work_category[lookupValue],ud_work_category[lookupKey],""))))</f>
        <v/>
      </c>
      <c r="AZ13" s="7"/>
      <c r="BA13" s="2" t="str">
        <f t="shared" si="13"/>
        <v/>
      </c>
      <c r="BB13" s="2" t="str">
        <f t="shared" si="14"/>
        <v/>
      </c>
      <c r="BC13" s="3" t="str">
        <f t="shared" si="15"/>
        <v/>
      </c>
      <c r="BD13" s="3" t="str">
        <f>IF($A13="","",IF((AND($A13="ADD",OR(BC13="",BC13="Excellent"))),"1",(_xlfn.XLOOKUP(BC13,condition[lookupValue],condition[lookupKey],""))))</f>
        <v/>
      </c>
      <c r="BE13" s="8" t="str">
        <f t="shared" si="16"/>
        <v/>
      </c>
      <c r="BF13" s="9"/>
    </row>
    <row r="14" spans="1:132">
      <c r="B14" s="4"/>
      <c r="D14" s="3" t="str">
        <f>IF($A14="ADD",IF(NOT(ISBLANK(C14)),_xlfn.XLOOKUP(C14,roadnames[lookupValue],roadnames[lookupKey],"ERROR"),""), "")</f>
        <v/>
      </c>
      <c r="E14" s="4"/>
      <c r="F14" s="4"/>
      <c r="G14" s="6"/>
      <c r="H14" s="6"/>
      <c r="J14" s="3" t="str">
        <f>IF($A14="ADD",IF(NOT(ISBLANK(I14)),_xlfn.XLOOKUP(I14,side[lookupValue],side[lookupKey],"ERROR"),""), "")</f>
        <v/>
      </c>
      <c r="K14" s="6" t="str">
        <f t="shared" si="3"/>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4"/>
        <v/>
      </c>
      <c r="AG14" s="2" t="str">
        <f t="shared" si="5"/>
        <v/>
      </c>
      <c r="AH14" s="2" t="str">
        <f t="shared" si="6"/>
        <v/>
      </c>
      <c r="AI14" s="8"/>
      <c r="AJ14" s="4"/>
      <c r="AK14" s="3" t="str">
        <f t="shared" si="7"/>
        <v/>
      </c>
      <c r="AL14" s="3" t="str">
        <f>IF($A14="","",IF((AND($A14="ADD",OR(AK14="",AK14="Neither"))),"3",(_xlfn.XLOOKUP(AK14,ud_replacement_status[lookupValue],ud_replacement_status[lookupKey],""))))</f>
        <v/>
      </c>
      <c r="AM14" s="3" t="str">
        <f t="shared" si="8"/>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9"/>
        <v/>
      </c>
      <c r="AS14" s="3" t="str">
        <f>IF($A14="","",IF((AND($A14="ADD",OR(AR14="",AR14="Queenstown-Lakes District Council"))),"70",(_xlfn.XLOOKUP(AR14,ud_organisation_owner[lookupValue],ud_organisation_owner[lookupKey],""))))</f>
        <v/>
      </c>
      <c r="AT14" s="3" t="str">
        <f t="shared" si="10"/>
        <v/>
      </c>
      <c r="AU14" s="3" t="str">
        <f>IF($A14="","",IF((AND($A14="ADD",OR(AT14="",AT14="Queenstown-Lakes District Council"))),"70",(_xlfn.XLOOKUP(AT14,ud_organisation_owner[lookupValue],ud_organisation_owner[lookupKey],""))))</f>
        <v/>
      </c>
      <c r="AV14" s="3" t="str">
        <f t="shared" si="11"/>
        <v/>
      </c>
      <c r="AW14" s="3" t="str">
        <f>IF($A14="","",IF((AND($A14="ADD",OR(AV14="",AV14="Local Authority"))),"17",(_xlfn.XLOOKUP(AV14,ud_sub_organisation[lookupValue],ud_sub_organisation[lookupKey],""))))</f>
        <v/>
      </c>
      <c r="AX14" s="3" t="str">
        <f t="shared" si="12"/>
        <v/>
      </c>
      <c r="AY14" s="3" t="str">
        <f>IF($A14="","",IF((AND($A14="ADD",OR(AX14="",AX14="Vested Assets"))),"12",(_xlfn.XLOOKUP(AX14,ud_work_category[lookupValue],ud_work_category[lookupKey],""))))</f>
        <v/>
      </c>
      <c r="AZ14" s="7"/>
      <c r="BA14" s="2" t="str">
        <f t="shared" si="13"/>
        <v/>
      </c>
      <c r="BB14" s="2" t="str">
        <f t="shared" si="14"/>
        <v/>
      </c>
      <c r="BC14" s="3" t="str">
        <f t="shared" si="15"/>
        <v/>
      </c>
      <c r="BD14" s="3" t="str">
        <f>IF($A14="","",IF((AND($A14="ADD",OR(BC14="",BC14="Excellent"))),"1",(_xlfn.XLOOKUP(BC14,condition[lookupValue],condition[lookupKey],""))))</f>
        <v/>
      </c>
      <c r="BE14" s="8" t="str">
        <f t="shared" si="16"/>
        <v/>
      </c>
      <c r="BF14" s="9"/>
    </row>
    <row r="15" spans="1:132">
      <c r="B15" s="4"/>
      <c r="D15" s="3" t="str">
        <f>IF($A15="ADD",IF(NOT(ISBLANK(C15)),_xlfn.XLOOKUP(C15,roadnames[lookupValue],roadnames[lookupKey],"ERROR"),""), "")</f>
        <v/>
      </c>
      <c r="E15" s="4"/>
      <c r="F15" s="4"/>
      <c r="G15" s="6"/>
      <c r="H15" s="6"/>
      <c r="J15" s="3" t="str">
        <f>IF($A15="ADD",IF(NOT(ISBLANK(I15)),_xlfn.XLOOKUP(I15,side[lookupValue],side[lookupKey],"ERROR"),""), "")</f>
        <v/>
      </c>
      <c r="K15" s="6" t="str">
        <f t="shared" si="3"/>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4"/>
        <v/>
      </c>
      <c r="AG15" s="2" t="str">
        <f t="shared" si="5"/>
        <v/>
      </c>
      <c r="AH15" s="2" t="str">
        <f t="shared" si="6"/>
        <v/>
      </c>
      <c r="AI15" s="8"/>
      <c r="AJ15" s="4"/>
      <c r="AK15" s="3" t="str">
        <f t="shared" si="7"/>
        <v/>
      </c>
      <c r="AL15" s="3" t="str">
        <f>IF($A15="","",IF((AND($A15="ADD",OR(AK15="",AK15="Neither"))),"3",(_xlfn.XLOOKUP(AK15,ud_replacement_status[lookupValue],ud_replacement_status[lookupKey],""))))</f>
        <v/>
      </c>
      <c r="AM15" s="3" t="str">
        <f t="shared" si="8"/>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9"/>
        <v/>
      </c>
      <c r="AS15" s="3" t="str">
        <f>IF($A15="","",IF((AND($A15="ADD",OR(AR15="",AR15="Queenstown-Lakes District Council"))),"70",(_xlfn.XLOOKUP(AR15,ud_organisation_owner[lookupValue],ud_organisation_owner[lookupKey],""))))</f>
        <v/>
      </c>
      <c r="AT15" s="3" t="str">
        <f t="shared" si="10"/>
        <v/>
      </c>
      <c r="AU15" s="3" t="str">
        <f>IF($A15="","",IF((AND($A15="ADD",OR(AT15="",AT15="Queenstown-Lakes District Council"))),"70",(_xlfn.XLOOKUP(AT15,ud_organisation_owner[lookupValue],ud_organisation_owner[lookupKey],""))))</f>
        <v/>
      </c>
      <c r="AV15" s="3" t="str">
        <f t="shared" si="11"/>
        <v/>
      </c>
      <c r="AW15" s="3" t="str">
        <f>IF($A15="","",IF((AND($A15="ADD",OR(AV15="",AV15="Local Authority"))),"17",(_xlfn.XLOOKUP(AV15,ud_sub_organisation[lookupValue],ud_sub_organisation[lookupKey],""))))</f>
        <v/>
      </c>
      <c r="AX15" s="3" t="str">
        <f t="shared" si="12"/>
        <v/>
      </c>
      <c r="AY15" s="3" t="str">
        <f>IF($A15="","",IF((AND($A15="ADD",OR(AX15="",AX15="Vested Assets"))),"12",(_xlfn.XLOOKUP(AX15,ud_work_category[lookupValue],ud_work_category[lookupKey],""))))</f>
        <v/>
      </c>
      <c r="AZ15" s="7"/>
      <c r="BA15" s="2" t="str">
        <f t="shared" si="13"/>
        <v/>
      </c>
      <c r="BB15" s="2" t="str">
        <f t="shared" si="14"/>
        <v/>
      </c>
      <c r="BC15" s="3" t="str">
        <f t="shared" si="15"/>
        <v/>
      </c>
      <c r="BD15" s="3" t="str">
        <f>IF($A15="","",IF((AND($A15="ADD",OR(BC15="",BC15="Excellent"))),"1",(_xlfn.XLOOKUP(BC15,condition[lookupValue],condition[lookupKey],""))))</f>
        <v/>
      </c>
      <c r="BE15" s="8" t="str">
        <f t="shared" si="16"/>
        <v/>
      </c>
      <c r="BF15" s="9"/>
    </row>
    <row r="16" spans="1:132">
      <c r="B16" s="4"/>
      <c r="D16" s="3" t="str">
        <f>IF($A16="ADD",IF(NOT(ISBLANK(C16)),_xlfn.XLOOKUP(C16,roadnames[lookupValue],roadnames[lookupKey],"ERROR"),""), "")</f>
        <v/>
      </c>
      <c r="E16" s="4"/>
      <c r="F16" s="4"/>
      <c r="G16" s="6"/>
      <c r="H16" s="6"/>
      <c r="J16" s="3" t="str">
        <f>IF($A16="ADD",IF(NOT(ISBLANK(I16)),_xlfn.XLOOKUP(I16,side[lookupValue],side[lookupKey],"ERROR"),""), "")</f>
        <v/>
      </c>
      <c r="K16" s="6" t="str">
        <f t="shared" si="3"/>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4"/>
        <v/>
      </c>
      <c r="AG16" s="2" t="str">
        <f t="shared" si="5"/>
        <v/>
      </c>
      <c r="AH16" s="2" t="str">
        <f t="shared" si="6"/>
        <v/>
      </c>
      <c r="AI16" s="8"/>
      <c r="AJ16" s="4"/>
      <c r="AK16" s="3" t="str">
        <f t="shared" si="7"/>
        <v/>
      </c>
      <c r="AL16" s="3" t="str">
        <f>IF($A16="","",IF((AND($A16="ADD",OR(AK16="",AK16="Neither"))),"3",(_xlfn.XLOOKUP(AK16,ud_replacement_status[lookupValue],ud_replacement_status[lookupKey],""))))</f>
        <v/>
      </c>
      <c r="AM16" s="3" t="str">
        <f t="shared" si="8"/>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9"/>
        <v/>
      </c>
      <c r="AS16" s="3" t="str">
        <f>IF($A16="","",IF((AND($A16="ADD",OR(AR16="",AR16="Queenstown-Lakes District Council"))),"70",(_xlfn.XLOOKUP(AR16,ud_organisation_owner[lookupValue],ud_organisation_owner[lookupKey],""))))</f>
        <v/>
      </c>
      <c r="AT16" s="3" t="str">
        <f t="shared" si="10"/>
        <v/>
      </c>
      <c r="AU16" s="3" t="str">
        <f>IF($A16="","",IF((AND($A16="ADD",OR(AT16="",AT16="Queenstown-Lakes District Council"))),"70",(_xlfn.XLOOKUP(AT16,ud_organisation_owner[lookupValue],ud_organisation_owner[lookupKey],""))))</f>
        <v/>
      </c>
      <c r="AV16" s="3" t="str">
        <f t="shared" si="11"/>
        <v/>
      </c>
      <c r="AW16" s="3" t="str">
        <f>IF($A16="","",IF((AND($A16="ADD",OR(AV16="",AV16="Local Authority"))),"17",(_xlfn.XLOOKUP(AV16,ud_sub_organisation[lookupValue],ud_sub_organisation[lookupKey],""))))</f>
        <v/>
      </c>
      <c r="AX16" s="3" t="str">
        <f t="shared" si="12"/>
        <v/>
      </c>
      <c r="AY16" s="3" t="str">
        <f>IF($A16="","",IF((AND($A16="ADD",OR(AX16="",AX16="Vested Assets"))),"12",(_xlfn.XLOOKUP(AX16,ud_work_category[lookupValue],ud_work_category[lookupKey],""))))</f>
        <v/>
      </c>
      <c r="AZ16" s="7"/>
      <c r="BA16" s="2" t="str">
        <f t="shared" si="13"/>
        <v/>
      </c>
      <c r="BB16" s="2" t="str">
        <f t="shared" si="14"/>
        <v/>
      </c>
      <c r="BC16" s="3" t="str">
        <f t="shared" si="15"/>
        <v/>
      </c>
      <c r="BD16" s="3" t="str">
        <f>IF($A16="","",IF((AND($A16="ADD",OR(BC16="",BC16="Excellent"))),"1",(_xlfn.XLOOKUP(BC16,condition[lookupValue],condition[lookupKey],""))))</f>
        <v/>
      </c>
      <c r="BE16" s="8" t="str">
        <f t="shared" si="16"/>
        <v/>
      </c>
      <c r="BF16" s="9"/>
    </row>
    <row r="17" spans="2:58">
      <c r="B17" s="4"/>
      <c r="D17" s="3" t="str">
        <f>IF($A17="ADD",IF(NOT(ISBLANK(C17)),_xlfn.XLOOKUP(C17,roadnames[lookupValue],roadnames[lookupKey],"ERROR"),""), "")</f>
        <v/>
      </c>
      <c r="E17" s="4"/>
      <c r="F17" s="4"/>
      <c r="G17" s="6"/>
      <c r="H17" s="6"/>
      <c r="J17" s="3" t="str">
        <f>IF($A17="ADD",IF(NOT(ISBLANK(I17)),_xlfn.XLOOKUP(I17,side[lookupValue],side[lookupKey],"ERROR"),""), "")</f>
        <v/>
      </c>
      <c r="K17" s="6" t="str">
        <f t="shared" si="3"/>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4"/>
        <v/>
      </c>
      <c r="AG17" s="2" t="str">
        <f t="shared" si="5"/>
        <v/>
      </c>
      <c r="AH17" s="2" t="str">
        <f t="shared" si="6"/>
        <v/>
      </c>
      <c r="AI17" s="8"/>
      <c r="AJ17" s="4"/>
      <c r="AK17" s="3" t="str">
        <f t="shared" si="7"/>
        <v/>
      </c>
      <c r="AL17" s="3" t="str">
        <f>IF($A17="","",IF((AND($A17="ADD",OR(AK17="",AK17="Neither"))),"3",(_xlfn.XLOOKUP(AK17,ud_replacement_status[lookupValue],ud_replacement_status[lookupKey],""))))</f>
        <v/>
      </c>
      <c r="AM17" s="3" t="str">
        <f t="shared" si="8"/>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9"/>
        <v/>
      </c>
      <c r="AS17" s="3" t="str">
        <f>IF($A17="","",IF((AND($A17="ADD",OR(AR17="",AR17="Queenstown-Lakes District Council"))),"70",(_xlfn.XLOOKUP(AR17,ud_organisation_owner[lookupValue],ud_organisation_owner[lookupKey],""))))</f>
        <v/>
      </c>
      <c r="AT17" s="3" t="str">
        <f t="shared" si="10"/>
        <v/>
      </c>
      <c r="AU17" s="3" t="str">
        <f>IF($A17="","",IF((AND($A17="ADD",OR(AT17="",AT17="Queenstown-Lakes District Council"))),"70",(_xlfn.XLOOKUP(AT17,ud_organisation_owner[lookupValue],ud_organisation_owner[lookupKey],""))))</f>
        <v/>
      </c>
      <c r="AV17" s="3" t="str">
        <f t="shared" si="11"/>
        <v/>
      </c>
      <c r="AW17" s="3" t="str">
        <f>IF($A17="","",IF((AND($A17="ADD",OR(AV17="",AV17="Local Authority"))),"17",(_xlfn.XLOOKUP(AV17,ud_sub_organisation[lookupValue],ud_sub_organisation[lookupKey],""))))</f>
        <v/>
      </c>
      <c r="AX17" s="3" t="str">
        <f t="shared" si="12"/>
        <v/>
      </c>
      <c r="AY17" s="3" t="str">
        <f>IF($A17="","",IF((AND($A17="ADD",OR(AX17="",AX17="Vested Assets"))),"12",(_xlfn.XLOOKUP(AX17,ud_work_category[lookupValue],ud_work_category[lookupKey],""))))</f>
        <v/>
      </c>
      <c r="AZ17" s="7"/>
      <c r="BA17" s="2" t="str">
        <f t="shared" si="13"/>
        <v/>
      </c>
      <c r="BB17" s="2" t="str">
        <f t="shared" si="14"/>
        <v/>
      </c>
      <c r="BC17" s="3" t="str">
        <f t="shared" si="15"/>
        <v/>
      </c>
      <c r="BD17" s="3" t="str">
        <f>IF($A17="","",IF((AND($A17="ADD",OR(BC17="",BC17="Excellent"))),"1",(_xlfn.XLOOKUP(BC17,condition[lookupValue],condition[lookupKey],""))))</f>
        <v/>
      </c>
      <c r="BE17" s="8" t="str">
        <f t="shared" si="16"/>
        <v/>
      </c>
      <c r="BF17" s="9"/>
    </row>
    <row r="18" spans="2:58">
      <c r="B18" s="4"/>
      <c r="D18" s="3" t="str">
        <f>IF($A18="ADD",IF(NOT(ISBLANK(C18)),_xlfn.XLOOKUP(C18,roadnames[lookupValue],roadnames[lookupKey],"ERROR"),""), "")</f>
        <v/>
      </c>
      <c r="E18" s="4"/>
      <c r="F18" s="4"/>
      <c r="G18" s="6"/>
      <c r="H18" s="6"/>
      <c r="J18" s="3" t="str">
        <f>IF($A18="ADD",IF(NOT(ISBLANK(I18)),_xlfn.XLOOKUP(I18,side[lookupValue],side[lookupKey],"ERROR"),""), "")</f>
        <v/>
      </c>
      <c r="K18" s="6" t="str">
        <f t="shared" si="3"/>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4"/>
        <v/>
      </c>
      <c r="AG18" s="2" t="str">
        <f t="shared" si="5"/>
        <v/>
      </c>
      <c r="AH18" s="2" t="str">
        <f t="shared" si="6"/>
        <v/>
      </c>
      <c r="AI18" s="8"/>
      <c r="AJ18" s="4"/>
      <c r="AK18" s="3" t="str">
        <f t="shared" si="7"/>
        <v/>
      </c>
      <c r="AL18" s="3" t="str">
        <f>IF($A18="","",IF((AND($A18="ADD",OR(AK18="",AK18="Neither"))),"3",(_xlfn.XLOOKUP(AK18,ud_replacement_status[lookupValue],ud_replacement_status[lookupKey],""))))</f>
        <v/>
      </c>
      <c r="AM18" s="3" t="str">
        <f t="shared" si="8"/>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9"/>
        <v/>
      </c>
      <c r="AS18" s="3" t="str">
        <f>IF($A18="","",IF((AND($A18="ADD",OR(AR18="",AR18="Queenstown-Lakes District Council"))),"70",(_xlfn.XLOOKUP(AR18,ud_organisation_owner[lookupValue],ud_organisation_owner[lookupKey],""))))</f>
        <v/>
      </c>
      <c r="AT18" s="3" t="str">
        <f t="shared" si="10"/>
        <v/>
      </c>
      <c r="AU18" s="3" t="str">
        <f>IF($A18="","",IF((AND($A18="ADD",OR(AT18="",AT18="Queenstown-Lakes District Council"))),"70",(_xlfn.XLOOKUP(AT18,ud_organisation_owner[lookupValue],ud_organisation_owner[lookupKey],""))))</f>
        <v/>
      </c>
      <c r="AV18" s="3" t="str">
        <f t="shared" si="11"/>
        <v/>
      </c>
      <c r="AW18" s="3" t="str">
        <f>IF($A18="","",IF((AND($A18="ADD",OR(AV18="",AV18="Local Authority"))),"17",(_xlfn.XLOOKUP(AV18,ud_sub_organisation[lookupValue],ud_sub_organisation[lookupKey],""))))</f>
        <v/>
      </c>
      <c r="AX18" s="3" t="str">
        <f t="shared" si="12"/>
        <v/>
      </c>
      <c r="AY18" s="3" t="str">
        <f>IF($A18="","",IF((AND($A18="ADD",OR(AX18="",AX18="Vested Assets"))),"12",(_xlfn.XLOOKUP(AX18,ud_work_category[lookupValue],ud_work_category[lookupKey],""))))</f>
        <v/>
      </c>
      <c r="AZ18" s="7"/>
      <c r="BA18" s="2" t="str">
        <f t="shared" si="13"/>
        <v/>
      </c>
      <c r="BB18" s="2" t="str">
        <f t="shared" si="14"/>
        <v/>
      </c>
      <c r="BC18" s="3" t="str">
        <f t="shared" si="15"/>
        <v/>
      </c>
      <c r="BD18" s="3" t="str">
        <f>IF($A18="","",IF((AND($A18="ADD",OR(BC18="",BC18="Excellent"))),"1",(_xlfn.XLOOKUP(BC18,condition[lookupValue],condition[lookupKey],""))))</f>
        <v/>
      </c>
      <c r="BE18" s="8" t="str">
        <f t="shared" si="16"/>
        <v/>
      </c>
      <c r="BF18" s="9"/>
    </row>
    <row r="19" spans="2:58">
      <c r="B19" s="4"/>
      <c r="D19" s="3" t="str">
        <f>IF($A19="ADD",IF(NOT(ISBLANK(C19)),_xlfn.XLOOKUP(C19,roadnames[lookupValue],roadnames[lookupKey],"ERROR"),""), "")</f>
        <v/>
      </c>
      <c r="E19" s="4"/>
      <c r="F19" s="4"/>
      <c r="G19" s="6"/>
      <c r="H19" s="6"/>
      <c r="J19" s="3" t="str">
        <f>IF($A19="ADD",IF(NOT(ISBLANK(I19)),_xlfn.XLOOKUP(I19,side[lookupValue],side[lookupKey],"ERROR"),""), "")</f>
        <v/>
      </c>
      <c r="K19" s="6" t="str">
        <f t="shared" si="3"/>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4"/>
        <v/>
      </c>
      <c r="AG19" s="2" t="str">
        <f t="shared" si="5"/>
        <v/>
      </c>
      <c r="AH19" s="2" t="str">
        <f t="shared" si="6"/>
        <v/>
      </c>
      <c r="AI19" s="8"/>
      <c r="AJ19" s="4"/>
      <c r="AK19" s="3" t="str">
        <f t="shared" si="7"/>
        <v/>
      </c>
      <c r="AL19" s="3" t="str">
        <f>IF($A19="","",IF((AND($A19="ADD",OR(AK19="",AK19="Neither"))),"3",(_xlfn.XLOOKUP(AK19,ud_replacement_status[lookupValue],ud_replacement_status[lookupKey],""))))</f>
        <v/>
      </c>
      <c r="AM19" s="3" t="str">
        <f t="shared" si="8"/>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9"/>
        <v/>
      </c>
      <c r="AS19" s="3" t="str">
        <f>IF($A19="","",IF((AND($A19="ADD",OR(AR19="",AR19="Queenstown-Lakes District Council"))),"70",(_xlfn.XLOOKUP(AR19,ud_organisation_owner[lookupValue],ud_organisation_owner[lookupKey],""))))</f>
        <v/>
      </c>
      <c r="AT19" s="3" t="str">
        <f t="shared" si="10"/>
        <v/>
      </c>
      <c r="AU19" s="3" t="str">
        <f>IF($A19="","",IF((AND($A19="ADD",OR(AT19="",AT19="Queenstown-Lakes District Council"))),"70",(_xlfn.XLOOKUP(AT19,ud_organisation_owner[lookupValue],ud_organisation_owner[lookupKey],""))))</f>
        <v/>
      </c>
      <c r="AV19" s="3" t="str">
        <f t="shared" si="11"/>
        <v/>
      </c>
      <c r="AW19" s="3" t="str">
        <f>IF($A19="","",IF((AND($A19="ADD",OR(AV19="",AV19="Local Authority"))),"17",(_xlfn.XLOOKUP(AV19,ud_sub_organisation[lookupValue],ud_sub_organisation[lookupKey],""))))</f>
        <v/>
      </c>
      <c r="AX19" s="3" t="str">
        <f t="shared" si="12"/>
        <v/>
      </c>
      <c r="AY19" s="3" t="str">
        <f>IF($A19="","",IF((AND($A19="ADD",OR(AX19="",AX19="Vested Assets"))),"12",(_xlfn.XLOOKUP(AX19,ud_work_category[lookupValue],ud_work_category[lookupKey],""))))</f>
        <v/>
      </c>
      <c r="AZ19" s="7"/>
      <c r="BA19" s="2" t="str">
        <f t="shared" si="13"/>
        <v/>
      </c>
      <c r="BB19" s="2" t="str">
        <f t="shared" si="14"/>
        <v/>
      </c>
      <c r="BC19" s="3" t="str">
        <f t="shared" si="15"/>
        <v/>
      </c>
      <c r="BD19" s="3" t="str">
        <f>IF($A19="","",IF((AND($A19="ADD",OR(BC19="",BC19="Excellent"))),"1",(_xlfn.XLOOKUP(BC19,condition[lookupValue],condition[lookupKey],""))))</f>
        <v/>
      </c>
      <c r="BE19" s="8" t="str">
        <f t="shared" si="16"/>
        <v/>
      </c>
      <c r="BF19" s="9"/>
    </row>
    <row r="20" spans="2:58">
      <c r="B20" s="4"/>
      <c r="D20" s="3" t="str">
        <f>IF($A20="ADD",IF(NOT(ISBLANK(C20)),_xlfn.XLOOKUP(C20,roadnames[lookupValue],roadnames[lookupKey],"ERROR"),""), "")</f>
        <v/>
      </c>
      <c r="E20" s="4"/>
      <c r="F20" s="4"/>
      <c r="G20" s="6"/>
      <c r="H20" s="6"/>
      <c r="J20" s="3" t="str">
        <f>IF($A20="ADD",IF(NOT(ISBLANK(I20)),_xlfn.XLOOKUP(I20,side[lookupValue],side[lookupKey],"ERROR"),""), "")</f>
        <v/>
      </c>
      <c r="K20" s="6" t="str">
        <f t="shared" si="3"/>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4"/>
        <v/>
      </c>
      <c r="AG20" s="2" t="str">
        <f t="shared" si="5"/>
        <v/>
      </c>
      <c r="AH20" s="2" t="str">
        <f t="shared" si="6"/>
        <v/>
      </c>
      <c r="AI20" s="8"/>
      <c r="AJ20" s="4"/>
      <c r="AK20" s="3" t="str">
        <f t="shared" si="7"/>
        <v/>
      </c>
      <c r="AL20" s="3" t="str">
        <f>IF($A20="","",IF((AND($A20="ADD",OR(AK20="",AK20="Neither"))),"3",(_xlfn.XLOOKUP(AK20,ud_replacement_status[lookupValue],ud_replacement_status[lookupKey],""))))</f>
        <v/>
      </c>
      <c r="AM20" s="3" t="str">
        <f t="shared" si="8"/>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9"/>
        <v/>
      </c>
      <c r="AS20" s="3" t="str">
        <f>IF($A20="","",IF((AND($A20="ADD",OR(AR20="",AR20="Queenstown-Lakes District Council"))),"70",(_xlfn.XLOOKUP(AR20,ud_organisation_owner[lookupValue],ud_organisation_owner[lookupKey],""))))</f>
        <v/>
      </c>
      <c r="AT20" s="3" t="str">
        <f t="shared" si="10"/>
        <v/>
      </c>
      <c r="AU20" s="3" t="str">
        <f>IF($A20="","",IF((AND($A20="ADD",OR(AT20="",AT20="Queenstown-Lakes District Council"))),"70",(_xlfn.XLOOKUP(AT20,ud_organisation_owner[lookupValue],ud_organisation_owner[lookupKey],""))))</f>
        <v/>
      </c>
      <c r="AV20" s="3" t="str">
        <f t="shared" si="11"/>
        <v/>
      </c>
      <c r="AW20" s="3" t="str">
        <f>IF($A20="","",IF((AND($A20="ADD",OR(AV20="",AV20="Local Authority"))),"17",(_xlfn.XLOOKUP(AV20,ud_sub_organisation[lookupValue],ud_sub_organisation[lookupKey],""))))</f>
        <v/>
      </c>
      <c r="AX20" s="3" t="str">
        <f t="shared" si="12"/>
        <v/>
      </c>
      <c r="AY20" s="3" t="str">
        <f>IF($A20="","",IF((AND($A20="ADD",OR(AX20="",AX20="Vested Assets"))),"12",(_xlfn.XLOOKUP(AX20,ud_work_category[lookupValue],ud_work_category[lookupKey],""))))</f>
        <v/>
      </c>
      <c r="AZ20" s="7"/>
      <c r="BA20" s="2" t="str">
        <f t="shared" si="13"/>
        <v/>
      </c>
      <c r="BB20" s="2" t="str">
        <f t="shared" si="14"/>
        <v/>
      </c>
      <c r="BC20" s="3" t="str">
        <f t="shared" si="15"/>
        <v/>
      </c>
      <c r="BD20" s="3" t="str">
        <f>IF($A20="","",IF((AND($A20="ADD",OR(BC20="",BC20="Excellent"))),"1",(_xlfn.XLOOKUP(BC20,condition[lookupValue],condition[lookupKey],""))))</f>
        <v/>
      </c>
      <c r="BE20" s="8" t="str">
        <f t="shared" si="16"/>
        <v/>
      </c>
      <c r="BF20" s="9"/>
    </row>
    <row r="21" spans="2:58">
      <c r="B21" s="4"/>
      <c r="D21" s="3" t="str">
        <f>IF($A21="ADD",IF(NOT(ISBLANK(C21)),_xlfn.XLOOKUP(C21,roadnames[lookupValue],roadnames[lookupKey],"ERROR"),""), "")</f>
        <v/>
      </c>
      <c r="E21" s="4"/>
      <c r="F21" s="4"/>
      <c r="G21" s="6"/>
      <c r="H21" s="6"/>
      <c r="J21" s="3" t="str">
        <f>IF($A21="ADD",IF(NOT(ISBLANK(I21)),_xlfn.XLOOKUP(I21,side[lookupValue],side[lookupKey],"ERROR"),""), "")</f>
        <v/>
      </c>
      <c r="K21" s="6" t="str">
        <f t="shared" si="3"/>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4"/>
        <v/>
      </c>
      <c r="AG21" s="2" t="str">
        <f t="shared" si="5"/>
        <v/>
      </c>
      <c r="AH21" s="2" t="str">
        <f t="shared" si="6"/>
        <v/>
      </c>
      <c r="AI21" s="8"/>
      <c r="AJ21" s="4"/>
      <c r="AK21" s="3" t="str">
        <f t="shared" si="7"/>
        <v/>
      </c>
      <c r="AL21" s="3" t="str">
        <f>IF($A21="","",IF((AND($A21="ADD",OR(AK21="",AK21="Neither"))),"3",(_xlfn.XLOOKUP(AK21,ud_replacement_status[lookupValue],ud_replacement_status[lookupKey],""))))</f>
        <v/>
      </c>
      <c r="AM21" s="3" t="str">
        <f t="shared" si="8"/>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9"/>
        <v/>
      </c>
      <c r="AS21" s="3" t="str">
        <f>IF($A21="","",IF((AND($A21="ADD",OR(AR21="",AR21="Queenstown-Lakes District Council"))),"70",(_xlfn.XLOOKUP(AR21,ud_organisation_owner[lookupValue],ud_organisation_owner[lookupKey],""))))</f>
        <v/>
      </c>
      <c r="AT21" s="3" t="str">
        <f t="shared" si="10"/>
        <v/>
      </c>
      <c r="AU21" s="3" t="str">
        <f>IF($A21="","",IF((AND($A21="ADD",OR(AT21="",AT21="Queenstown-Lakes District Council"))),"70",(_xlfn.XLOOKUP(AT21,ud_organisation_owner[lookupValue],ud_organisation_owner[lookupKey],""))))</f>
        <v/>
      </c>
      <c r="AV21" s="3" t="str">
        <f t="shared" si="11"/>
        <v/>
      </c>
      <c r="AW21" s="3" t="str">
        <f>IF($A21="","",IF((AND($A21="ADD",OR(AV21="",AV21="Local Authority"))),"17",(_xlfn.XLOOKUP(AV21,ud_sub_organisation[lookupValue],ud_sub_organisation[lookupKey],""))))</f>
        <v/>
      </c>
      <c r="AX21" s="3" t="str">
        <f t="shared" si="12"/>
        <v/>
      </c>
      <c r="AY21" s="3" t="str">
        <f>IF($A21="","",IF((AND($A21="ADD",OR(AX21="",AX21="Vested Assets"))),"12",(_xlfn.XLOOKUP(AX21,ud_work_category[lookupValue],ud_work_category[lookupKey],""))))</f>
        <v/>
      </c>
      <c r="AZ21" s="7"/>
      <c r="BA21" s="2" t="str">
        <f t="shared" si="13"/>
        <v/>
      </c>
      <c r="BB21" s="2" t="str">
        <f t="shared" si="14"/>
        <v/>
      </c>
      <c r="BC21" s="3" t="str">
        <f t="shared" si="15"/>
        <v/>
      </c>
      <c r="BD21" s="3" t="str">
        <f>IF($A21="","",IF((AND($A21="ADD",OR(BC21="",BC21="Excellent"))),"1",(_xlfn.XLOOKUP(BC21,condition[lookupValue],condition[lookupKey],""))))</f>
        <v/>
      </c>
      <c r="BE21" s="8" t="str">
        <f t="shared" si="16"/>
        <v/>
      </c>
      <c r="BF21" s="9"/>
    </row>
    <row r="22" spans="2:58">
      <c r="B22" s="4"/>
      <c r="D22" s="3" t="str">
        <f>IF($A22="ADD",IF(NOT(ISBLANK(C22)),_xlfn.XLOOKUP(C22,roadnames[lookupValue],roadnames[lookupKey],"ERROR"),""), "")</f>
        <v/>
      </c>
      <c r="E22" s="4"/>
      <c r="F22" s="4"/>
      <c r="G22" s="6"/>
      <c r="H22" s="6"/>
      <c r="J22" s="3" t="str">
        <f>IF($A22="ADD",IF(NOT(ISBLANK(I22)),_xlfn.XLOOKUP(I22,side[lookupValue],side[lookupKey],"ERROR"),""), "")</f>
        <v/>
      </c>
      <c r="K22" s="6" t="str">
        <f t="shared" si="3"/>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4"/>
        <v/>
      </c>
      <c r="AG22" s="2" t="str">
        <f t="shared" si="5"/>
        <v/>
      </c>
      <c r="AH22" s="2" t="str">
        <f t="shared" si="6"/>
        <v/>
      </c>
      <c r="AI22" s="8"/>
      <c r="AJ22" s="4"/>
      <c r="AK22" s="3" t="str">
        <f t="shared" si="7"/>
        <v/>
      </c>
      <c r="AL22" s="3" t="str">
        <f>IF($A22="","",IF((AND($A22="ADD",OR(AK22="",AK22="Neither"))),"3",(_xlfn.XLOOKUP(AK22,ud_replacement_status[lookupValue],ud_replacement_status[lookupKey],""))))</f>
        <v/>
      </c>
      <c r="AM22" s="3" t="str">
        <f t="shared" si="8"/>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9"/>
        <v/>
      </c>
      <c r="AS22" s="3" t="str">
        <f>IF($A22="","",IF((AND($A22="ADD",OR(AR22="",AR22="Queenstown-Lakes District Council"))),"70",(_xlfn.XLOOKUP(AR22,ud_organisation_owner[lookupValue],ud_organisation_owner[lookupKey],""))))</f>
        <v/>
      </c>
      <c r="AT22" s="3" t="str">
        <f t="shared" si="10"/>
        <v/>
      </c>
      <c r="AU22" s="3" t="str">
        <f>IF($A22="","",IF((AND($A22="ADD",OR(AT22="",AT22="Queenstown-Lakes District Council"))),"70",(_xlfn.XLOOKUP(AT22,ud_organisation_owner[lookupValue],ud_organisation_owner[lookupKey],""))))</f>
        <v/>
      </c>
      <c r="AV22" s="3" t="str">
        <f t="shared" si="11"/>
        <v/>
      </c>
      <c r="AW22" s="3" t="str">
        <f>IF($A22="","",IF((AND($A22="ADD",OR(AV22="",AV22="Local Authority"))),"17",(_xlfn.XLOOKUP(AV22,ud_sub_organisation[lookupValue],ud_sub_organisation[lookupKey],""))))</f>
        <v/>
      </c>
      <c r="AX22" s="3" t="str">
        <f t="shared" si="12"/>
        <v/>
      </c>
      <c r="AY22" s="3" t="str">
        <f>IF($A22="","",IF((AND($A22="ADD",OR(AX22="",AX22="Vested Assets"))),"12",(_xlfn.XLOOKUP(AX22,ud_work_category[lookupValue],ud_work_category[lookupKey],""))))</f>
        <v/>
      </c>
      <c r="AZ22" s="7"/>
      <c r="BA22" s="2" t="str">
        <f t="shared" si="13"/>
        <v/>
      </c>
      <c r="BB22" s="2" t="str">
        <f t="shared" si="14"/>
        <v/>
      </c>
      <c r="BC22" s="3" t="str">
        <f t="shared" si="15"/>
        <v/>
      </c>
      <c r="BD22" s="3" t="str">
        <f>IF($A22="","",IF((AND($A22="ADD",OR(BC22="",BC22="Excellent"))),"1",(_xlfn.XLOOKUP(BC22,condition[lookupValue],condition[lookupKey],""))))</f>
        <v/>
      </c>
      <c r="BE22" s="8" t="str">
        <f t="shared" si="16"/>
        <v/>
      </c>
      <c r="BF22" s="9"/>
    </row>
    <row r="23" spans="2:58">
      <c r="B23" s="4"/>
      <c r="D23" s="3" t="str">
        <f>IF($A23="ADD",IF(NOT(ISBLANK(C23)),_xlfn.XLOOKUP(C23,roadnames[lookupValue],roadnames[lookupKey],"ERROR"),""), "")</f>
        <v/>
      </c>
      <c r="E23" s="4"/>
      <c r="F23" s="4"/>
      <c r="G23" s="6"/>
      <c r="H23" s="6"/>
      <c r="J23" s="3" t="str">
        <f>IF($A23="ADD",IF(NOT(ISBLANK(I23)),_xlfn.XLOOKUP(I23,side[lookupValue],side[lookupKey],"ERROR"),""), "")</f>
        <v/>
      </c>
      <c r="K23" s="6" t="str">
        <f t="shared" si="3"/>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4"/>
        <v/>
      </c>
      <c r="AG23" s="2" t="str">
        <f t="shared" si="5"/>
        <v/>
      </c>
      <c r="AH23" s="2" t="str">
        <f t="shared" si="6"/>
        <v/>
      </c>
      <c r="AI23" s="8"/>
      <c r="AJ23" s="4"/>
      <c r="AK23" s="3" t="str">
        <f t="shared" si="7"/>
        <v/>
      </c>
      <c r="AL23" s="3" t="str">
        <f>IF($A23="","",IF((AND($A23="ADD",OR(AK23="",AK23="Neither"))),"3",(_xlfn.XLOOKUP(AK23,ud_replacement_status[lookupValue],ud_replacement_status[lookupKey],""))))</f>
        <v/>
      </c>
      <c r="AM23" s="3" t="str">
        <f t="shared" si="8"/>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9"/>
        <v/>
      </c>
      <c r="AS23" s="3" t="str">
        <f>IF($A23="","",IF((AND($A23="ADD",OR(AR23="",AR23="Queenstown-Lakes District Council"))),"70",(_xlfn.XLOOKUP(AR23,ud_organisation_owner[lookupValue],ud_organisation_owner[lookupKey],""))))</f>
        <v/>
      </c>
      <c r="AT23" s="3" t="str">
        <f t="shared" si="10"/>
        <v/>
      </c>
      <c r="AU23" s="3" t="str">
        <f>IF($A23="","",IF((AND($A23="ADD",OR(AT23="",AT23="Queenstown-Lakes District Council"))),"70",(_xlfn.XLOOKUP(AT23,ud_organisation_owner[lookupValue],ud_organisation_owner[lookupKey],""))))</f>
        <v/>
      </c>
      <c r="AV23" s="3" t="str">
        <f t="shared" si="11"/>
        <v/>
      </c>
      <c r="AW23" s="3" t="str">
        <f>IF($A23="","",IF((AND($A23="ADD",OR(AV23="",AV23="Local Authority"))),"17",(_xlfn.XLOOKUP(AV23,ud_sub_organisation[lookupValue],ud_sub_organisation[lookupKey],""))))</f>
        <v/>
      </c>
      <c r="AX23" s="3" t="str">
        <f t="shared" si="12"/>
        <v/>
      </c>
      <c r="AY23" s="3" t="str">
        <f>IF($A23="","",IF((AND($A23="ADD",OR(AX23="",AX23="Vested Assets"))),"12",(_xlfn.XLOOKUP(AX23,ud_work_category[lookupValue],ud_work_category[lookupKey],""))))</f>
        <v/>
      </c>
      <c r="AZ23" s="7"/>
      <c r="BA23" s="2" t="str">
        <f t="shared" si="13"/>
        <v/>
      </c>
      <c r="BB23" s="2" t="str">
        <f t="shared" si="14"/>
        <v/>
      </c>
      <c r="BC23" s="3" t="str">
        <f t="shared" si="15"/>
        <v/>
      </c>
      <c r="BD23" s="3" t="str">
        <f>IF($A23="","",IF((AND($A23="ADD",OR(BC23="",BC23="Excellent"))),"1",(_xlfn.XLOOKUP(BC23,condition[lookupValue],condition[lookupKey],""))))</f>
        <v/>
      </c>
      <c r="BE23" s="8" t="str">
        <f t="shared" si="16"/>
        <v/>
      </c>
      <c r="BF23" s="9"/>
    </row>
    <row r="24" spans="2:58">
      <c r="B24" s="4"/>
      <c r="D24" s="3" t="str">
        <f>IF($A24="ADD",IF(NOT(ISBLANK(C24)),_xlfn.XLOOKUP(C24,roadnames[lookupValue],roadnames[lookupKey],"ERROR"),""), "")</f>
        <v/>
      </c>
      <c r="E24" s="4"/>
      <c r="F24" s="4"/>
      <c r="G24" s="6"/>
      <c r="H24" s="6"/>
      <c r="J24" s="3" t="str">
        <f>IF($A24="ADD",IF(NOT(ISBLANK(I24)),_xlfn.XLOOKUP(I24,side[lookupValue],side[lookupKey],"ERROR"),""), "")</f>
        <v/>
      </c>
      <c r="K24" s="6" t="str">
        <f t="shared" si="3"/>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4"/>
        <v/>
      </c>
      <c r="AG24" s="2" t="str">
        <f t="shared" si="5"/>
        <v/>
      </c>
      <c r="AH24" s="2" t="str">
        <f t="shared" si="6"/>
        <v/>
      </c>
      <c r="AI24" s="8"/>
      <c r="AJ24" s="4"/>
      <c r="AK24" s="3" t="str">
        <f t="shared" si="7"/>
        <v/>
      </c>
      <c r="AL24" s="3" t="str">
        <f>IF($A24="","",IF((AND($A24="ADD",OR(AK24="",AK24="Neither"))),"3",(_xlfn.XLOOKUP(AK24,ud_replacement_status[lookupValue],ud_replacement_status[lookupKey],""))))</f>
        <v/>
      </c>
      <c r="AM24" s="3" t="str">
        <f t="shared" si="8"/>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9"/>
        <v/>
      </c>
      <c r="AS24" s="3" t="str">
        <f>IF($A24="","",IF((AND($A24="ADD",OR(AR24="",AR24="Queenstown-Lakes District Council"))),"70",(_xlfn.XLOOKUP(AR24,ud_organisation_owner[lookupValue],ud_organisation_owner[lookupKey],""))))</f>
        <v/>
      </c>
      <c r="AT24" s="3" t="str">
        <f t="shared" si="10"/>
        <v/>
      </c>
      <c r="AU24" s="3" t="str">
        <f>IF($A24="","",IF((AND($A24="ADD",OR(AT24="",AT24="Queenstown-Lakes District Council"))),"70",(_xlfn.XLOOKUP(AT24,ud_organisation_owner[lookupValue],ud_organisation_owner[lookupKey],""))))</f>
        <v/>
      </c>
      <c r="AV24" s="3" t="str">
        <f t="shared" si="11"/>
        <v/>
      </c>
      <c r="AW24" s="3" t="str">
        <f>IF($A24="","",IF((AND($A24="ADD",OR(AV24="",AV24="Local Authority"))),"17",(_xlfn.XLOOKUP(AV24,ud_sub_organisation[lookupValue],ud_sub_organisation[lookupKey],""))))</f>
        <v/>
      </c>
      <c r="AX24" s="3" t="str">
        <f t="shared" si="12"/>
        <v/>
      </c>
      <c r="AY24" s="3" t="str">
        <f>IF($A24="","",IF((AND($A24="ADD",OR(AX24="",AX24="Vested Assets"))),"12",(_xlfn.XLOOKUP(AX24,ud_work_category[lookupValue],ud_work_category[lookupKey],""))))</f>
        <v/>
      </c>
      <c r="AZ24" s="7"/>
      <c r="BA24" s="2" t="str">
        <f t="shared" si="13"/>
        <v/>
      </c>
      <c r="BB24" s="2" t="str">
        <f t="shared" si="14"/>
        <v/>
      </c>
      <c r="BC24" s="3" t="str">
        <f t="shared" si="15"/>
        <v/>
      </c>
      <c r="BD24" s="3" t="str">
        <f>IF($A24="","",IF((AND($A24="ADD",OR(BC24="",BC24="Excellent"))),"1",(_xlfn.XLOOKUP(BC24,condition[lookupValue],condition[lookupKey],""))))</f>
        <v/>
      </c>
      <c r="BE24" s="8" t="str">
        <f t="shared" si="16"/>
        <v/>
      </c>
      <c r="BF24" s="9"/>
    </row>
    <row r="25" spans="2:58">
      <c r="B25" s="4"/>
      <c r="D25" s="3" t="str">
        <f>IF($A25="ADD",IF(NOT(ISBLANK(C25)),_xlfn.XLOOKUP(C25,roadnames[lookupValue],roadnames[lookupKey],"ERROR"),""), "")</f>
        <v/>
      </c>
      <c r="E25" s="4"/>
      <c r="F25" s="4"/>
      <c r="G25" s="6"/>
      <c r="H25" s="6"/>
      <c r="J25" s="3" t="str">
        <f>IF($A25="ADD",IF(NOT(ISBLANK(I25)),_xlfn.XLOOKUP(I25,side[lookupValue],side[lookupKey],"ERROR"),""), "")</f>
        <v/>
      </c>
      <c r="K25" s="6" t="str">
        <f t="shared" si="3"/>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4"/>
        <v/>
      </c>
      <c r="AG25" s="2" t="str">
        <f t="shared" si="5"/>
        <v/>
      </c>
      <c r="AH25" s="2" t="str">
        <f t="shared" si="6"/>
        <v/>
      </c>
      <c r="AI25" s="8"/>
      <c r="AJ25" s="4"/>
      <c r="AK25" s="3" t="str">
        <f t="shared" si="7"/>
        <v/>
      </c>
      <c r="AL25" s="3" t="str">
        <f>IF($A25="","",IF((AND($A25="ADD",OR(AK25="",AK25="Neither"))),"3",(_xlfn.XLOOKUP(AK25,ud_replacement_status[lookupValue],ud_replacement_status[lookupKey],""))))</f>
        <v/>
      </c>
      <c r="AM25" s="3" t="str">
        <f t="shared" si="8"/>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9"/>
        <v/>
      </c>
      <c r="AS25" s="3" t="str">
        <f>IF($A25="","",IF((AND($A25="ADD",OR(AR25="",AR25="Queenstown-Lakes District Council"))),"70",(_xlfn.XLOOKUP(AR25,ud_organisation_owner[lookupValue],ud_organisation_owner[lookupKey],""))))</f>
        <v/>
      </c>
      <c r="AT25" s="3" t="str">
        <f t="shared" si="10"/>
        <v/>
      </c>
      <c r="AU25" s="3" t="str">
        <f>IF($A25="","",IF((AND($A25="ADD",OR(AT25="",AT25="Queenstown-Lakes District Council"))),"70",(_xlfn.XLOOKUP(AT25,ud_organisation_owner[lookupValue],ud_organisation_owner[lookupKey],""))))</f>
        <v/>
      </c>
      <c r="AV25" s="3" t="str">
        <f t="shared" si="11"/>
        <v/>
      </c>
      <c r="AW25" s="3" t="str">
        <f>IF($A25="","",IF((AND($A25="ADD",OR(AV25="",AV25="Local Authority"))),"17",(_xlfn.XLOOKUP(AV25,ud_sub_organisation[lookupValue],ud_sub_organisation[lookupKey],""))))</f>
        <v/>
      </c>
      <c r="AX25" s="3" t="str">
        <f t="shared" si="12"/>
        <v/>
      </c>
      <c r="AY25" s="3" t="str">
        <f>IF($A25="","",IF((AND($A25="ADD",OR(AX25="",AX25="Vested Assets"))),"12",(_xlfn.XLOOKUP(AX25,ud_work_category[lookupValue],ud_work_category[lookupKey],""))))</f>
        <v/>
      </c>
      <c r="AZ25" s="7"/>
      <c r="BA25" s="2" t="str">
        <f t="shared" si="13"/>
        <v/>
      </c>
      <c r="BB25" s="2" t="str">
        <f t="shared" si="14"/>
        <v/>
      </c>
      <c r="BC25" s="3" t="str">
        <f t="shared" si="15"/>
        <v/>
      </c>
      <c r="BD25" s="3" t="str">
        <f>IF($A25="","",IF((AND($A25="ADD",OR(BC25="",BC25="Excellent"))),"1",(_xlfn.XLOOKUP(BC25,condition[lookupValue],condition[lookupKey],""))))</f>
        <v/>
      </c>
      <c r="BE25" s="8" t="str">
        <f t="shared" si="16"/>
        <v/>
      </c>
      <c r="BF25" s="9"/>
    </row>
    <row r="26" spans="2:58">
      <c r="B26" s="4"/>
      <c r="D26" s="3" t="str">
        <f>IF($A26="ADD",IF(NOT(ISBLANK(C26)),_xlfn.XLOOKUP(C26,roadnames[lookupValue],roadnames[lookupKey],"ERROR"),""), "")</f>
        <v/>
      </c>
      <c r="E26" s="4"/>
      <c r="F26" s="4"/>
      <c r="G26" s="6"/>
      <c r="H26" s="6"/>
      <c r="J26" s="3" t="str">
        <f>IF($A26="ADD",IF(NOT(ISBLANK(I26)),_xlfn.XLOOKUP(I26,side[lookupValue],side[lookupKey],"ERROR"),""), "")</f>
        <v/>
      </c>
      <c r="K26" s="6" t="str">
        <f t="shared" si="3"/>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4"/>
        <v/>
      </c>
      <c r="AG26" s="2" t="str">
        <f t="shared" si="5"/>
        <v/>
      </c>
      <c r="AH26" s="2" t="str">
        <f t="shared" si="6"/>
        <v/>
      </c>
      <c r="AI26" s="8"/>
      <c r="AJ26" s="4"/>
      <c r="AK26" s="3" t="str">
        <f t="shared" si="7"/>
        <v/>
      </c>
      <c r="AL26" s="3" t="str">
        <f>IF($A26="","",IF((AND($A26="ADD",OR(AK26="",AK26="Neither"))),"3",(_xlfn.XLOOKUP(AK26,ud_replacement_status[lookupValue],ud_replacement_status[lookupKey],""))))</f>
        <v/>
      </c>
      <c r="AM26" s="3" t="str">
        <f t="shared" si="8"/>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9"/>
        <v/>
      </c>
      <c r="AS26" s="3" t="str">
        <f>IF($A26="","",IF((AND($A26="ADD",OR(AR26="",AR26="Queenstown-Lakes District Council"))),"70",(_xlfn.XLOOKUP(AR26,ud_organisation_owner[lookupValue],ud_organisation_owner[lookupKey],""))))</f>
        <v/>
      </c>
      <c r="AT26" s="3" t="str">
        <f t="shared" si="10"/>
        <v/>
      </c>
      <c r="AU26" s="3" t="str">
        <f>IF($A26="","",IF((AND($A26="ADD",OR(AT26="",AT26="Queenstown-Lakes District Council"))),"70",(_xlfn.XLOOKUP(AT26,ud_organisation_owner[lookupValue],ud_organisation_owner[lookupKey],""))))</f>
        <v/>
      </c>
      <c r="AV26" s="3" t="str">
        <f t="shared" si="11"/>
        <v/>
      </c>
      <c r="AW26" s="3" t="str">
        <f>IF($A26="","",IF((AND($A26="ADD",OR(AV26="",AV26="Local Authority"))),"17",(_xlfn.XLOOKUP(AV26,ud_sub_organisation[lookupValue],ud_sub_organisation[lookupKey],""))))</f>
        <v/>
      </c>
      <c r="AX26" s="3" t="str">
        <f t="shared" si="12"/>
        <v/>
      </c>
      <c r="AY26" s="3" t="str">
        <f>IF($A26="","",IF((AND($A26="ADD",OR(AX26="",AX26="Vested Assets"))),"12",(_xlfn.XLOOKUP(AX26,ud_work_category[lookupValue],ud_work_category[lookupKey],""))))</f>
        <v/>
      </c>
      <c r="AZ26" s="7"/>
      <c r="BA26" s="2" t="str">
        <f t="shared" si="13"/>
        <v/>
      </c>
      <c r="BB26" s="2" t="str">
        <f t="shared" si="14"/>
        <v/>
      </c>
      <c r="BC26" s="3" t="str">
        <f t="shared" si="15"/>
        <v/>
      </c>
      <c r="BD26" s="3" t="str">
        <f>IF($A26="","",IF((AND($A26="ADD",OR(BC26="",BC26="Excellent"))),"1",(_xlfn.XLOOKUP(BC26,condition[lookupValue],condition[lookupKey],""))))</f>
        <v/>
      </c>
      <c r="BE26" s="8" t="str">
        <f t="shared" si="16"/>
        <v/>
      </c>
      <c r="BF26" s="9"/>
    </row>
    <row r="27" spans="2:58">
      <c r="B27" s="4"/>
      <c r="D27" s="3" t="str">
        <f>IF($A27="ADD",IF(NOT(ISBLANK(C27)),_xlfn.XLOOKUP(C27,roadnames[lookupValue],roadnames[lookupKey],"ERROR"),""), "")</f>
        <v/>
      </c>
      <c r="E27" s="4"/>
      <c r="F27" s="4"/>
      <c r="G27" s="6"/>
      <c r="H27" s="6"/>
      <c r="J27" s="3" t="str">
        <f>IF($A27="ADD",IF(NOT(ISBLANK(I27)),_xlfn.XLOOKUP(I27,side[lookupValue],side[lookupKey],"ERROR"),""), "")</f>
        <v/>
      </c>
      <c r="K27" s="6" t="str">
        <f t="shared" si="3"/>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4"/>
        <v/>
      </c>
      <c r="AG27" s="2" t="str">
        <f t="shared" si="5"/>
        <v/>
      </c>
      <c r="AH27" s="2" t="str">
        <f t="shared" si="6"/>
        <v/>
      </c>
      <c r="AI27" s="8"/>
      <c r="AJ27" s="4"/>
      <c r="AK27" s="3" t="str">
        <f t="shared" si="7"/>
        <v/>
      </c>
      <c r="AL27" s="3" t="str">
        <f>IF($A27="","",IF((AND($A27="ADD",OR(AK27="",AK27="Neither"))),"3",(_xlfn.XLOOKUP(AK27,ud_replacement_status[lookupValue],ud_replacement_status[lookupKey],""))))</f>
        <v/>
      </c>
      <c r="AM27" s="3" t="str">
        <f t="shared" si="8"/>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9"/>
        <v/>
      </c>
      <c r="AS27" s="3" t="str">
        <f>IF($A27="","",IF((AND($A27="ADD",OR(AR27="",AR27="Queenstown-Lakes District Council"))),"70",(_xlfn.XLOOKUP(AR27,ud_organisation_owner[lookupValue],ud_organisation_owner[lookupKey],""))))</f>
        <v/>
      </c>
      <c r="AT27" s="3" t="str">
        <f t="shared" si="10"/>
        <v/>
      </c>
      <c r="AU27" s="3" t="str">
        <f>IF($A27="","",IF((AND($A27="ADD",OR(AT27="",AT27="Queenstown-Lakes District Council"))),"70",(_xlfn.XLOOKUP(AT27,ud_organisation_owner[lookupValue],ud_organisation_owner[lookupKey],""))))</f>
        <v/>
      </c>
      <c r="AV27" s="3" t="str">
        <f t="shared" si="11"/>
        <v/>
      </c>
      <c r="AW27" s="3" t="str">
        <f>IF($A27="","",IF((AND($A27="ADD",OR(AV27="",AV27="Local Authority"))),"17",(_xlfn.XLOOKUP(AV27,ud_sub_organisation[lookupValue],ud_sub_organisation[lookupKey],""))))</f>
        <v/>
      </c>
      <c r="AX27" s="3" t="str">
        <f t="shared" si="12"/>
        <v/>
      </c>
      <c r="AY27" s="3" t="str">
        <f>IF($A27="","",IF((AND($A27="ADD",OR(AX27="",AX27="Vested Assets"))),"12",(_xlfn.XLOOKUP(AX27,ud_work_category[lookupValue],ud_work_category[lookupKey],""))))</f>
        <v/>
      </c>
      <c r="AZ27" s="7"/>
      <c r="BA27" s="2" t="str">
        <f t="shared" si="13"/>
        <v/>
      </c>
      <c r="BB27" s="2" t="str">
        <f t="shared" si="14"/>
        <v/>
      </c>
      <c r="BC27" s="3" t="str">
        <f t="shared" si="15"/>
        <v/>
      </c>
      <c r="BD27" s="3" t="str">
        <f>IF($A27="","",IF((AND($A27="ADD",OR(BC27="",BC27="Excellent"))),"1",(_xlfn.XLOOKUP(BC27,condition[lookupValue],condition[lookupKey],""))))</f>
        <v/>
      </c>
      <c r="BE27" s="8" t="str">
        <f t="shared" si="16"/>
        <v/>
      </c>
      <c r="BF27" s="9"/>
    </row>
    <row r="28" spans="2:58">
      <c r="B28" s="4"/>
      <c r="D28" s="3" t="str">
        <f>IF($A28="ADD",IF(NOT(ISBLANK(C28)),_xlfn.XLOOKUP(C28,roadnames[lookupValue],roadnames[lookupKey],"ERROR"),""), "")</f>
        <v/>
      </c>
      <c r="E28" s="4"/>
      <c r="F28" s="4"/>
      <c r="G28" s="6"/>
      <c r="H28" s="6"/>
      <c r="J28" s="3" t="str">
        <f>IF($A28="ADD",IF(NOT(ISBLANK(I28)),_xlfn.XLOOKUP(I28,side[lookupValue],side[lookupKey],"ERROR"),""), "")</f>
        <v/>
      </c>
      <c r="K28" s="6" t="str">
        <f t="shared" si="3"/>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4"/>
        <v/>
      </c>
      <c r="AG28" s="2" t="str">
        <f t="shared" si="5"/>
        <v/>
      </c>
      <c r="AH28" s="2" t="str">
        <f t="shared" si="6"/>
        <v/>
      </c>
      <c r="AI28" s="8"/>
      <c r="AJ28" s="4"/>
      <c r="AK28" s="3" t="str">
        <f t="shared" si="7"/>
        <v/>
      </c>
      <c r="AL28" s="3" t="str">
        <f>IF($A28="","",IF((AND($A28="ADD",OR(AK28="",AK28="Neither"))),"3",(_xlfn.XLOOKUP(AK28,ud_replacement_status[lookupValue],ud_replacement_status[lookupKey],""))))</f>
        <v/>
      </c>
      <c r="AM28" s="3" t="str">
        <f t="shared" si="8"/>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9"/>
        <v/>
      </c>
      <c r="AS28" s="3" t="str">
        <f>IF($A28="","",IF((AND($A28="ADD",OR(AR28="",AR28="Queenstown-Lakes District Council"))),"70",(_xlfn.XLOOKUP(AR28,ud_organisation_owner[lookupValue],ud_organisation_owner[lookupKey],""))))</f>
        <v/>
      </c>
      <c r="AT28" s="3" t="str">
        <f t="shared" si="10"/>
        <v/>
      </c>
      <c r="AU28" s="3" t="str">
        <f>IF($A28="","",IF((AND($A28="ADD",OR(AT28="",AT28="Queenstown-Lakes District Council"))),"70",(_xlfn.XLOOKUP(AT28,ud_organisation_owner[lookupValue],ud_organisation_owner[lookupKey],""))))</f>
        <v/>
      </c>
      <c r="AV28" s="3" t="str">
        <f t="shared" si="11"/>
        <v/>
      </c>
      <c r="AW28" s="3" t="str">
        <f>IF($A28="","",IF((AND($A28="ADD",OR(AV28="",AV28="Local Authority"))),"17",(_xlfn.XLOOKUP(AV28,ud_sub_organisation[lookupValue],ud_sub_organisation[lookupKey],""))))</f>
        <v/>
      </c>
      <c r="AX28" s="3" t="str">
        <f t="shared" si="12"/>
        <v/>
      </c>
      <c r="AY28" s="3" t="str">
        <f>IF($A28="","",IF((AND($A28="ADD",OR(AX28="",AX28="Vested Assets"))),"12",(_xlfn.XLOOKUP(AX28,ud_work_category[lookupValue],ud_work_category[lookupKey],""))))</f>
        <v/>
      </c>
      <c r="AZ28" s="7"/>
      <c r="BA28" s="2" t="str">
        <f t="shared" si="13"/>
        <v/>
      </c>
      <c r="BB28" s="2" t="str">
        <f t="shared" si="14"/>
        <v/>
      </c>
      <c r="BC28" s="3" t="str">
        <f t="shared" si="15"/>
        <v/>
      </c>
      <c r="BD28" s="3" t="str">
        <f>IF($A28="","",IF((AND($A28="ADD",OR(BC28="",BC28="Excellent"))),"1",(_xlfn.XLOOKUP(BC28,condition[lookupValue],condition[lookupKey],""))))</f>
        <v/>
      </c>
      <c r="BE28" s="8" t="str">
        <f t="shared" si="16"/>
        <v/>
      </c>
      <c r="BF28" s="9"/>
    </row>
    <row r="29" spans="2:58">
      <c r="B29" s="4"/>
      <c r="D29" s="3" t="str">
        <f>IF($A29="ADD",IF(NOT(ISBLANK(C29)),_xlfn.XLOOKUP(C29,roadnames[lookupValue],roadnames[lookupKey],"ERROR"),""), "")</f>
        <v/>
      </c>
      <c r="E29" s="4"/>
      <c r="F29" s="4"/>
      <c r="G29" s="6"/>
      <c r="H29" s="6"/>
      <c r="J29" s="3" t="str">
        <f>IF($A29="ADD",IF(NOT(ISBLANK(I29)),_xlfn.XLOOKUP(I29,side[lookupValue],side[lookupKey],"ERROR"),""), "")</f>
        <v/>
      </c>
      <c r="K29" s="6" t="str">
        <f t="shared" si="3"/>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4"/>
        <v/>
      </c>
      <c r="AG29" s="2" t="str">
        <f t="shared" si="5"/>
        <v/>
      </c>
      <c r="AH29" s="2" t="str">
        <f t="shared" si="6"/>
        <v/>
      </c>
      <c r="AI29" s="8"/>
      <c r="AJ29" s="4"/>
      <c r="AK29" s="3" t="str">
        <f t="shared" si="7"/>
        <v/>
      </c>
      <c r="AL29" s="3" t="str">
        <f>IF($A29="","",IF((AND($A29="ADD",OR(AK29="",AK29="Neither"))),"3",(_xlfn.XLOOKUP(AK29,ud_replacement_status[lookupValue],ud_replacement_status[lookupKey],""))))</f>
        <v/>
      </c>
      <c r="AM29" s="3" t="str">
        <f t="shared" si="8"/>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9"/>
        <v/>
      </c>
      <c r="AS29" s="3" t="str">
        <f>IF($A29="","",IF((AND($A29="ADD",OR(AR29="",AR29="Queenstown-Lakes District Council"))),"70",(_xlfn.XLOOKUP(AR29,ud_organisation_owner[lookupValue],ud_organisation_owner[lookupKey],""))))</f>
        <v/>
      </c>
      <c r="AT29" s="3" t="str">
        <f t="shared" si="10"/>
        <v/>
      </c>
      <c r="AU29" s="3" t="str">
        <f>IF($A29="","",IF((AND($A29="ADD",OR(AT29="",AT29="Queenstown-Lakes District Council"))),"70",(_xlfn.XLOOKUP(AT29,ud_organisation_owner[lookupValue],ud_organisation_owner[lookupKey],""))))</f>
        <v/>
      </c>
      <c r="AV29" s="3" t="str">
        <f t="shared" si="11"/>
        <v/>
      </c>
      <c r="AW29" s="3" t="str">
        <f>IF($A29="","",IF((AND($A29="ADD",OR(AV29="",AV29="Local Authority"))),"17",(_xlfn.XLOOKUP(AV29,ud_sub_organisation[lookupValue],ud_sub_organisation[lookupKey],""))))</f>
        <v/>
      </c>
      <c r="AX29" s="3" t="str">
        <f t="shared" si="12"/>
        <v/>
      </c>
      <c r="AY29" s="3" t="str">
        <f>IF($A29="","",IF((AND($A29="ADD",OR(AX29="",AX29="Vested Assets"))),"12",(_xlfn.XLOOKUP(AX29,ud_work_category[lookupValue],ud_work_category[lookupKey],""))))</f>
        <v/>
      </c>
      <c r="AZ29" s="7"/>
      <c r="BA29" s="2" t="str">
        <f t="shared" si="13"/>
        <v/>
      </c>
      <c r="BB29" s="2" t="str">
        <f t="shared" si="14"/>
        <v/>
      </c>
      <c r="BC29" s="3" t="str">
        <f t="shared" si="15"/>
        <v/>
      </c>
      <c r="BD29" s="3" t="str">
        <f>IF($A29="","",IF((AND($A29="ADD",OR(BC29="",BC29="Excellent"))),"1",(_xlfn.XLOOKUP(BC29,condition[lookupValue],condition[lookupKey],""))))</f>
        <v/>
      </c>
      <c r="BE29" s="8" t="str">
        <f t="shared" si="16"/>
        <v/>
      </c>
      <c r="BF29" s="9"/>
    </row>
    <row r="30" spans="2:58">
      <c r="B30" s="4"/>
      <c r="D30" s="3" t="str">
        <f>IF($A30="ADD",IF(NOT(ISBLANK(C30)),_xlfn.XLOOKUP(C30,roadnames[lookupValue],roadnames[lookupKey],"ERROR"),""), "")</f>
        <v/>
      </c>
      <c r="E30" s="4"/>
      <c r="F30" s="4"/>
      <c r="G30" s="6"/>
      <c r="H30" s="6"/>
      <c r="J30" s="3" t="str">
        <f>IF($A30="ADD",IF(NOT(ISBLANK(I30)),_xlfn.XLOOKUP(I30,side[lookupValue],side[lookupKey],"ERROR"),""), "")</f>
        <v/>
      </c>
      <c r="K30" s="6" t="str">
        <f t="shared" si="3"/>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4"/>
        <v/>
      </c>
      <c r="AG30" s="2" t="str">
        <f t="shared" si="5"/>
        <v/>
      </c>
      <c r="AH30" s="2" t="str">
        <f t="shared" si="6"/>
        <v/>
      </c>
      <c r="AI30" s="8"/>
      <c r="AJ30" s="4"/>
      <c r="AK30" s="3" t="str">
        <f t="shared" si="7"/>
        <v/>
      </c>
      <c r="AL30" s="3" t="str">
        <f>IF($A30="","",IF((AND($A30="ADD",OR(AK30="",AK30="Neither"))),"3",(_xlfn.XLOOKUP(AK30,ud_replacement_status[lookupValue],ud_replacement_status[lookupKey],""))))</f>
        <v/>
      </c>
      <c r="AM30" s="3" t="str">
        <f t="shared" si="8"/>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9"/>
        <v/>
      </c>
      <c r="AS30" s="3" t="str">
        <f>IF($A30="","",IF((AND($A30="ADD",OR(AR30="",AR30="Queenstown-Lakes District Council"))),"70",(_xlfn.XLOOKUP(AR30,ud_organisation_owner[lookupValue],ud_organisation_owner[lookupKey],""))))</f>
        <v/>
      </c>
      <c r="AT30" s="3" t="str">
        <f t="shared" si="10"/>
        <v/>
      </c>
      <c r="AU30" s="3" t="str">
        <f>IF($A30="","",IF((AND($A30="ADD",OR(AT30="",AT30="Queenstown-Lakes District Council"))),"70",(_xlfn.XLOOKUP(AT30,ud_organisation_owner[lookupValue],ud_organisation_owner[lookupKey],""))))</f>
        <v/>
      </c>
      <c r="AV30" s="3" t="str">
        <f t="shared" si="11"/>
        <v/>
      </c>
      <c r="AW30" s="3" t="str">
        <f>IF($A30="","",IF((AND($A30="ADD",OR(AV30="",AV30="Local Authority"))),"17",(_xlfn.XLOOKUP(AV30,ud_sub_organisation[lookupValue],ud_sub_organisation[lookupKey],""))))</f>
        <v/>
      </c>
      <c r="AX30" s="3" t="str">
        <f t="shared" si="12"/>
        <v/>
      </c>
      <c r="AY30" s="3" t="str">
        <f>IF($A30="","",IF((AND($A30="ADD",OR(AX30="",AX30="Vested Assets"))),"12",(_xlfn.XLOOKUP(AX30,ud_work_category[lookupValue],ud_work_category[lookupKey],""))))</f>
        <v/>
      </c>
      <c r="AZ30" s="7"/>
      <c r="BA30" s="2" t="str">
        <f t="shared" si="13"/>
        <v/>
      </c>
      <c r="BB30" s="2" t="str">
        <f t="shared" si="14"/>
        <v/>
      </c>
      <c r="BC30" s="3" t="str">
        <f t="shared" si="15"/>
        <v/>
      </c>
      <c r="BD30" s="3" t="str">
        <f>IF($A30="","",IF((AND($A30="ADD",OR(BC30="",BC30="Excellent"))),"1",(_xlfn.XLOOKUP(BC30,condition[lookupValue],condition[lookupKey],""))))</f>
        <v/>
      </c>
      <c r="BE30" s="8" t="str">
        <f t="shared" si="16"/>
        <v/>
      </c>
      <c r="BF30" s="9"/>
    </row>
    <row r="31" spans="2:58">
      <c r="B31" s="4"/>
      <c r="D31" s="3" t="str">
        <f>IF($A31="ADD",IF(NOT(ISBLANK(C31)),_xlfn.XLOOKUP(C31,roadnames[lookupValue],roadnames[lookupKey],"ERROR"),""), "")</f>
        <v/>
      </c>
      <c r="E31" s="4"/>
      <c r="F31" s="4"/>
      <c r="G31" s="6"/>
      <c r="H31" s="6"/>
      <c r="J31" s="3" t="str">
        <f>IF($A31="ADD",IF(NOT(ISBLANK(I31)),_xlfn.XLOOKUP(I31,side[lookupValue],side[lookupKey],"ERROR"),""), "")</f>
        <v/>
      </c>
      <c r="K31" s="6" t="str">
        <f t="shared" si="3"/>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4"/>
        <v/>
      </c>
      <c r="AG31" s="2" t="str">
        <f t="shared" si="5"/>
        <v/>
      </c>
      <c r="AH31" s="2" t="str">
        <f t="shared" si="6"/>
        <v/>
      </c>
      <c r="AI31" s="8"/>
      <c r="AJ31" s="4"/>
      <c r="AK31" s="3" t="str">
        <f t="shared" si="7"/>
        <v/>
      </c>
      <c r="AL31" s="3" t="str">
        <f>IF($A31="","",IF((AND($A31="ADD",OR(AK31="",AK31="Neither"))),"3",(_xlfn.XLOOKUP(AK31,ud_replacement_status[lookupValue],ud_replacement_status[lookupKey],""))))</f>
        <v/>
      </c>
      <c r="AM31" s="3" t="str">
        <f t="shared" si="8"/>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9"/>
        <v/>
      </c>
      <c r="AS31" s="3" t="str">
        <f>IF($A31="","",IF((AND($A31="ADD",OR(AR31="",AR31="Queenstown-Lakes District Council"))),"70",(_xlfn.XLOOKUP(AR31,ud_organisation_owner[lookupValue],ud_organisation_owner[lookupKey],""))))</f>
        <v/>
      </c>
      <c r="AT31" s="3" t="str">
        <f t="shared" si="10"/>
        <v/>
      </c>
      <c r="AU31" s="3" t="str">
        <f>IF($A31="","",IF((AND($A31="ADD",OR(AT31="",AT31="Queenstown-Lakes District Council"))),"70",(_xlfn.XLOOKUP(AT31,ud_organisation_owner[lookupValue],ud_organisation_owner[lookupKey],""))))</f>
        <v/>
      </c>
      <c r="AV31" s="3" t="str">
        <f t="shared" si="11"/>
        <v/>
      </c>
      <c r="AW31" s="3" t="str">
        <f>IF($A31="","",IF((AND($A31="ADD",OR(AV31="",AV31="Local Authority"))),"17",(_xlfn.XLOOKUP(AV31,ud_sub_organisation[lookupValue],ud_sub_organisation[lookupKey],""))))</f>
        <v/>
      </c>
      <c r="AX31" s="3" t="str">
        <f t="shared" si="12"/>
        <v/>
      </c>
      <c r="AY31" s="3" t="str">
        <f>IF($A31="","",IF((AND($A31="ADD",OR(AX31="",AX31="Vested Assets"))),"12",(_xlfn.XLOOKUP(AX31,ud_work_category[lookupValue],ud_work_category[lookupKey],""))))</f>
        <v/>
      </c>
      <c r="AZ31" s="7"/>
      <c r="BA31" s="2" t="str">
        <f t="shared" si="13"/>
        <v/>
      </c>
      <c r="BB31" s="2" t="str">
        <f t="shared" si="14"/>
        <v/>
      </c>
      <c r="BC31" s="3" t="str">
        <f t="shared" si="15"/>
        <v/>
      </c>
      <c r="BD31" s="3" t="str">
        <f>IF($A31="","",IF((AND($A31="ADD",OR(BC31="",BC31="Excellent"))),"1",(_xlfn.XLOOKUP(BC31,condition[lookupValue],condition[lookupKey],""))))</f>
        <v/>
      </c>
      <c r="BE31" s="8" t="str">
        <f t="shared" si="16"/>
        <v/>
      </c>
      <c r="BF31" s="9"/>
    </row>
    <row r="32" spans="2:58">
      <c r="B32" s="4"/>
      <c r="D32" s="3" t="str">
        <f>IF($A32="ADD",IF(NOT(ISBLANK(C32)),_xlfn.XLOOKUP(C32,roadnames[lookupValue],roadnames[lookupKey],"ERROR"),""), "")</f>
        <v/>
      </c>
      <c r="E32" s="4"/>
      <c r="F32" s="4"/>
      <c r="G32" s="6"/>
      <c r="H32" s="6"/>
      <c r="J32" s="3" t="str">
        <f>IF($A32="ADD",IF(NOT(ISBLANK(I32)),_xlfn.XLOOKUP(I32,side[lookupValue],side[lookupKey],"ERROR"),""), "")</f>
        <v/>
      </c>
      <c r="K32" s="6" t="str">
        <f t="shared" si="3"/>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4"/>
        <v/>
      </c>
      <c r="AG32" s="2" t="str">
        <f t="shared" si="5"/>
        <v/>
      </c>
      <c r="AH32" s="2" t="str">
        <f t="shared" si="6"/>
        <v/>
      </c>
      <c r="AI32" s="8"/>
      <c r="AJ32" s="4"/>
      <c r="AK32" s="3" t="str">
        <f t="shared" si="7"/>
        <v/>
      </c>
      <c r="AL32" s="3" t="str">
        <f>IF($A32="","",IF((AND($A32="ADD",OR(AK32="",AK32="Neither"))),"3",(_xlfn.XLOOKUP(AK32,ud_replacement_status[lookupValue],ud_replacement_status[lookupKey],""))))</f>
        <v/>
      </c>
      <c r="AM32" s="3" t="str">
        <f t="shared" si="8"/>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9"/>
        <v/>
      </c>
      <c r="AS32" s="3" t="str">
        <f>IF($A32="","",IF((AND($A32="ADD",OR(AR32="",AR32="Queenstown-Lakes District Council"))),"70",(_xlfn.XLOOKUP(AR32,ud_organisation_owner[lookupValue],ud_organisation_owner[lookupKey],""))))</f>
        <v/>
      </c>
      <c r="AT32" s="3" t="str">
        <f t="shared" si="10"/>
        <v/>
      </c>
      <c r="AU32" s="3" t="str">
        <f>IF($A32="","",IF((AND($A32="ADD",OR(AT32="",AT32="Queenstown-Lakes District Council"))),"70",(_xlfn.XLOOKUP(AT32,ud_organisation_owner[lookupValue],ud_organisation_owner[lookupKey],""))))</f>
        <v/>
      </c>
      <c r="AV32" s="3" t="str">
        <f t="shared" si="11"/>
        <v/>
      </c>
      <c r="AW32" s="3" t="str">
        <f>IF($A32="","",IF((AND($A32="ADD",OR(AV32="",AV32="Local Authority"))),"17",(_xlfn.XLOOKUP(AV32,ud_sub_organisation[lookupValue],ud_sub_organisation[lookupKey],""))))</f>
        <v/>
      </c>
      <c r="AX32" s="3" t="str">
        <f t="shared" si="12"/>
        <v/>
      </c>
      <c r="AY32" s="3" t="str">
        <f>IF($A32="","",IF((AND($A32="ADD",OR(AX32="",AX32="Vested Assets"))),"12",(_xlfn.XLOOKUP(AX32,ud_work_category[lookupValue],ud_work_category[lookupKey],""))))</f>
        <v/>
      </c>
      <c r="AZ32" s="7"/>
      <c r="BA32" s="2" t="str">
        <f t="shared" si="13"/>
        <v/>
      </c>
      <c r="BB32" s="2" t="str">
        <f t="shared" si="14"/>
        <v/>
      </c>
      <c r="BC32" s="3" t="str">
        <f t="shared" si="15"/>
        <v/>
      </c>
      <c r="BD32" s="3" t="str">
        <f>IF($A32="","",IF((AND($A32="ADD",OR(BC32="",BC32="Excellent"))),"1",(_xlfn.XLOOKUP(BC32,condition[lookupValue],condition[lookupKey],""))))</f>
        <v/>
      </c>
      <c r="BE32" s="8" t="str">
        <f t="shared" si="16"/>
        <v/>
      </c>
      <c r="BF32" s="9"/>
    </row>
    <row r="33" spans="2:58">
      <c r="B33" s="4"/>
      <c r="D33" s="3" t="str">
        <f>IF($A33="ADD",IF(NOT(ISBLANK(C33)),_xlfn.XLOOKUP(C33,roadnames[lookupValue],roadnames[lookupKey],"ERROR"),""), "")</f>
        <v/>
      </c>
      <c r="E33" s="4"/>
      <c r="F33" s="4"/>
      <c r="G33" s="6"/>
      <c r="H33" s="6"/>
      <c r="J33" s="3" t="str">
        <f>IF($A33="ADD",IF(NOT(ISBLANK(I33)),_xlfn.XLOOKUP(I33,side[lookupValue],side[lookupKey],"ERROR"),""), "")</f>
        <v/>
      </c>
      <c r="K33" s="6" t="str">
        <f t="shared" si="3"/>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4"/>
        <v/>
      </c>
      <c r="AG33" s="2" t="str">
        <f t="shared" si="5"/>
        <v/>
      </c>
      <c r="AH33" s="2" t="str">
        <f t="shared" si="6"/>
        <v/>
      </c>
      <c r="AI33" s="8"/>
      <c r="AJ33" s="4"/>
      <c r="AK33" s="3" t="str">
        <f t="shared" si="7"/>
        <v/>
      </c>
      <c r="AL33" s="3" t="str">
        <f>IF($A33="","",IF((AND($A33="ADD",OR(AK33="",AK33="Neither"))),"3",(_xlfn.XLOOKUP(AK33,ud_replacement_status[lookupValue],ud_replacement_status[lookupKey],""))))</f>
        <v/>
      </c>
      <c r="AM33" s="3" t="str">
        <f t="shared" si="8"/>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9"/>
        <v/>
      </c>
      <c r="AS33" s="3" t="str">
        <f>IF($A33="","",IF((AND($A33="ADD",OR(AR33="",AR33="Queenstown-Lakes District Council"))),"70",(_xlfn.XLOOKUP(AR33,ud_organisation_owner[lookupValue],ud_organisation_owner[lookupKey],""))))</f>
        <v/>
      </c>
      <c r="AT33" s="3" t="str">
        <f t="shared" si="10"/>
        <v/>
      </c>
      <c r="AU33" s="3" t="str">
        <f>IF($A33="","",IF((AND($A33="ADD",OR(AT33="",AT33="Queenstown-Lakes District Council"))),"70",(_xlfn.XLOOKUP(AT33,ud_organisation_owner[lookupValue],ud_organisation_owner[lookupKey],""))))</f>
        <v/>
      </c>
      <c r="AV33" s="3" t="str">
        <f t="shared" si="11"/>
        <v/>
      </c>
      <c r="AW33" s="3" t="str">
        <f>IF($A33="","",IF((AND($A33="ADD",OR(AV33="",AV33="Local Authority"))),"17",(_xlfn.XLOOKUP(AV33,ud_sub_organisation[lookupValue],ud_sub_organisation[lookupKey],""))))</f>
        <v/>
      </c>
      <c r="AX33" s="3" t="str">
        <f t="shared" si="12"/>
        <v/>
      </c>
      <c r="AY33" s="3" t="str">
        <f>IF($A33="","",IF((AND($A33="ADD",OR(AX33="",AX33="Vested Assets"))),"12",(_xlfn.XLOOKUP(AX33,ud_work_category[lookupValue],ud_work_category[lookupKey],""))))</f>
        <v/>
      </c>
      <c r="AZ33" s="7"/>
      <c r="BA33" s="2" t="str">
        <f t="shared" si="13"/>
        <v/>
      </c>
      <c r="BB33" s="2" t="str">
        <f t="shared" si="14"/>
        <v/>
      </c>
      <c r="BC33" s="3" t="str">
        <f t="shared" si="15"/>
        <v/>
      </c>
      <c r="BD33" s="3" t="str">
        <f>IF($A33="","",IF((AND($A33="ADD",OR(BC33="",BC33="Excellent"))),"1",(_xlfn.XLOOKUP(BC33,condition[lookupValue],condition[lookupKey],""))))</f>
        <v/>
      </c>
      <c r="BE33" s="8" t="str">
        <f t="shared" si="16"/>
        <v/>
      </c>
      <c r="BF33" s="9"/>
    </row>
    <row r="34" spans="2:58">
      <c r="B34" s="4"/>
      <c r="D34" s="3" t="str">
        <f>IF($A34="ADD",IF(NOT(ISBLANK(C34)),_xlfn.XLOOKUP(C34,roadnames[lookupValue],roadnames[lookupKey],"ERROR"),""), "")</f>
        <v/>
      </c>
      <c r="E34" s="4"/>
      <c r="F34" s="4"/>
      <c r="G34" s="6"/>
      <c r="H34" s="6"/>
      <c r="J34" s="3" t="str">
        <f>IF($A34="ADD",IF(NOT(ISBLANK(I34)),_xlfn.XLOOKUP(I34,side[lookupValue],side[lookupKey],"ERROR"),""), "")</f>
        <v/>
      </c>
      <c r="K34" s="6" t="str">
        <f t="shared" si="3"/>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4"/>
        <v/>
      </c>
      <c r="AG34" s="2" t="str">
        <f t="shared" si="5"/>
        <v/>
      </c>
      <c r="AH34" s="2" t="str">
        <f t="shared" si="6"/>
        <v/>
      </c>
      <c r="AI34" s="8"/>
      <c r="AJ34" s="4"/>
      <c r="AK34" s="3" t="str">
        <f t="shared" si="7"/>
        <v/>
      </c>
      <c r="AL34" s="3" t="str">
        <f>IF($A34="","",IF((AND($A34="ADD",OR(AK34="",AK34="Neither"))),"3",(_xlfn.XLOOKUP(AK34,ud_replacement_status[lookupValue],ud_replacement_status[lookupKey],""))))</f>
        <v/>
      </c>
      <c r="AM34" s="3" t="str">
        <f t="shared" si="8"/>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9"/>
        <v/>
      </c>
      <c r="AS34" s="3" t="str">
        <f>IF($A34="","",IF((AND($A34="ADD",OR(AR34="",AR34="Queenstown-Lakes District Council"))),"70",(_xlfn.XLOOKUP(AR34,ud_organisation_owner[lookupValue],ud_organisation_owner[lookupKey],""))))</f>
        <v/>
      </c>
      <c r="AT34" s="3" t="str">
        <f t="shared" si="10"/>
        <v/>
      </c>
      <c r="AU34" s="3" t="str">
        <f>IF($A34="","",IF((AND($A34="ADD",OR(AT34="",AT34="Queenstown-Lakes District Council"))),"70",(_xlfn.XLOOKUP(AT34,ud_organisation_owner[lookupValue],ud_organisation_owner[lookupKey],""))))</f>
        <v/>
      </c>
      <c r="AV34" s="3" t="str">
        <f t="shared" si="11"/>
        <v/>
      </c>
      <c r="AW34" s="3" t="str">
        <f>IF($A34="","",IF((AND($A34="ADD",OR(AV34="",AV34="Local Authority"))),"17",(_xlfn.XLOOKUP(AV34,ud_sub_organisation[lookupValue],ud_sub_organisation[lookupKey],""))))</f>
        <v/>
      </c>
      <c r="AX34" s="3" t="str">
        <f t="shared" si="12"/>
        <v/>
      </c>
      <c r="AY34" s="3" t="str">
        <f>IF($A34="","",IF((AND($A34="ADD",OR(AX34="",AX34="Vested Assets"))),"12",(_xlfn.XLOOKUP(AX34,ud_work_category[lookupValue],ud_work_category[lookupKey],""))))</f>
        <v/>
      </c>
      <c r="AZ34" s="7"/>
      <c r="BA34" s="2" t="str">
        <f t="shared" si="13"/>
        <v/>
      </c>
      <c r="BB34" s="2" t="str">
        <f t="shared" si="14"/>
        <v/>
      </c>
      <c r="BC34" s="3" t="str">
        <f t="shared" si="15"/>
        <v/>
      </c>
      <c r="BD34" s="3" t="str">
        <f>IF($A34="","",IF((AND($A34="ADD",OR(BC34="",BC34="Excellent"))),"1",(_xlfn.XLOOKUP(BC34,condition[lookupValue],condition[lookupKey],""))))</f>
        <v/>
      </c>
      <c r="BE34" s="8" t="str">
        <f t="shared" si="16"/>
        <v/>
      </c>
      <c r="BF34" s="9"/>
    </row>
    <row r="35" spans="2:58">
      <c r="B35" s="4"/>
      <c r="D35" s="3" t="str">
        <f>IF($A35="ADD",IF(NOT(ISBLANK(C35)),_xlfn.XLOOKUP(C35,roadnames[lookupValue],roadnames[lookupKey],"ERROR"),""), "")</f>
        <v/>
      </c>
      <c r="E35" s="4"/>
      <c r="F35" s="4"/>
      <c r="G35" s="6"/>
      <c r="H35" s="6"/>
      <c r="J35" s="3" t="str">
        <f>IF($A35="ADD",IF(NOT(ISBLANK(I35)),_xlfn.XLOOKUP(I35,side[lookupValue],side[lookupKey],"ERROR"),""), "")</f>
        <v/>
      </c>
      <c r="K35" s="6" t="str">
        <f t="shared" si="3"/>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4"/>
        <v/>
      </c>
      <c r="AG35" s="2" t="str">
        <f t="shared" si="5"/>
        <v/>
      </c>
      <c r="AH35" s="2" t="str">
        <f t="shared" si="6"/>
        <v/>
      </c>
      <c r="AI35" s="8"/>
      <c r="AJ35" s="4"/>
      <c r="AK35" s="3" t="str">
        <f t="shared" si="7"/>
        <v/>
      </c>
      <c r="AL35" s="3" t="str">
        <f>IF($A35="","",IF((AND($A35="ADD",OR(AK35="",AK35="Neither"))),"3",(_xlfn.XLOOKUP(AK35,ud_replacement_status[lookupValue],ud_replacement_status[lookupKey],""))))</f>
        <v/>
      </c>
      <c r="AM35" s="3" t="str">
        <f t="shared" si="8"/>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9"/>
        <v/>
      </c>
      <c r="AS35" s="3" t="str">
        <f>IF($A35="","",IF((AND($A35="ADD",OR(AR35="",AR35="Queenstown-Lakes District Council"))),"70",(_xlfn.XLOOKUP(AR35,ud_organisation_owner[lookupValue],ud_organisation_owner[lookupKey],""))))</f>
        <v/>
      </c>
      <c r="AT35" s="3" t="str">
        <f t="shared" si="10"/>
        <v/>
      </c>
      <c r="AU35" s="3" t="str">
        <f>IF($A35="","",IF((AND($A35="ADD",OR(AT35="",AT35="Queenstown-Lakes District Council"))),"70",(_xlfn.XLOOKUP(AT35,ud_organisation_owner[lookupValue],ud_organisation_owner[lookupKey],""))))</f>
        <v/>
      </c>
      <c r="AV35" s="3" t="str">
        <f t="shared" si="11"/>
        <v/>
      </c>
      <c r="AW35" s="3" t="str">
        <f>IF($A35="","",IF((AND($A35="ADD",OR(AV35="",AV35="Local Authority"))),"17",(_xlfn.XLOOKUP(AV35,ud_sub_organisation[lookupValue],ud_sub_organisation[lookupKey],""))))</f>
        <v/>
      </c>
      <c r="AX35" s="3" t="str">
        <f t="shared" si="12"/>
        <v/>
      </c>
      <c r="AY35" s="3" t="str">
        <f>IF($A35="","",IF((AND($A35="ADD",OR(AX35="",AX35="Vested Assets"))),"12",(_xlfn.XLOOKUP(AX35,ud_work_category[lookupValue],ud_work_category[lookupKey],""))))</f>
        <v/>
      </c>
      <c r="AZ35" s="7"/>
      <c r="BA35" s="2" t="str">
        <f t="shared" si="13"/>
        <v/>
      </c>
      <c r="BB35" s="2" t="str">
        <f t="shared" si="14"/>
        <v/>
      </c>
      <c r="BC35" s="3" t="str">
        <f t="shared" si="15"/>
        <v/>
      </c>
      <c r="BD35" s="3" t="str">
        <f>IF($A35="","",IF((AND($A35="ADD",OR(BC35="",BC35="Excellent"))),"1",(_xlfn.XLOOKUP(BC35,condition[lookupValue],condition[lookupKey],""))))</f>
        <v/>
      </c>
      <c r="BE35" s="8" t="str">
        <f t="shared" si="16"/>
        <v/>
      </c>
      <c r="BF35" s="9"/>
    </row>
    <row r="36" spans="2:58">
      <c r="B36" s="4"/>
      <c r="D36" s="3" t="str">
        <f>IF($A36="ADD",IF(NOT(ISBLANK(C36)),_xlfn.XLOOKUP(C36,roadnames[lookupValue],roadnames[lookupKey],"ERROR"),""), "")</f>
        <v/>
      </c>
      <c r="E36" s="4"/>
      <c r="F36" s="4"/>
      <c r="G36" s="6"/>
      <c r="H36" s="6"/>
      <c r="J36" s="3" t="str">
        <f>IF($A36="ADD",IF(NOT(ISBLANK(I36)),_xlfn.XLOOKUP(I36,side[lookupValue],side[lookupKey],"ERROR"),""), "")</f>
        <v/>
      </c>
      <c r="K36" s="6" t="str">
        <f t="shared" si="3"/>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4"/>
        <v/>
      </c>
      <c r="AG36" s="2" t="str">
        <f t="shared" si="5"/>
        <v/>
      </c>
      <c r="AH36" s="2" t="str">
        <f t="shared" si="6"/>
        <v/>
      </c>
      <c r="AI36" s="8"/>
      <c r="AJ36" s="4"/>
      <c r="AK36" s="3" t="str">
        <f t="shared" si="7"/>
        <v/>
      </c>
      <c r="AL36" s="3" t="str">
        <f>IF($A36="","",IF((AND($A36="ADD",OR(AK36="",AK36="Neither"))),"3",(_xlfn.XLOOKUP(AK36,ud_replacement_status[lookupValue],ud_replacement_status[lookupKey],""))))</f>
        <v/>
      </c>
      <c r="AM36" s="3" t="str">
        <f t="shared" si="8"/>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9"/>
        <v/>
      </c>
      <c r="AS36" s="3" t="str">
        <f>IF($A36="","",IF((AND($A36="ADD",OR(AR36="",AR36="Queenstown-Lakes District Council"))),"70",(_xlfn.XLOOKUP(AR36,ud_organisation_owner[lookupValue],ud_organisation_owner[lookupKey],""))))</f>
        <v/>
      </c>
      <c r="AT36" s="3" t="str">
        <f t="shared" si="10"/>
        <v/>
      </c>
      <c r="AU36" s="3" t="str">
        <f>IF($A36="","",IF((AND($A36="ADD",OR(AT36="",AT36="Queenstown-Lakes District Council"))),"70",(_xlfn.XLOOKUP(AT36,ud_organisation_owner[lookupValue],ud_organisation_owner[lookupKey],""))))</f>
        <v/>
      </c>
      <c r="AV36" s="3" t="str">
        <f t="shared" si="11"/>
        <v/>
      </c>
      <c r="AW36" s="3" t="str">
        <f>IF($A36="","",IF((AND($A36="ADD",OR(AV36="",AV36="Local Authority"))),"17",(_xlfn.XLOOKUP(AV36,ud_sub_organisation[lookupValue],ud_sub_organisation[lookupKey],""))))</f>
        <v/>
      </c>
      <c r="AX36" s="3" t="str">
        <f t="shared" si="12"/>
        <v/>
      </c>
      <c r="AY36" s="3" t="str">
        <f>IF($A36="","",IF((AND($A36="ADD",OR(AX36="",AX36="Vested Assets"))),"12",(_xlfn.XLOOKUP(AX36,ud_work_category[lookupValue],ud_work_category[lookupKey],""))))</f>
        <v/>
      </c>
      <c r="AZ36" s="7"/>
      <c r="BA36" s="2" t="str">
        <f t="shared" si="13"/>
        <v/>
      </c>
      <c r="BB36" s="2" t="str">
        <f t="shared" si="14"/>
        <v/>
      </c>
      <c r="BC36" s="3" t="str">
        <f t="shared" si="15"/>
        <v/>
      </c>
      <c r="BD36" s="3" t="str">
        <f>IF($A36="","",IF((AND($A36="ADD",OR(BC36="",BC36="Excellent"))),"1",(_xlfn.XLOOKUP(BC36,condition[lookupValue],condition[lookupKey],""))))</f>
        <v/>
      </c>
      <c r="BE36" s="8" t="str">
        <f t="shared" si="16"/>
        <v/>
      </c>
      <c r="BF36" s="9"/>
    </row>
    <row r="37" spans="2:58">
      <c r="B37" s="4"/>
      <c r="D37" s="3" t="str">
        <f>IF($A37="ADD",IF(NOT(ISBLANK(C37)),_xlfn.XLOOKUP(C37,roadnames[lookupValue],roadnames[lookupKey],"ERROR"),""), "")</f>
        <v/>
      </c>
      <c r="E37" s="4"/>
      <c r="F37" s="4"/>
      <c r="G37" s="6"/>
      <c r="H37" s="6"/>
      <c r="J37" s="3" t="str">
        <f>IF($A37="ADD",IF(NOT(ISBLANK(I37)),_xlfn.XLOOKUP(I37,side[lookupValue],side[lookupKey],"ERROR"),""), "")</f>
        <v/>
      </c>
      <c r="K37" s="6" t="str">
        <f t="shared" si="3"/>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4"/>
        <v/>
      </c>
      <c r="AG37" s="2" t="str">
        <f t="shared" si="5"/>
        <v/>
      </c>
      <c r="AH37" s="2" t="str">
        <f t="shared" si="6"/>
        <v/>
      </c>
      <c r="AI37" s="8"/>
      <c r="AJ37" s="4"/>
      <c r="AK37" s="3" t="str">
        <f t="shared" si="7"/>
        <v/>
      </c>
      <c r="AL37" s="3" t="str">
        <f>IF($A37="","",IF((AND($A37="ADD",OR(AK37="",AK37="Neither"))),"3",(_xlfn.XLOOKUP(AK37,ud_replacement_status[lookupValue],ud_replacement_status[lookupKey],""))))</f>
        <v/>
      </c>
      <c r="AM37" s="3" t="str">
        <f t="shared" si="8"/>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9"/>
        <v/>
      </c>
      <c r="AS37" s="3" t="str">
        <f>IF($A37="","",IF((AND($A37="ADD",OR(AR37="",AR37="Queenstown-Lakes District Council"))),"70",(_xlfn.XLOOKUP(AR37,ud_organisation_owner[lookupValue],ud_organisation_owner[lookupKey],""))))</f>
        <v/>
      </c>
      <c r="AT37" s="3" t="str">
        <f t="shared" si="10"/>
        <v/>
      </c>
      <c r="AU37" s="3" t="str">
        <f>IF($A37="","",IF((AND($A37="ADD",OR(AT37="",AT37="Queenstown-Lakes District Council"))),"70",(_xlfn.XLOOKUP(AT37,ud_organisation_owner[lookupValue],ud_organisation_owner[lookupKey],""))))</f>
        <v/>
      </c>
      <c r="AV37" s="3" t="str">
        <f t="shared" si="11"/>
        <v/>
      </c>
      <c r="AW37" s="3" t="str">
        <f>IF($A37="","",IF((AND($A37="ADD",OR(AV37="",AV37="Local Authority"))),"17",(_xlfn.XLOOKUP(AV37,ud_sub_organisation[lookupValue],ud_sub_organisation[lookupKey],""))))</f>
        <v/>
      </c>
      <c r="AX37" s="3" t="str">
        <f t="shared" si="12"/>
        <v/>
      </c>
      <c r="AY37" s="3" t="str">
        <f>IF($A37="","",IF((AND($A37="ADD",OR(AX37="",AX37="Vested Assets"))),"12",(_xlfn.XLOOKUP(AX37,ud_work_category[lookupValue],ud_work_category[lookupKey],""))))</f>
        <v/>
      </c>
      <c r="AZ37" s="7"/>
      <c r="BA37" s="2" t="str">
        <f t="shared" si="13"/>
        <v/>
      </c>
      <c r="BB37" s="2" t="str">
        <f t="shared" si="14"/>
        <v/>
      </c>
      <c r="BC37" s="3" t="str">
        <f t="shared" si="15"/>
        <v/>
      </c>
      <c r="BD37" s="3" t="str">
        <f>IF($A37="","",IF((AND($A37="ADD",OR(BC37="",BC37="Excellent"))),"1",(_xlfn.XLOOKUP(BC37,condition[lookupValue],condition[lookupKey],""))))</f>
        <v/>
      </c>
      <c r="BE37" s="8" t="str">
        <f t="shared" si="16"/>
        <v/>
      </c>
      <c r="BF37" s="9"/>
    </row>
    <row r="38" spans="2:58">
      <c r="B38" s="4"/>
      <c r="D38" s="3" t="str">
        <f>IF($A38="ADD",IF(NOT(ISBLANK(C38)),_xlfn.XLOOKUP(C38,roadnames[lookupValue],roadnames[lookupKey],"ERROR"),""), "")</f>
        <v/>
      </c>
      <c r="E38" s="4"/>
      <c r="F38" s="4"/>
      <c r="G38" s="6"/>
      <c r="H38" s="6"/>
      <c r="J38" s="3" t="str">
        <f>IF($A38="ADD",IF(NOT(ISBLANK(I38)),_xlfn.XLOOKUP(I38,side[lookupValue],side[lookupKey],"ERROR"),""), "")</f>
        <v/>
      </c>
      <c r="K38" s="6" t="str">
        <f t="shared" si="3"/>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4"/>
        <v/>
      </c>
      <c r="AG38" s="2" t="str">
        <f t="shared" si="5"/>
        <v/>
      </c>
      <c r="AH38" s="2" t="str">
        <f t="shared" si="6"/>
        <v/>
      </c>
      <c r="AI38" s="8"/>
      <c r="AJ38" s="4"/>
      <c r="AK38" s="3" t="str">
        <f t="shared" si="7"/>
        <v/>
      </c>
      <c r="AL38" s="3" t="str">
        <f>IF($A38="","",IF((AND($A38="ADD",OR(AK38="",AK38="Neither"))),"3",(_xlfn.XLOOKUP(AK38,ud_replacement_status[lookupValue],ud_replacement_status[lookupKey],""))))</f>
        <v/>
      </c>
      <c r="AM38" s="3" t="str">
        <f t="shared" si="8"/>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9"/>
        <v/>
      </c>
      <c r="AS38" s="3" t="str">
        <f>IF($A38="","",IF((AND($A38="ADD",OR(AR38="",AR38="Queenstown-Lakes District Council"))),"70",(_xlfn.XLOOKUP(AR38,ud_organisation_owner[lookupValue],ud_organisation_owner[lookupKey],""))))</f>
        <v/>
      </c>
      <c r="AT38" s="3" t="str">
        <f t="shared" si="10"/>
        <v/>
      </c>
      <c r="AU38" s="3" t="str">
        <f>IF($A38="","",IF((AND($A38="ADD",OR(AT38="",AT38="Queenstown-Lakes District Council"))),"70",(_xlfn.XLOOKUP(AT38,ud_organisation_owner[lookupValue],ud_organisation_owner[lookupKey],""))))</f>
        <v/>
      </c>
      <c r="AV38" s="3" t="str">
        <f t="shared" si="11"/>
        <v/>
      </c>
      <c r="AW38" s="3" t="str">
        <f>IF($A38="","",IF((AND($A38="ADD",OR(AV38="",AV38="Local Authority"))),"17",(_xlfn.XLOOKUP(AV38,ud_sub_organisation[lookupValue],ud_sub_organisation[lookupKey],""))))</f>
        <v/>
      </c>
      <c r="AX38" s="3" t="str">
        <f t="shared" si="12"/>
        <v/>
      </c>
      <c r="AY38" s="3" t="str">
        <f>IF($A38="","",IF((AND($A38="ADD",OR(AX38="",AX38="Vested Assets"))),"12",(_xlfn.XLOOKUP(AX38,ud_work_category[lookupValue],ud_work_category[lookupKey],""))))</f>
        <v/>
      </c>
      <c r="AZ38" s="7"/>
      <c r="BA38" s="2" t="str">
        <f t="shared" si="13"/>
        <v/>
      </c>
      <c r="BB38" s="2" t="str">
        <f t="shared" si="14"/>
        <v/>
      </c>
      <c r="BC38" s="3" t="str">
        <f t="shared" si="15"/>
        <v/>
      </c>
      <c r="BD38" s="3" t="str">
        <f>IF($A38="","",IF((AND($A38="ADD",OR(BC38="",BC38="Excellent"))),"1",(_xlfn.XLOOKUP(BC38,condition[lookupValue],condition[lookupKey],""))))</f>
        <v/>
      </c>
      <c r="BE38" s="8" t="str">
        <f t="shared" si="16"/>
        <v/>
      </c>
      <c r="BF38" s="9"/>
    </row>
    <row r="39" spans="2:58">
      <c r="B39" s="4"/>
      <c r="D39" s="3" t="str">
        <f>IF($A39="ADD",IF(NOT(ISBLANK(C39)),_xlfn.XLOOKUP(C39,roadnames[lookupValue],roadnames[lookupKey],"ERROR"),""), "")</f>
        <v/>
      </c>
      <c r="E39" s="4"/>
      <c r="F39" s="4"/>
      <c r="G39" s="6"/>
      <c r="H39" s="6"/>
      <c r="J39" s="3" t="str">
        <f>IF($A39="ADD",IF(NOT(ISBLANK(I39)),_xlfn.XLOOKUP(I39,side[lookupValue],side[lookupKey],"ERROR"),""), "")</f>
        <v/>
      </c>
      <c r="K39" s="6" t="str">
        <f t="shared" si="3"/>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4"/>
        <v/>
      </c>
      <c r="AG39" s="2" t="str">
        <f t="shared" si="5"/>
        <v/>
      </c>
      <c r="AH39" s="2" t="str">
        <f t="shared" si="6"/>
        <v/>
      </c>
      <c r="AI39" s="8"/>
      <c r="AJ39" s="4"/>
      <c r="AK39" s="3" t="str">
        <f t="shared" si="7"/>
        <v/>
      </c>
      <c r="AL39" s="3" t="str">
        <f>IF($A39="","",IF((AND($A39="ADD",OR(AK39="",AK39="Neither"))),"3",(_xlfn.XLOOKUP(AK39,ud_replacement_status[lookupValue],ud_replacement_status[lookupKey],""))))</f>
        <v/>
      </c>
      <c r="AM39" s="3" t="str">
        <f t="shared" si="8"/>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9"/>
        <v/>
      </c>
      <c r="AS39" s="3" t="str">
        <f>IF($A39="","",IF((AND($A39="ADD",OR(AR39="",AR39="Queenstown-Lakes District Council"))),"70",(_xlfn.XLOOKUP(AR39,ud_organisation_owner[lookupValue],ud_organisation_owner[lookupKey],""))))</f>
        <v/>
      </c>
      <c r="AT39" s="3" t="str">
        <f t="shared" si="10"/>
        <v/>
      </c>
      <c r="AU39" s="3" t="str">
        <f>IF($A39="","",IF((AND($A39="ADD",OR(AT39="",AT39="Queenstown-Lakes District Council"))),"70",(_xlfn.XLOOKUP(AT39,ud_organisation_owner[lookupValue],ud_organisation_owner[lookupKey],""))))</f>
        <v/>
      </c>
      <c r="AV39" s="3" t="str">
        <f t="shared" si="11"/>
        <v/>
      </c>
      <c r="AW39" s="3" t="str">
        <f>IF($A39="","",IF((AND($A39="ADD",OR(AV39="",AV39="Local Authority"))),"17",(_xlfn.XLOOKUP(AV39,ud_sub_organisation[lookupValue],ud_sub_organisation[lookupKey],""))))</f>
        <v/>
      </c>
      <c r="AX39" s="3" t="str">
        <f t="shared" si="12"/>
        <v/>
      </c>
      <c r="AY39" s="3" t="str">
        <f>IF($A39="","",IF((AND($A39="ADD",OR(AX39="",AX39="Vested Assets"))),"12",(_xlfn.XLOOKUP(AX39,ud_work_category[lookupValue],ud_work_category[lookupKey],""))))</f>
        <v/>
      </c>
      <c r="AZ39" s="7"/>
      <c r="BA39" s="2" t="str">
        <f t="shared" si="13"/>
        <v/>
      </c>
      <c r="BB39" s="2" t="str">
        <f t="shared" si="14"/>
        <v/>
      </c>
      <c r="BC39" s="3" t="str">
        <f t="shared" si="15"/>
        <v/>
      </c>
      <c r="BD39" s="3" t="str">
        <f>IF($A39="","",IF((AND($A39="ADD",OR(BC39="",BC39="Excellent"))),"1",(_xlfn.XLOOKUP(BC39,condition[lookupValue],condition[lookupKey],""))))</f>
        <v/>
      </c>
      <c r="BE39" s="8" t="str">
        <f t="shared" si="16"/>
        <v/>
      </c>
      <c r="BF39" s="9"/>
    </row>
    <row r="40" spans="2:58">
      <c r="B40" s="4"/>
      <c r="D40" s="3" t="str">
        <f>IF($A40="ADD",IF(NOT(ISBLANK(C40)),_xlfn.XLOOKUP(C40,roadnames[lookupValue],roadnames[lookupKey],"ERROR"),""), "")</f>
        <v/>
      </c>
      <c r="E40" s="4"/>
      <c r="F40" s="4"/>
      <c r="G40" s="6"/>
      <c r="H40" s="6"/>
      <c r="J40" s="3" t="str">
        <f>IF($A40="ADD",IF(NOT(ISBLANK(I40)),_xlfn.XLOOKUP(I40,side[lookupValue],side[lookupKey],"ERROR"),""), "")</f>
        <v/>
      </c>
      <c r="K40" s="6" t="str">
        <f t="shared" si="3"/>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4"/>
        <v/>
      </c>
      <c r="AG40" s="2" t="str">
        <f t="shared" si="5"/>
        <v/>
      </c>
      <c r="AH40" s="2" t="str">
        <f t="shared" si="6"/>
        <v/>
      </c>
      <c r="AI40" s="8"/>
      <c r="AJ40" s="4"/>
      <c r="AK40" s="3" t="str">
        <f t="shared" si="7"/>
        <v/>
      </c>
      <c r="AL40" s="3" t="str">
        <f>IF($A40="","",IF((AND($A40="ADD",OR(AK40="",AK40="Neither"))),"3",(_xlfn.XLOOKUP(AK40,ud_replacement_status[lookupValue],ud_replacement_status[lookupKey],""))))</f>
        <v/>
      </c>
      <c r="AM40" s="3" t="str">
        <f t="shared" si="8"/>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9"/>
        <v/>
      </c>
      <c r="AS40" s="3" t="str">
        <f>IF($A40="","",IF((AND($A40="ADD",OR(AR40="",AR40="Queenstown-Lakes District Council"))),"70",(_xlfn.XLOOKUP(AR40,ud_organisation_owner[lookupValue],ud_organisation_owner[lookupKey],""))))</f>
        <v/>
      </c>
      <c r="AT40" s="3" t="str">
        <f t="shared" si="10"/>
        <v/>
      </c>
      <c r="AU40" s="3" t="str">
        <f>IF($A40="","",IF((AND($A40="ADD",OR(AT40="",AT40="Queenstown-Lakes District Council"))),"70",(_xlfn.XLOOKUP(AT40,ud_organisation_owner[lookupValue],ud_organisation_owner[lookupKey],""))))</f>
        <v/>
      </c>
      <c r="AV40" s="3" t="str">
        <f t="shared" si="11"/>
        <v/>
      </c>
      <c r="AW40" s="3" t="str">
        <f>IF($A40="","",IF((AND($A40="ADD",OR(AV40="",AV40="Local Authority"))),"17",(_xlfn.XLOOKUP(AV40,ud_sub_organisation[lookupValue],ud_sub_organisation[lookupKey],""))))</f>
        <v/>
      </c>
      <c r="AX40" s="3" t="str">
        <f t="shared" si="12"/>
        <v/>
      </c>
      <c r="AY40" s="3" t="str">
        <f>IF($A40="","",IF((AND($A40="ADD",OR(AX40="",AX40="Vested Assets"))),"12",(_xlfn.XLOOKUP(AX40,ud_work_category[lookupValue],ud_work_category[lookupKey],""))))</f>
        <v/>
      </c>
      <c r="AZ40" s="7"/>
      <c r="BA40" s="2" t="str">
        <f t="shared" si="13"/>
        <v/>
      </c>
      <c r="BB40" s="2" t="str">
        <f t="shared" si="14"/>
        <v/>
      </c>
      <c r="BC40" s="3" t="str">
        <f t="shared" si="15"/>
        <v/>
      </c>
      <c r="BD40" s="3" t="str">
        <f>IF($A40="","",IF((AND($A40="ADD",OR(BC40="",BC40="Excellent"))),"1",(_xlfn.XLOOKUP(BC40,condition[lookupValue],condition[lookupKey],""))))</f>
        <v/>
      </c>
      <c r="BE40" s="8" t="str">
        <f t="shared" si="16"/>
        <v/>
      </c>
      <c r="BF40" s="9"/>
    </row>
    <row r="41" spans="2:58">
      <c r="B41" s="4"/>
      <c r="D41" s="3" t="str">
        <f>IF($A41="ADD",IF(NOT(ISBLANK(C41)),_xlfn.XLOOKUP(C41,roadnames[lookupValue],roadnames[lookupKey],"ERROR"),""), "")</f>
        <v/>
      </c>
      <c r="E41" s="4"/>
      <c r="F41" s="4"/>
      <c r="G41" s="6"/>
      <c r="H41" s="6"/>
      <c r="J41" s="3" t="str">
        <f>IF($A41="ADD",IF(NOT(ISBLANK(I41)),_xlfn.XLOOKUP(I41,side[lookupValue],side[lookupKey],"ERROR"),""), "")</f>
        <v/>
      </c>
      <c r="K41" s="6" t="str">
        <f t="shared" si="3"/>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4"/>
        <v/>
      </c>
      <c r="AG41" s="2" t="str">
        <f t="shared" si="5"/>
        <v/>
      </c>
      <c r="AH41" s="2" t="str">
        <f t="shared" si="6"/>
        <v/>
      </c>
      <c r="AI41" s="8"/>
      <c r="AJ41" s="4"/>
      <c r="AK41" s="3" t="str">
        <f t="shared" si="7"/>
        <v/>
      </c>
      <c r="AL41" s="3" t="str">
        <f>IF($A41="","",IF((AND($A41="ADD",OR(AK41="",AK41="Neither"))),"3",(_xlfn.XLOOKUP(AK41,ud_replacement_status[lookupValue],ud_replacement_status[lookupKey],""))))</f>
        <v/>
      </c>
      <c r="AM41" s="3" t="str">
        <f t="shared" si="8"/>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9"/>
        <v/>
      </c>
      <c r="AS41" s="3" t="str">
        <f>IF($A41="","",IF((AND($A41="ADD",OR(AR41="",AR41="Queenstown-Lakes District Council"))),"70",(_xlfn.XLOOKUP(AR41,ud_organisation_owner[lookupValue],ud_organisation_owner[lookupKey],""))))</f>
        <v/>
      </c>
      <c r="AT41" s="3" t="str">
        <f t="shared" si="10"/>
        <v/>
      </c>
      <c r="AU41" s="3" t="str">
        <f>IF($A41="","",IF((AND($A41="ADD",OR(AT41="",AT41="Queenstown-Lakes District Council"))),"70",(_xlfn.XLOOKUP(AT41,ud_organisation_owner[lookupValue],ud_organisation_owner[lookupKey],""))))</f>
        <v/>
      </c>
      <c r="AV41" s="3" t="str">
        <f t="shared" si="11"/>
        <v/>
      </c>
      <c r="AW41" s="3" t="str">
        <f>IF($A41="","",IF((AND($A41="ADD",OR(AV41="",AV41="Local Authority"))),"17",(_xlfn.XLOOKUP(AV41,ud_sub_organisation[lookupValue],ud_sub_organisation[lookupKey],""))))</f>
        <v/>
      </c>
      <c r="AX41" s="3" t="str">
        <f t="shared" si="12"/>
        <v/>
      </c>
      <c r="AY41" s="3" t="str">
        <f>IF($A41="","",IF((AND($A41="ADD",OR(AX41="",AX41="Vested Assets"))),"12",(_xlfn.XLOOKUP(AX41,ud_work_category[lookupValue],ud_work_category[lookupKey],""))))</f>
        <v/>
      </c>
      <c r="AZ41" s="7"/>
      <c r="BA41" s="2" t="str">
        <f t="shared" si="13"/>
        <v/>
      </c>
      <c r="BB41" s="2" t="str">
        <f t="shared" si="14"/>
        <v/>
      </c>
      <c r="BC41" s="3" t="str">
        <f t="shared" si="15"/>
        <v/>
      </c>
      <c r="BD41" s="3" t="str">
        <f>IF($A41="","",IF((AND($A41="ADD",OR(BC41="",BC41="Excellent"))),"1",(_xlfn.XLOOKUP(BC41,condition[lookupValue],condition[lookupKey],""))))</f>
        <v/>
      </c>
      <c r="BE41" s="8" t="str">
        <f t="shared" si="16"/>
        <v/>
      </c>
      <c r="BF41" s="9"/>
    </row>
    <row r="42" spans="2:58">
      <c r="B42" s="4"/>
      <c r="D42" s="3" t="str">
        <f>IF($A42="ADD",IF(NOT(ISBLANK(C42)),_xlfn.XLOOKUP(C42,roadnames[lookupValue],roadnames[lookupKey],"ERROR"),""), "")</f>
        <v/>
      </c>
      <c r="E42" s="4"/>
      <c r="F42" s="4"/>
      <c r="G42" s="6"/>
      <c r="H42" s="6"/>
      <c r="J42" s="3" t="str">
        <f>IF($A42="ADD",IF(NOT(ISBLANK(I42)),_xlfn.XLOOKUP(I42,side[lookupValue],side[lookupKey],"ERROR"),""), "")</f>
        <v/>
      </c>
      <c r="K42" s="6" t="str">
        <f t="shared" si="3"/>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4"/>
        <v/>
      </c>
      <c r="AG42" s="2" t="str">
        <f t="shared" si="5"/>
        <v/>
      </c>
      <c r="AH42" s="2" t="str">
        <f t="shared" si="6"/>
        <v/>
      </c>
      <c r="AI42" s="8"/>
      <c r="AJ42" s="4"/>
      <c r="AK42" s="3" t="str">
        <f t="shared" si="7"/>
        <v/>
      </c>
      <c r="AL42" s="3" t="str">
        <f>IF($A42="","",IF((AND($A42="ADD",OR(AK42="",AK42="Neither"))),"3",(_xlfn.XLOOKUP(AK42,ud_replacement_status[lookupValue],ud_replacement_status[lookupKey],""))))</f>
        <v/>
      </c>
      <c r="AM42" s="3" t="str">
        <f t="shared" si="8"/>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9"/>
        <v/>
      </c>
      <c r="AS42" s="3" t="str">
        <f>IF($A42="","",IF((AND($A42="ADD",OR(AR42="",AR42="Queenstown-Lakes District Council"))),"70",(_xlfn.XLOOKUP(AR42,ud_organisation_owner[lookupValue],ud_organisation_owner[lookupKey],""))))</f>
        <v/>
      </c>
      <c r="AT42" s="3" t="str">
        <f t="shared" si="10"/>
        <v/>
      </c>
      <c r="AU42" s="3" t="str">
        <f>IF($A42="","",IF((AND($A42="ADD",OR(AT42="",AT42="Queenstown-Lakes District Council"))),"70",(_xlfn.XLOOKUP(AT42,ud_organisation_owner[lookupValue],ud_organisation_owner[lookupKey],""))))</f>
        <v/>
      </c>
      <c r="AV42" s="3" t="str">
        <f t="shared" si="11"/>
        <v/>
      </c>
      <c r="AW42" s="3" t="str">
        <f>IF($A42="","",IF((AND($A42="ADD",OR(AV42="",AV42="Local Authority"))),"17",(_xlfn.XLOOKUP(AV42,ud_sub_organisation[lookupValue],ud_sub_organisation[lookupKey],""))))</f>
        <v/>
      </c>
      <c r="AX42" s="3" t="str">
        <f t="shared" si="12"/>
        <v/>
      </c>
      <c r="AY42" s="3" t="str">
        <f>IF($A42="","",IF((AND($A42="ADD",OR(AX42="",AX42="Vested Assets"))),"12",(_xlfn.XLOOKUP(AX42,ud_work_category[lookupValue],ud_work_category[lookupKey],""))))</f>
        <v/>
      </c>
      <c r="AZ42" s="7"/>
      <c r="BA42" s="2" t="str">
        <f t="shared" si="13"/>
        <v/>
      </c>
      <c r="BB42" s="2" t="str">
        <f t="shared" si="14"/>
        <v/>
      </c>
      <c r="BC42" s="3" t="str">
        <f t="shared" si="15"/>
        <v/>
      </c>
      <c r="BD42" s="3" t="str">
        <f>IF($A42="","",IF((AND($A42="ADD",OR(BC42="",BC42="Excellent"))),"1",(_xlfn.XLOOKUP(BC42,condition[lookupValue],condition[lookupKey],""))))</f>
        <v/>
      </c>
      <c r="BE42" s="8" t="str">
        <f t="shared" si="16"/>
        <v/>
      </c>
      <c r="BF42" s="9"/>
    </row>
    <row r="43" spans="2:58">
      <c r="B43" s="4"/>
      <c r="D43" s="3" t="str">
        <f>IF($A43="ADD",IF(NOT(ISBLANK(C43)),_xlfn.XLOOKUP(C43,roadnames[lookupValue],roadnames[lookupKey],"ERROR"),""), "")</f>
        <v/>
      </c>
      <c r="E43" s="4"/>
      <c r="F43" s="4"/>
      <c r="G43" s="6"/>
      <c r="H43" s="6"/>
      <c r="J43" s="3" t="str">
        <f>IF($A43="ADD",IF(NOT(ISBLANK(I43)),_xlfn.XLOOKUP(I43,side[lookupValue],side[lookupKey],"ERROR"),""), "")</f>
        <v/>
      </c>
      <c r="K43" s="6" t="str">
        <f t="shared" si="3"/>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4"/>
        <v/>
      </c>
      <c r="AG43" s="2" t="str">
        <f t="shared" si="5"/>
        <v/>
      </c>
      <c r="AH43" s="2" t="str">
        <f t="shared" si="6"/>
        <v/>
      </c>
      <c r="AI43" s="8"/>
      <c r="AJ43" s="4"/>
      <c r="AK43" s="3" t="str">
        <f t="shared" si="7"/>
        <v/>
      </c>
      <c r="AL43" s="3" t="str">
        <f>IF($A43="","",IF((AND($A43="ADD",OR(AK43="",AK43="Neither"))),"3",(_xlfn.XLOOKUP(AK43,ud_replacement_status[lookupValue],ud_replacement_status[lookupKey],""))))</f>
        <v/>
      </c>
      <c r="AM43" s="3" t="str">
        <f t="shared" si="8"/>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9"/>
        <v/>
      </c>
      <c r="AS43" s="3" t="str">
        <f>IF($A43="","",IF((AND($A43="ADD",OR(AR43="",AR43="Queenstown-Lakes District Council"))),"70",(_xlfn.XLOOKUP(AR43,ud_organisation_owner[lookupValue],ud_organisation_owner[lookupKey],""))))</f>
        <v/>
      </c>
      <c r="AT43" s="3" t="str">
        <f t="shared" si="10"/>
        <v/>
      </c>
      <c r="AU43" s="3" t="str">
        <f>IF($A43="","",IF((AND($A43="ADD",OR(AT43="",AT43="Queenstown-Lakes District Council"))),"70",(_xlfn.XLOOKUP(AT43,ud_organisation_owner[lookupValue],ud_organisation_owner[lookupKey],""))))</f>
        <v/>
      </c>
      <c r="AV43" s="3" t="str">
        <f t="shared" si="11"/>
        <v/>
      </c>
      <c r="AW43" s="3" t="str">
        <f>IF($A43="","",IF((AND($A43="ADD",OR(AV43="",AV43="Local Authority"))),"17",(_xlfn.XLOOKUP(AV43,ud_sub_organisation[lookupValue],ud_sub_organisation[lookupKey],""))))</f>
        <v/>
      </c>
      <c r="AX43" s="3" t="str">
        <f t="shared" si="12"/>
        <v/>
      </c>
      <c r="AY43" s="3" t="str">
        <f>IF($A43="","",IF((AND($A43="ADD",OR(AX43="",AX43="Vested Assets"))),"12",(_xlfn.XLOOKUP(AX43,ud_work_category[lookupValue],ud_work_category[lookupKey],""))))</f>
        <v/>
      </c>
      <c r="AZ43" s="7"/>
      <c r="BA43" s="2" t="str">
        <f t="shared" si="13"/>
        <v/>
      </c>
      <c r="BB43" s="2" t="str">
        <f t="shared" si="14"/>
        <v/>
      </c>
      <c r="BC43" s="3" t="str">
        <f t="shared" si="15"/>
        <v/>
      </c>
      <c r="BD43" s="3" t="str">
        <f>IF($A43="","",IF((AND($A43="ADD",OR(BC43="",BC43="Excellent"))),"1",(_xlfn.XLOOKUP(BC43,condition[lookupValue],condition[lookupKey],""))))</f>
        <v/>
      </c>
      <c r="BE43" s="8" t="str">
        <f t="shared" si="16"/>
        <v/>
      </c>
      <c r="BF43" s="9"/>
    </row>
    <row r="44" spans="2:58">
      <c r="B44" s="4"/>
      <c r="D44" s="3" t="str">
        <f>IF($A44="ADD",IF(NOT(ISBLANK(C44)),_xlfn.XLOOKUP(C44,roadnames[lookupValue],roadnames[lookupKey],"ERROR"),""), "")</f>
        <v/>
      </c>
      <c r="E44" s="4"/>
      <c r="F44" s="4"/>
      <c r="G44" s="6"/>
      <c r="H44" s="6"/>
      <c r="J44" s="3" t="str">
        <f>IF($A44="ADD",IF(NOT(ISBLANK(I44)),_xlfn.XLOOKUP(I44,side[lookupValue],side[lookupKey],"ERROR"),""), "")</f>
        <v/>
      </c>
      <c r="K44" s="6" t="str">
        <f t="shared" si="3"/>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4"/>
        <v/>
      </c>
      <c r="AG44" s="2" t="str">
        <f t="shared" si="5"/>
        <v/>
      </c>
      <c r="AH44" s="2" t="str">
        <f t="shared" si="6"/>
        <v/>
      </c>
      <c r="AI44" s="8"/>
      <c r="AJ44" s="4"/>
      <c r="AK44" s="3" t="str">
        <f t="shared" si="7"/>
        <v/>
      </c>
      <c r="AL44" s="3" t="str">
        <f>IF($A44="","",IF((AND($A44="ADD",OR(AK44="",AK44="Neither"))),"3",(_xlfn.XLOOKUP(AK44,ud_replacement_status[lookupValue],ud_replacement_status[lookupKey],""))))</f>
        <v/>
      </c>
      <c r="AM44" s="3" t="str">
        <f t="shared" si="8"/>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9"/>
        <v/>
      </c>
      <c r="AS44" s="3" t="str">
        <f>IF($A44="","",IF((AND($A44="ADD",OR(AR44="",AR44="Queenstown-Lakes District Council"))),"70",(_xlfn.XLOOKUP(AR44,ud_organisation_owner[lookupValue],ud_organisation_owner[lookupKey],""))))</f>
        <v/>
      </c>
      <c r="AT44" s="3" t="str">
        <f t="shared" si="10"/>
        <v/>
      </c>
      <c r="AU44" s="3" t="str">
        <f>IF($A44="","",IF((AND($A44="ADD",OR(AT44="",AT44="Queenstown-Lakes District Council"))),"70",(_xlfn.XLOOKUP(AT44,ud_organisation_owner[lookupValue],ud_organisation_owner[lookupKey],""))))</f>
        <v/>
      </c>
      <c r="AV44" s="3" t="str">
        <f t="shared" si="11"/>
        <v/>
      </c>
      <c r="AW44" s="3" t="str">
        <f>IF($A44="","",IF((AND($A44="ADD",OR(AV44="",AV44="Local Authority"))),"17",(_xlfn.XLOOKUP(AV44,ud_sub_organisation[lookupValue],ud_sub_organisation[lookupKey],""))))</f>
        <v/>
      </c>
      <c r="AX44" s="3" t="str">
        <f t="shared" si="12"/>
        <v/>
      </c>
      <c r="AY44" s="3" t="str">
        <f>IF($A44="","",IF((AND($A44="ADD",OR(AX44="",AX44="Vested Assets"))),"12",(_xlfn.XLOOKUP(AX44,ud_work_category[lookupValue],ud_work_category[lookupKey],""))))</f>
        <v/>
      </c>
      <c r="AZ44" s="7"/>
      <c r="BA44" s="2" t="str">
        <f t="shared" si="13"/>
        <v/>
      </c>
      <c r="BB44" s="2" t="str">
        <f t="shared" si="14"/>
        <v/>
      </c>
      <c r="BC44" s="3" t="str">
        <f t="shared" si="15"/>
        <v/>
      </c>
      <c r="BD44" s="3" t="str">
        <f>IF($A44="","",IF((AND($A44="ADD",OR(BC44="",BC44="Excellent"))),"1",(_xlfn.XLOOKUP(BC44,condition[lookupValue],condition[lookupKey],""))))</f>
        <v/>
      </c>
      <c r="BE44" s="8" t="str">
        <f t="shared" si="16"/>
        <v/>
      </c>
      <c r="BF44" s="9"/>
    </row>
    <row r="45" spans="2:58">
      <c r="B45" s="4"/>
      <c r="D45" s="3" t="str">
        <f>IF($A45="ADD",IF(NOT(ISBLANK(C45)),_xlfn.XLOOKUP(C45,roadnames[lookupValue],roadnames[lookupKey],"ERROR"),""), "")</f>
        <v/>
      </c>
      <c r="E45" s="4"/>
      <c r="F45" s="4"/>
      <c r="G45" s="6"/>
      <c r="H45" s="6"/>
      <c r="J45" s="3" t="str">
        <f>IF($A45="ADD",IF(NOT(ISBLANK(I45)),_xlfn.XLOOKUP(I45,side[lookupValue],side[lookupKey],"ERROR"),""), "")</f>
        <v/>
      </c>
      <c r="K45" s="6" t="str">
        <f t="shared" si="3"/>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4"/>
        <v/>
      </c>
      <c r="AG45" s="2" t="str">
        <f t="shared" si="5"/>
        <v/>
      </c>
      <c r="AH45" s="2" t="str">
        <f t="shared" si="6"/>
        <v/>
      </c>
      <c r="AI45" s="8"/>
      <c r="AJ45" s="4"/>
      <c r="AK45" s="3" t="str">
        <f t="shared" si="7"/>
        <v/>
      </c>
      <c r="AL45" s="3" t="str">
        <f>IF($A45="","",IF((AND($A45="ADD",OR(AK45="",AK45="Neither"))),"3",(_xlfn.XLOOKUP(AK45,ud_replacement_status[lookupValue],ud_replacement_status[lookupKey],""))))</f>
        <v/>
      </c>
      <c r="AM45" s="3" t="str">
        <f t="shared" si="8"/>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9"/>
        <v/>
      </c>
      <c r="AS45" s="3" t="str">
        <f>IF($A45="","",IF((AND($A45="ADD",OR(AR45="",AR45="Queenstown-Lakes District Council"))),"70",(_xlfn.XLOOKUP(AR45,ud_organisation_owner[lookupValue],ud_organisation_owner[lookupKey],""))))</f>
        <v/>
      </c>
      <c r="AT45" s="3" t="str">
        <f t="shared" si="10"/>
        <v/>
      </c>
      <c r="AU45" s="3" t="str">
        <f>IF($A45="","",IF((AND($A45="ADD",OR(AT45="",AT45="Queenstown-Lakes District Council"))),"70",(_xlfn.XLOOKUP(AT45,ud_organisation_owner[lookupValue],ud_organisation_owner[lookupKey],""))))</f>
        <v/>
      </c>
      <c r="AV45" s="3" t="str">
        <f t="shared" si="11"/>
        <v/>
      </c>
      <c r="AW45" s="3" t="str">
        <f>IF($A45="","",IF((AND($A45="ADD",OR(AV45="",AV45="Local Authority"))),"17",(_xlfn.XLOOKUP(AV45,ud_sub_organisation[lookupValue],ud_sub_organisation[lookupKey],""))))</f>
        <v/>
      </c>
      <c r="AX45" s="3" t="str">
        <f t="shared" si="12"/>
        <v/>
      </c>
      <c r="AY45" s="3" t="str">
        <f>IF($A45="","",IF((AND($A45="ADD",OR(AX45="",AX45="Vested Assets"))),"12",(_xlfn.XLOOKUP(AX45,ud_work_category[lookupValue],ud_work_category[lookupKey],""))))</f>
        <v/>
      </c>
      <c r="AZ45" s="7"/>
      <c r="BA45" s="2" t="str">
        <f t="shared" si="13"/>
        <v/>
      </c>
      <c r="BB45" s="2" t="str">
        <f t="shared" si="14"/>
        <v/>
      </c>
      <c r="BC45" s="3" t="str">
        <f t="shared" si="15"/>
        <v/>
      </c>
      <c r="BD45" s="3" t="str">
        <f>IF($A45="","",IF((AND($A45="ADD",OR(BC45="",BC45="Excellent"))),"1",(_xlfn.XLOOKUP(BC45,condition[lookupValue],condition[lookupKey],""))))</f>
        <v/>
      </c>
      <c r="BE45" s="8" t="str">
        <f t="shared" si="16"/>
        <v/>
      </c>
      <c r="BF45" s="9"/>
    </row>
    <row r="46" spans="2:58">
      <c r="B46" s="4"/>
      <c r="D46" s="3" t="str">
        <f>IF($A46="ADD",IF(NOT(ISBLANK(C46)),_xlfn.XLOOKUP(C46,roadnames[lookupValue],roadnames[lookupKey],"ERROR"),""), "")</f>
        <v/>
      </c>
      <c r="E46" s="4"/>
      <c r="F46" s="4"/>
      <c r="G46" s="6"/>
      <c r="H46" s="6"/>
      <c r="J46" s="3" t="str">
        <f>IF($A46="ADD",IF(NOT(ISBLANK(I46)),_xlfn.XLOOKUP(I46,side[lookupValue],side[lookupKey],"ERROR"),""), "")</f>
        <v/>
      </c>
      <c r="K46" s="6" t="str">
        <f t="shared" si="3"/>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4"/>
        <v/>
      </c>
      <c r="AG46" s="2" t="str">
        <f t="shared" si="5"/>
        <v/>
      </c>
      <c r="AH46" s="2" t="str">
        <f t="shared" si="6"/>
        <v/>
      </c>
      <c r="AI46" s="8"/>
      <c r="AJ46" s="4"/>
      <c r="AK46" s="3" t="str">
        <f t="shared" si="7"/>
        <v/>
      </c>
      <c r="AL46" s="3" t="str">
        <f>IF($A46="","",IF((AND($A46="ADD",OR(AK46="",AK46="Neither"))),"3",(_xlfn.XLOOKUP(AK46,ud_replacement_status[lookupValue],ud_replacement_status[lookupKey],""))))</f>
        <v/>
      </c>
      <c r="AM46" s="3" t="str">
        <f t="shared" si="8"/>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9"/>
        <v/>
      </c>
      <c r="AS46" s="3" t="str">
        <f>IF($A46="","",IF((AND($A46="ADD",OR(AR46="",AR46="Queenstown-Lakes District Council"))),"70",(_xlfn.XLOOKUP(AR46,ud_organisation_owner[lookupValue],ud_organisation_owner[lookupKey],""))))</f>
        <v/>
      </c>
      <c r="AT46" s="3" t="str">
        <f t="shared" si="10"/>
        <v/>
      </c>
      <c r="AU46" s="3" t="str">
        <f>IF($A46="","",IF((AND($A46="ADD",OR(AT46="",AT46="Queenstown-Lakes District Council"))),"70",(_xlfn.XLOOKUP(AT46,ud_organisation_owner[lookupValue],ud_organisation_owner[lookupKey],""))))</f>
        <v/>
      </c>
      <c r="AV46" s="3" t="str">
        <f t="shared" si="11"/>
        <v/>
      </c>
      <c r="AW46" s="3" t="str">
        <f>IF($A46="","",IF((AND($A46="ADD",OR(AV46="",AV46="Local Authority"))),"17",(_xlfn.XLOOKUP(AV46,ud_sub_organisation[lookupValue],ud_sub_organisation[lookupKey],""))))</f>
        <v/>
      </c>
      <c r="AX46" s="3" t="str">
        <f t="shared" si="12"/>
        <v/>
      </c>
      <c r="AY46" s="3" t="str">
        <f>IF($A46="","",IF((AND($A46="ADD",OR(AX46="",AX46="Vested Assets"))),"12",(_xlfn.XLOOKUP(AX46,ud_work_category[lookupValue],ud_work_category[lookupKey],""))))</f>
        <v/>
      </c>
      <c r="AZ46" s="7"/>
      <c r="BA46" s="2" t="str">
        <f t="shared" si="13"/>
        <v/>
      </c>
      <c r="BB46" s="2" t="str">
        <f t="shared" si="14"/>
        <v/>
      </c>
      <c r="BC46" s="3" t="str">
        <f t="shared" si="15"/>
        <v/>
      </c>
      <c r="BD46" s="3" t="str">
        <f>IF($A46="","",IF((AND($A46="ADD",OR(BC46="",BC46="Excellent"))),"1",(_xlfn.XLOOKUP(BC46,condition[lookupValue],condition[lookupKey],""))))</f>
        <v/>
      </c>
      <c r="BE46" s="8" t="str">
        <f t="shared" si="16"/>
        <v/>
      </c>
      <c r="BF46" s="9"/>
    </row>
    <row r="47" spans="2:58">
      <c r="B47" s="4"/>
      <c r="D47" s="3" t="str">
        <f>IF($A47="ADD",IF(NOT(ISBLANK(C47)),_xlfn.XLOOKUP(C47,roadnames[lookupValue],roadnames[lookupKey],"ERROR"),""), "")</f>
        <v/>
      </c>
      <c r="E47" s="4"/>
      <c r="F47" s="4"/>
      <c r="G47" s="6"/>
      <c r="H47" s="6"/>
      <c r="J47" s="3" t="str">
        <f>IF($A47="ADD",IF(NOT(ISBLANK(I47)),_xlfn.XLOOKUP(I47,side[lookupValue],side[lookupKey],"ERROR"),""), "")</f>
        <v/>
      </c>
      <c r="K47" s="6" t="str">
        <f t="shared" si="3"/>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4"/>
        <v/>
      </c>
      <c r="AG47" s="2" t="str">
        <f t="shared" si="5"/>
        <v/>
      </c>
      <c r="AH47" s="2" t="str">
        <f t="shared" si="6"/>
        <v/>
      </c>
      <c r="AI47" s="8"/>
      <c r="AJ47" s="4"/>
      <c r="AK47" s="3" t="str">
        <f t="shared" si="7"/>
        <v/>
      </c>
      <c r="AL47" s="3" t="str">
        <f>IF($A47="","",IF((AND($A47="ADD",OR(AK47="",AK47="Neither"))),"3",(_xlfn.XLOOKUP(AK47,ud_replacement_status[lookupValue],ud_replacement_status[lookupKey],""))))</f>
        <v/>
      </c>
      <c r="AM47" s="3" t="str">
        <f t="shared" si="8"/>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9"/>
        <v/>
      </c>
      <c r="AS47" s="3" t="str">
        <f>IF($A47="","",IF((AND($A47="ADD",OR(AR47="",AR47="Queenstown-Lakes District Council"))),"70",(_xlfn.XLOOKUP(AR47,ud_organisation_owner[lookupValue],ud_organisation_owner[lookupKey],""))))</f>
        <v/>
      </c>
      <c r="AT47" s="3" t="str">
        <f t="shared" si="10"/>
        <v/>
      </c>
      <c r="AU47" s="3" t="str">
        <f>IF($A47="","",IF((AND($A47="ADD",OR(AT47="",AT47="Queenstown-Lakes District Council"))),"70",(_xlfn.XLOOKUP(AT47,ud_organisation_owner[lookupValue],ud_organisation_owner[lookupKey],""))))</f>
        <v/>
      </c>
      <c r="AV47" s="3" t="str">
        <f t="shared" si="11"/>
        <v/>
      </c>
      <c r="AW47" s="3" t="str">
        <f>IF($A47="","",IF((AND($A47="ADD",OR(AV47="",AV47="Local Authority"))),"17",(_xlfn.XLOOKUP(AV47,ud_sub_organisation[lookupValue],ud_sub_organisation[lookupKey],""))))</f>
        <v/>
      </c>
      <c r="AX47" s="3" t="str">
        <f t="shared" si="12"/>
        <v/>
      </c>
      <c r="AY47" s="3" t="str">
        <f>IF($A47="","",IF((AND($A47="ADD",OR(AX47="",AX47="Vested Assets"))),"12",(_xlfn.XLOOKUP(AX47,ud_work_category[lookupValue],ud_work_category[lookupKey],""))))</f>
        <v/>
      </c>
      <c r="AZ47" s="7"/>
      <c r="BA47" s="2" t="str">
        <f t="shared" si="13"/>
        <v/>
      </c>
      <c r="BB47" s="2" t="str">
        <f t="shared" si="14"/>
        <v/>
      </c>
      <c r="BC47" s="3" t="str">
        <f t="shared" si="15"/>
        <v/>
      </c>
      <c r="BD47" s="3" t="str">
        <f>IF($A47="","",IF((AND($A47="ADD",OR(BC47="",BC47="Excellent"))),"1",(_xlfn.XLOOKUP(BC47,condition[lookupValue],condition[lookupKey],""))))</f>
        <v/>
      </c>
      <c r="BE47" s="8" t="str">
        <f t="shared" si="16"/>
        <v/>
      </c>
      <c r="BF47" s="9"/>
    </row>
    <row r="48" spans="2:58">
      <c r="B48" s="4"/>
      <c r="D48" s="3" t="str">
        <f>IF($A48="ADD",IF(NOT(ISBLANK(C48)),_xlfn.XLOOKUP(C48,roadnames[lookupValue],roadnames[lookupKey],"ERROR"),""), "")</f>
        <v/>
      </c>
      <c r="E48" s="4"/>
      <c r="F48" s="4"/>
      <c r="G48" s="6"/>
      <c r="H48" s="6"/>
      <c r="J48" s="3" t="str">
        <f>IF($A48="ADD",IF(NOT(ISBLANK(I48)),_xlfn.XLOOKUP(I48,side[lookupValue],side[lookupKey],"ERROR"),""), "")</f>
        <v/>
      </c>
      <c r="K48" s="6" t="str">
        <f t="shared" si="3"/>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4"/>
        <v/>
      </c>
      <c r="AG48" s="2" t="str">
        <f t="shared" si="5"/>
        <v/>
      </c>
      <c r="AH48" s="2" t="str">
        <f t="shared" si="6"/>
        <v/>
      </c>
      <c r="AI48" s="8"/>
      <c r="AJ48" s="4"/>
      <c r="AK48" s="3" t="str">
        <f t="shared" si="7"/>
        <v/>
      </c>
      <c r="AL48" s="3" t="str">
        <f>IF($A48="","",IF((AND($A48="ADD",OR(AK48="",AK48="Neither"))),"3",(_xlfn.XLOOKUP(AK48,ud_replacement_status[lookupValue],ud_replacement_status[lookupKey],""))))</f>
        <v/>
      </c>
      <c r="AM48" s="3" t="str">
        <f t="shared" si="8"/>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9"/>
        <v/>
      </c>
      <c r="AS48" s="3" t="str">
        <f>IF($A48="","",IF((AND($A48="ADD",OR(AR48="",AR48="Queenstown-Lakes District Council"))),"70",(_xlfn.XLOOKUP(AR48,ud_organisation_owner[lookupValue],ud_organisation_owner[lookupKey],""))))</f>
        <v/>
      </c>
      <c r="AT48" s="3" t="str">
        <f t="shared" si="10"/>
        <v/>
      </c>
      <c r="AU48" s="3" t="str">
        <f>IF($A48="","",IF((AND($A48="ADD",OR(AT48="",AT48="Queenstown-Lakes District Council"))),"70",(_xlfn.XLOOKUP(AT48,ud_organisation_owner[lookupValue],ud_organisation_owner[lookupKey],""))))</f>
        <v/>
      </c>
      <c r="AV48" s="3" t="str">
        <f t="shared" si="11"/>
        <v/>
      </c>
      <c r="AW48" s="3" t="str">
        <f>IF($A48="","",IF((AND($A48="ADD",OR(AV48="",AV48="Local Authority"))),"17",(_xlfn.XLOOKUP(AV48,ud_sub_organisation[lookupValue],ud_sub_organisation[lookupKey],""))))</f>
        <v/>
      </c>
      <c r="AX48" s="3" t="str">
        <f t="shared" si="12"/>
        <v/>
      </c>
      <c r="AY48" s="3" t="str">
        <f>IF($A48="","",IF((AND($A48="ADD",OR(AX48="",AX48="Vested Assets"))),"12",(_xlfn.XLOOKUP(AX48,ud_work_category[lookupValue],ud_work_category[lookupKey],""))))</f>
        <v/>
      </c>
      <c r="AZ48" s="7"/>
      <c r="BA48" s="2" t="str">
        <f t="shared" si="13"/>
        <v/>
      </c>
      <c r="BB48" s="2" t="str">
        <f t="shared" si="14"/>
        <v/>
      </c>
      <c r="BC48" s="3" t="str">
        <f t="shared" si="15"/>
        <v/>
      </c>
      <c r="BD48" s="3" t="str">
        <f>IF($A48="","",IF((AND($A48="ADD",OR(BC48="",BC48="Excellent"))),"1",(_xlfn.XLOOKUP(BC48,condition[lookupValue],condition[lookupKey],""))))</f>
        <v/>
      </c>
      <c r="BE48" s="8" t="str">
        <f t="shared" si="16"/>
        <v/>
      </c>
      <c r="BF48" s="9"/>
    </row>
    <row r="49" spans="2:58">
      <c r="B49" s="4"/>
      <c r="D49" s="3" t="str">
        <f>IF($A49="ADD",IF(NOT(ISBLANK(C49)),_xlfn.XLOOKUP(C49,roadnames[lookupValue],roadnames[lookupKey],"ERROR"),""), "")</f>
        <v/>
      </c>
      <c r="E49" s="4"/>
      <c r="F49" s="4"/>
      <c r="G49" s="6"/>
      <c r="H49" s="6"/>
      <c r="J49" s="3" t="str">
        <f>IF($A49="ADD",IF(NOT(ISBLANK(I49)),_xlfn.XLOOKUP(I49,side[lookupValue],side[lookupKey],"ERROR"),""), "")</f>
        <v/>
      </c>
      <c r="K49" s="6" t="str">
        <f t="shared" si="3"/>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4"/>
        <v/>
      </c>
      <c r="AG49" s="2" t="str">
        <f t="shared" si="5"/>
        <v/>
      </c>
      <c r="AH49" s="2" t="str">
        <f t="shared" si="6"/>
        <v/>
      </c>
      <c r="AI49" s="8"/>
      <c r="AJ49" s="4"/>
      <c r="AK49" s="3" t="str">
        <f t="shared" si="7"/>
        <v/>
      </c>
      <c r="AL49" s="3" t="str">
        <f>IF($A49="","",IF((AND($A49="ADD",OR(AK49="",AK49="Neither"))),"3",(_xlfn.XLOOKUP(AK49,ud_replacement_status[lookupValue],ud_replacement_status[lookupKey],""))))</f>
        <v/>
      </c>
      <c r="AM49" s="3" t="str">
        <f t="shared" si="8"/>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9"/>
        <v/>
      </c>
      <c r="AS49" s="3" t="str">
        <f>IF($A49="","",IF((AND($A49="ADD",OR(AR49="",AR49="Queenstown-Lakes District Council"))),"70",(_xlfn.XLOOKUP(AR49,ud_organisation_owner[lookupValue],ud_organisation_owner[lookupKey],""))))</f>
        <v/>
      </c>
      <c r="AT49" s="3" t="str">
        <f t="shared" si="10"/>
        <v/>
      </c>
      <c r="AU49" s="3" t="str">
        <f>IF($A49="","",IF((AND($A49="ADD",OR(AT49="",AT49="Queenstown-Lakes District Council"))),"70",(_xlfn.XLOOKUP(AT49,ud_organisation_owner[lookupValue],ud_organisation_owner[lookupKey],""))))</f>
        <v/>
      </c>
      <c r="AV49" s="3" t="str">
        <f t="shared" si="11"/>
        <v/>
      </c>
      <c r="AW49" s="3" t="str">
        <f>IF($A49="","",IF((AND($A49="ADD",OR(AV49="",AV49="Local Authority"))),"17",(_xlfn.XLOOKUP(AV49,ud_sub_organisation[lookupValue],ud_sub_organisation[lookupKey],""))))</f>
        <v/>
      </c>
      <c r="AX49" s="3" t="str">
        <f t="shared" si="12"/>
        <v/>
      </c>
      <c r="AY49" s="3" t="str">
        <f>IF($A49="","",IF((AND($A49="ADD",OR(AX49="",AX49="Vested Assets"))),"12",(_xlfn.XLOOKUP(AX49,ud_work_category[lookupValue],ud_work_category[lookupKey],""))))</f>
        <v/>
      </c>
      <c r="AZ49" s="7"/>
      <c r="BA49" s="2" t="str">
        <f t="shared" si="13"/>
        <v/>
      </c>
      <c r="BB49" s="2" t="str">
        <f t="shared" si="14"/>
        <v/>
      </c>
      <c r="BC49" s="3" t="str">
        <f t="shared" si="15"/>
        <v/>
      </c>
      <c r="BD49" s="3" t="str">
        <f>IF($A49="","",IF((AND($A49="ADD",OR(BC49="",BC49="Excellent"))),"1",(_xlfn.XLOOKUP(BC49,condition[lookupValue],condition[lookupKey],""))))</f>
        <v/>
      </c>
      <c r="BE49" s="8" t="str">
        <f t="shared" si="16"/>
        <v/>
      </c>
      <c r="BF49" s="9"/>
    </row>
    <row r="50" spans="2:58">
      <c r="B50" s="4"/>
      <c r="D50" s="3" t="str">
        <f>IF($A50="ADD",IF(NOT(ISBLANK(C50)),_xlfn.XLOOKUP(C50,roadnames[lookupValue],roadnames[lookupKey],"ERROR"),""), "")</f>
        <v/>
      </c>
      <c r="E50" s="4"/>
      <c r="F50" s="4"/>
      <c r="G50" s="6"/>
      <c r="H50" s="6"/>
      <c r="J50" s="3" t="str">
        <f>IF($A50="ADD",IF(NOT(ISBLANK(I50)),_xlfn.XLOOKUP(I50,side[lookupValue],side[lookupKey],"ERROR"),""), "")</f>
        <v/>
      </c>
      <c r="K50" s="6" t="str">
        <f t="shared" si="3"/>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4"/>
        <v/>
      </c>
      <c r="AG50" s="2" t="str">
        <f t="shared" si="5"/>
        <v/>
      </c>
      <c r="AH50" s="2" t="str">
        <f t="shared" si="6"/>
        <v/>
      </c>
      <c r="AI50" s="8"/>
      <c r="AJ50" s="4"/>
      <c r="AK50" s="3" t="str">
        <f t="shared" si="7"/>
        <v/>
      </c>
      <c r="AL50" s="3" t="str">
        <f>IF($A50="","",IF((AND($A50="ADD",OR(AK50="",AK50="Neither"))),"3",(_xlfn.XLOOKUP(AK50,ud_replacement_status[lookupValue],ud_replacement_status[lookupKey],""))))</f>
        <v/>
      </c>
      <c r="AM50" s="3" t="str">
        <f t="shared" si="8"/>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9"/>
        <v/>
      </c>
      <c r="AS50" s="3" t="str">
        <f>IF($A50="","",IF((AND($A50="ADD",OR(AR50="",AR50="Queenstown-Lakes District Council"))),"70",(_xlfn.XLOOKUP(AR50,ud_organisation_owner[lookupValue],ud_organisation_owner[lookupKey],""))))</f>
        <v/>
      </c>
      <c r="AT50" s="3" t="str">
        <f t="shared" si="10"/>
        <v/>
      </c>
      <c r="AU50" s="3" t="str">
        <f>IF($A50="","",IF((AND($A50="ADD",OR(AT50="",AT50="Queenstown-Lakes District Council"))),"70",(_xlfn.XLOOKUP(AT50,ud_organisation_owner[lookupValue],ud_organisation_owner[lookupKey],""))))</f>
        <v/>
      </c>
      <c r="AV50" s="3" t="str">
        <f t="shared" si="11"/>
        <v/>
      </c>
      <c r="AW50" s="3" t="str">
        <f>IF($A50="","",IF((AND($A50="ADD",OR(AV50="",AV50="Local Authority"))),"17",(_xlfn.XLOOKUP(AV50,ud_sub_organisation[lookupValue],ud_sub_organisation[lookupKey],""))))</f>
        <v/>
      </c>
      <c r="AX50" s="3" t="str">
        <f t="shared" si="12"/>
        <v/>
      </c>
      <c r="AY50" s="3" t="str">
        <f>IF($A50="","",IF((AND($A50="ADD",OR(AX50="",AX50="Vested Assets"))),"12",(_xlfn.XLOOKUP(AX50,ud_work_category[lookupValue],ud_work_category[lookupKey],""))))</f>
        <v/>
      </c>
      <c r="AZ50" s="7"/>
      <c r="BA50" s="2" t="str">
        <f t="shared" si="13"/>
        <v/>
      </c>
      <c r="BB50" s="2" t="str">
        <f t="shared" si="14"/>
        <v/>
      </c>
      <c r="BC50" s="3" t="str">
        <f t="shared" si="15"/>
        <v/>
      </c>
      <c r="BD50" s="3" t="str">
        <f>IF($A50="","",IF((AND($A50="ADD",OR(BC50="",BC50="Excellent"))),"1",(_xlfn.XLOOKUP(BC50,condition[lookupValue],condition[lookupKey],""))))</f>
        <v/>
      </c>
      <c r="BE50" s="8" t="str">
        <f t="shared" si="16"/>
        <v/>
      </c>
      <c r="BF50" s="9"/>
    </row>
    <row r="51" spans="2:58">
      <c r="B51" s="4"/>
      <c r="D51" s="3" t="str">
        <f>IF($A51="ADD",IF(NOT(ISBLANK(C51)),_xlfn.XLOOKUP(C51,roadnames[lookupValue],roadnames[lookupKey],"ERROR"),""), "")</f>
        <v/>
      </c>
      <c r="E51" s="4"/>
      <c r="F51" s="4"/>
      <c r="G51" s="6"/>
      <c r="H51" s="6"/>
      <c r="J51" s="3" t="str">
        <f>IF($A51="ADD",IF(NOT(ISBLANK(I51)),_xlfn.XLOOKUP(I51,side[lookupValue],side[lookupKey],"ERROR"),""), "")</f>
        <v/>
      </c>
      <c r="K51" s="6" t="str">
        <f t="shared" si="3"/>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4"/>
        <v/>
      </c>
      <c r="AG51" s="2" t="str">
        <f t="shared" si="5"/>
        <v/>
      </c>
      <c r="AH51" s="2" t="str">
        <f t="shared" si="6"/>
        <v/>
      </c>
      <c r="AI51" s="8"/>
      <c r="AJ51" s="4"/>
      <c r="AK51" s="3" t="str">
        <f t="shared" si="7"/>
        <v/>
      </c>
      <c r="AL51" s="3" t="str">
        <f>IF($A51="","",IF((AND($A51="ADD",OR(AK51="",AK51="Neither"))),"3",(_xlfn.XLOOKUP(AK51,ud_replacement_status[lookupValue],ud_replacement_status[lookupKey],""))))</f>
        <v/>
      </c>
      <c r="AM51" s="3" t="str">
        <f t="shared" si="8"/>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9"/>
        <v/>
      </c>
      <c r="AS51" s="3" t="str">
        <f>IF($A51="","",IF((AND($A51="ADD",OR(AR51="",AR51="Queenstown-Lakes District Council"))),"70",(_xlfn.XLOOKUP(AR51,ud_organisation_owner[lookupValue],ud_organisation_owner[lookupKey],""))))</f>
        <v/>
      </c>
      <c r="AT51" s="3" t="str">
        <f t="shared" si="10"/>
        <v/>
      </c>
      <c r="AU51" s="3" t="str">
        <f>IF($A51="","",IF((AND($A51="ADD",OR(AT51="",AT51="Queenstown-Lakes District Council"))),"70",(_xlfn.XLOOKUP(AT51,ud_organisation_owner[lookupValue],ud_organisation_owner[lookupKey],""))))</f>
        <v/>
      </c>
      <c r="AV51" s="3" t="str">
        <f t="shared" si="11"/>
        <v/>
      </c>
      <c r="AW51" s="3" t="str">
        <f>IF($A51="","",IF((AND($A51="ADD",OR(AV51="",AV51="Local Authority"))),"17",(_xlfn.XLOOKUP(AV51,ud_sub_organisation[lookupValue],ud_sub_organisation[lookupKey],""))))</f>
        <v/>
      </c>
      <c r="AX51" s="3" t="str">
        <f t="shared" si="12"/>
        <v/>
      </c>
      <c r="AY51" s="3" t="str">
        <f>IF($A51="","",IF((AND($A51="ADD",OR(AX51="",AX51="Vested Assets"))),"12",(_xlfn.XLOOKUP(AX51,ud_work_category[lookupValue],ud_work_category[lookupKey],""))))</f>
        <v/>
      </c>
      <c r="AZ51" s="7"/>
      <c r="BA51" s="2" t="str">
        <f t="shared" si="13"/>
        <v/>
      </c>
      <c r="BB51" s="2" t="str">
        <f t="shared" si="14"/>
        <v/>
      </c>
      <c r="BC51" s="3" t="str">
        <f t="shared" si="15"/>
        <v/>
      </c>
      <c r="BD51" s="3" t="str">
        <f>IF($A51="","",IF((AND($A51="ADD",OR(BC51="",BC51="Excellent"))),"1",(_xlfn.XLOOKUP(BC51,condition[lookupValue],condition[lookupKey],""))))</f>
        <v/>
      </c>
      <c r="BE51" s="8" t="str">
        <f t="shared" si="16"/>
        <v/>
      </c>
      <c r="BF51" s="9"/>
    </row>
    <row r="52" spans="2:58">
      <c r="B52" s="4"/>
      <c r="D52" s="3" t="str">
        <f>IF($A52="ADD",IF(NOT(ISBLANK(C52)),_xlfn.XLOOKUP(C52,roadnames[lookupValue],roadnames[lookupKey],"ERROR"),""), "")</f>
        <v/>
      </c>
      <c r="E52" s="4"/>
      <c r="F52" s="4"/>
      <c r="G52" s="6"/>
      <c r="H52" s="6"/>
      <c r="J52" s="3" t="str">
        <f>IF($A52="ADD",IF(NOT(ISBLANK(I52)),_xlfn.XLOOKUP(I52,side[lookupValue],side[lookupKey],"ERROR"),""), "")</f>
        <v/>
      </c>
      <c r="K52" s="6" t="str">
        <f t="shared" si="3"/>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4"/>
        <v/>
      </c>
      <c r="AG52" s="2" t="str">
        <f t="shared" si="5"/>
        <v/>
      </c>
      <c r="AH52" s="2" t="str">
        <f t="shared" si="6"/>
        <v/>
      </c>
      <c r="AI52" s="8"/>
      <c r="AJ52" s="4"/>
      <c r="AK52" s="3" t="str">
        <f t="shared" si="7"/>
        <v/>
      </c>
      <c r="AL52" s="3" t="str">
        <f>IF($A52="","",IF((AND($A52="ADD",OR(AK52="",AK52="Neither"))),"3",(_xlfn.XLOOKUP(AK52,ud_replacement_status[lookupValue],ud_replacement_status[lookupKey],""))))</f>
        <v/>
      </c>
      <c r="AM52" s="3" t="str">
        <f t="shared" si="8"/>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9"/>
        <v/>
      </c>
      <c r="AS52" s="3" t="str">
        <f>IF($A52="","",IF((AND($A52="ADD",OR(AR52="",AR52="Queenstown-Lakes District Council"))),"70",(_xlfn.XLOOKUP(AR52,ud_organisation_owner[lookupValue],ud_organisation_owner[lookupKey],""))))</f>
        <v/>
      </c>
      <c r="AT52" s="3" t="str">
        <f t="shared" si="10"/>
        <v/>
      </c>
      <c r="AU52" s="3" t="str">
        <f>IF($A52="","",IF((AND($A52="ADD",OR(AT52="",AT52="Queenstown-Lakes District Council"))),"70",(_xlfn.XLOOKUP(AT52,ud_organisation_owner[lookupValue],ud_organisation_owner[lookupKey],""))))</f>
        <v/>
      </c>
      <c r="AV52" s="3" t="str">
        <f t="shared" si="11"/>
        <v/>
      </c>
      <c r="AW52" s="3" t="str">
        <f>IF($A52="","",IF((AND($A52="ADD",OR(AV52="",AV52="Local Authority"))),"17",(_xlfn.XLOOKUP(AV52,ud_sub_organisation[lookupValue],ud_sub_organisation[lookupKey],""))))</f>
        <v/>
      </c>
      <c r="AX52" s="3" t="str">
        <f t="shared" si="12"/>
        <v/>
      </c>
      <c r="AY52" s="3" t="str">
        <f>IF($A52="","",IF((AND($A52="ADD",OR(AX52="",AX52="Vested Assets"))),"12",(_xlfn.XLOOKUP(AX52,ud_work_category[lookupValue],ud_work_category[lookupKey],""))))</f>
        <v/>
      </c>
      <c r="AZ52" s="7"/>
      <c r="BA52" s="2" t="str">
        <f t="shared" si="13"/>
        <v/>
      </c>
      <c r="BB52" s="2" t="str">
        <f t="shared" si="14"/>
        <v/>
      </c>
      <c r="BC52" s="3" t="str">
        <f t="shared" si="15"/>
        <v/>
      </c>
      <c r="BD52" s="3" t="str">
        <f>IF($A52="","",IF((AND($A52="ADD",OR(BC52="",BC52="Excellent"))),"1",(_xlfn.XLOOKUP(BC52,condition[lookupValue],condition[lookupKey],""))))</f>
        <v/>
      </c>
      <c r="BE52" s="8" t="str">
        <f t="shared" si="16"/>
        <v/>
      </c>
      <c r="BF52" s="9"/>
    </row>
    <row r="53" spans="2:58">
      <c r="B53" s="4"/>
      <c r="D53" s="3" t="str">
        <f>IF($A53="ADD",IF(NOT(ISBLANK(C53)),_xlfn.XLOOKUP(C53,roadnames[lookupValue],roadnames[lookupKey],"ERROR"),""), "")</f>
        <v/>
      </c>
      <c r="E53" s="4"/>
      <c r="F53" s="4"/>
      <c r="G53" s="6"/>
      <c r="H53" s="6"/>
      <c r="J53" s="3" t="str">
        <f>IF($A53="ADD",IF(NOT(ISBLANK(I53)),_xlfn.XLOOKUP(I53,side[lookupValue],side[lookupKey],"ERROR"),""), "")</f>
        <v/>
      </c>
      <c r="K53" s="6" t="str">
        <f t="shared" si="3"/>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4"/>
        <v/>
      </c>
      <c r="AG53" s="2" t="str">
        <f t="shared" si="5"/>
        <v/>
      </c>
      <c r="AH53" s="2" t="str">
        <f t="shared" si="6"/>
        <v/>
      </c>
      <c r="AI53" s="8"/>
      <c r="AJ53" s="4"/>
      <c r="AK53" s="3" t="str">
        <f t="shared" si="7"/>
        <v/>
      </c>
      <c r="AL53" s="3" t="str">
        <f>IF($A53="","",IF((AND($A53="ADD",OR(AK53="",AK53="Neither"))),"3",(_xlfn.XLOOKUP(AK53,ud_replacement_status[lookupValue],ud_replacement_status[lookupKey],""))))</f>
        <v/>
      </c>
      <c r="AM53" s="3" t="str">
        <f t="shared" si="8"/>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9"/>
        <v/>
      </c>
      <c r="AS53" s="3" t="str">
        <f>IF($A53="","",IF((AND($A53="ADD",OR(AR53="",AR53="Queenstown-Lakes District Council"))),"70",(_xlfn.XLOOKUP(AR53,ud_organisation_owner[lookupValue],ud_organisation_owner[lookupKey],""))))</f>
        <v/>
      </c>
      <c r="AT53" s="3" t="str">
        <f t="shared" si="10"/>
        <v/>
      </c>
      <c r="AU53" s="3" t="str">
        <f>IF($A53="","",IF((AND($A53="ADD",OR(AT53="",AT53="Queenstown-Lakes District Council"))),"70",(_xlfn.XLOOKUP(AT53,ud_organisation_owner[lookupValue],ud_organisation_owner[lookupKey],""))))</f>
        <v/>
      </c>
      <c r="AV53" s="3" t="str">
        <f t="shared" si="11"/>
        <v/>
      </c>
      <c r="AW53" s="3" t="str">
        <f>IF($A53="","",IF((AND($A53="ADD",OR(AV53="",AV53="Local Authority"))),"17",(_xlfn.XLOOKUP(AV53,ud_sub_organisation[lookupValue],ud_sub_organisation[lookupKey],""))))</f>
        <v/>
      </c>
      <c r="AX53" s="3" t="str">
        <f t="shared" si="12"/>
        <v/>
      </c>
      <c r="AY53" s="3" t="str">
        <f>IF($A53="","",IF((AND($A53="ADD",OR(AX53="",AX53="Vested Assets"))),"12",(_xlfn.XLOOKUP(AX53,ud_work_category[lookupValue],ud_work_category[lookupKey],""))))</f>
        <v/>
      </c>
      <c r="AZ53" s="7"/>
      <c r="BA53" s="2" t="str">
        <f t="shared" si="13"/>
        <v/>
      </c>
      <c r="BB53" s="2" t="str">
        <f t="shared" si="14"/>
        <v/>
      </c>
      <c r="BC53" s="3" t="str">
        <f t="shared" si="15"/>
        <v/>
      </c>
      <c r="BD53" s="3" t="str">
        <f>IF($A53="","",IF((AND($A53="ADD",OR(BC53="",BC53="Excellent"))),"1",(_xlfn.XLOOKUP(BC53,condition[lookupValue],condition[lookupKey],""))))</f>
        <v/>
      </c>
      <c r="BE53" s="8" t="str">
        <f t="shared" si="16"/>
        <v/>
      </c>
      <c r="BF53" s="9"/>
    </row>
    <row r="54" spans="2:58">
      <c r="B54" s="4"/>
      <c r="D54" s="3" t="str">
        <f>IF($A54="ADD",IF(NOT(ISBLANK(C54)),_xlfn.XLOOKUP(C54,roadnames[lookupValue],roadnames[lookupKey],"ERROR"),""), "")</f>
        <v/>
      </c>
      <c r="E54" s="4"/>
      <c r="F54" s="4"/>
      <c r="G54" s="6"/>
      <c r="H54" s="6"/>
      <c r="J54" s="3" t="str">
        <f>IF($A54="ADD",IF(NOT(ISBLANK(I54)),_xlfn.XLOOKUP(I54,side[lookupValue],side[lookupKey],"ERROR"),""), "")</f>
        <v/>
      </c>
      <c r="K54" s="6" t="str">
        <f t="shared" si="3"/>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4"/>
        <v/>
      </c>
      <c r="AG54" s="2" t="str">
        <f t="shared" si="5"/>
        <v/>
      </c>
      <c r="AH54" s="2" t="str">
        <f t="shared" si="6"/>
        <v/>
      </c>
      <c r="AI54" s="8"/>
      <c r="AJ54" s="4"/>
      <c r="AK54" s="3" t="str">
        <f t="shared" si="7"/>
        <v/>
      </c>
      <c r="AL54" s="3" t="str">
        <f>IF($A54="","",IF((AND($A54="ADD",OR(AK54="",AK54="Neither"))),"3",(_xlfn.XLOOKUP(AK54,ud_replacement_status[lookupValue],ud_replacement_status[lookupKey],""))))</f>
        <v/>
      </c>
      <c r="AM54" s="3" t="str">
        <f t="shared" si="8"/>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9"/>
        <v/>
      </c>
      <c r="AS54" s="3" t="str">
        <f>IF($A54="","",IF((AND($A54="ADD",OR(AR54="",AR54="Queenstown-Lakes District Council"))),"70",(_xlfn.XLOOKUP(AR54,ud_organisation_owner[lookupValue],ud_organisation_owner[lookupKey],""))))</f>
        <v/>
      </c>
      <c r="AT54" s="3" t="str">
        <f t="shared" si="10"/>
        <v/>
      </c>
      <c r="AU54" s="3" t="str">
        <f>IF($A54="","",IF((AND($A54="ADD",OR(AT54="",AT54="Queenstown-Lakes District Council"))),"70",(_xlfn.XLOOKUP(AT54,ud_organisation_owner[lookupValue],ud_organisation_owner[lookupKey],""))))</f>
        <v/>
      </c>
      <c r="AV54" s="3" t="str">
        <f t="shared" si="11"/>
        <v/>
      </c>
      <c r="AW54" s="3" t="str">
        <f>IF($A54="","",IF((AND($A54="ADD",OR(AV54="",AV54="Local Authority"))),"17",(_xlfn.XLOOKUP(AV54,ud_sub_organisation[lookupValue],ud_sub_organisation[lookupKey],""))))</f>
        <v/>
      </c>
      <c r="AX54" s="3" t="str">
        <f t="shared" si="12"/>
        <v/>
      </c>
      <c r="AY54" s="3" t="str">
        <f>IF($A54="","",IF((AND($A54="ADD",OR(AX54="",AX54="Vested Assets"))),"12",(_xlfn.XLOOKUP(AX54,ud_work_category[lookupValue],ud_work_category[lookupKey],""))))</f>
        <v/>
      </c>
      <c r="AZ54" s="7"/>
      <c r="BA54" s="2" t="str">
        <f t="shared" si="13"/>
        <v/>
      </c>
      <c r="BB54" s="2" t="str">
        <f t="shared" si="14"/>
        <v/>
      </c>
      <c r="BC54" s="3" t="str">
        <f t="shared" si="15"/>
        <v/>
      </c>
      <c r="BD54" s="3" t="str">
        <f>IF($A54="","",IF((AND($A54="ADD",OR(BC54="",BC54="Excellent"))),"1",(_xlfn.XLOOKUP(BC54,condition[lookupValue],condition[lookupKey],""))))</f>
        <v/>
      </c>
      <c r="BE54" s="8" t="str">
        <f t="shared" si="16"/>
        <v/>
      </c>
      <c r="BF54" s="9"/>
    </row>
    <row r="55" spans="2:58">
      <c r="B55" s="4"/>
      <c r="D55" s="3" t="str">
        <f>IF($A55="ADD",IF(NOT(ISBLANK(C55)),_xlfn.XLOOKUP(C55,roadnames[lookupValue],roadnames[lookupKey],"ERROR"),""), "")</f>
        <v/>
      </c>
      <c r="E55" s="4"/>
      <c r="F55" s="4"/>
      <c r="G55" s="6"/>
      <c r="H55" s="6"/>
      <c r="J55" s="3" t="str">
        <f>IF($A55="ADD",IF(NOT(ISBLANK(I55)),_xlfn.XLOOKUP(I55,side[lookupValue],side[lookupKey],"ERROR"),""), "")</f>
        <v/>
      </c>
      <c r="K55" s="6" t="str">
        <f t="shared" si="3"/>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4"/>
        <v/>
      </c>
      <c r="AG55" s="2" t="str">
        <f t="shared" si="5"/>
        <v/>
      </c>
      <c r="AH55" s="2" t="str">
        <f t="shared" si="6"/>
        <v/>
      </c>
      <c r="AI55" s="8"/>
      <c r="AJ55" s="4"/>
      <c r="AK55" s="3" t="str">
        <f t="shared" si="7"/>
        <v/>
      </c>
      <c r="AL55" s="3" t="str">
        <f>IF($A55="","",IF((AND($A55="ADD",OR(AK55="",AK55="Neither"))),"3",(_xlfn.XLOOKUP(AK55,ud_replacement_status[lookupValue],ud_replacement_status[lookupKey],""))))</f>
        <v/>
      </c>
      <c r="AM55" s="3" t="str">
        <f t="shared" si="8"/>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9"/>
        <v/>
      </c>
      <c r="AS55" s="3" t="str">
        <f>IF($A55="","",IF((AND($A55="ADD",OR(AR55="",AR55="Queenstown-Lakes District Council"))),"70",(_xlfn.XLOOKUP(AR55,ud_organisation_owner[lookupValue],ud_organisation_owner[lookupKey],""))))</f>
        <v/>
      </c>
      <c r="AT55" s="3" t="str">
        <f t="shared" si="10"/>
        <v/>
      </c>
      <c r="AU55" s="3" t="str">
        <f>IF($A55="","",IF((AND($A55="ADD",OR(AT55="",AT55="Queenstown-Lakes District Council"))),"70",(_xlfn.XLOOKUP(AT55,ud_organisation_owner[lookupValue],ud_organisation_owner[lookupKey],""))))</f>
        <v/>
      </c>
      <c r="AV55" s="3" t="str">
        <f t="shared" si="11"/>
        <v/>
      </c>
      <c r="AW55" s="3" t="str">
        <f>IF($A55="","",IF((AND($A55="ADD",OR(AV55="",AV55="Local Authority"))),"17",(_xlfn.XLOOKUP(AV55,ud_sub_organisation[lookupValue],ud_sub_organisation[lookupKey],""))))</f>
        <v/>
      </c>
      <c r="AX55" s="3" t="str">
        <f t="shared" si="12"/>
        <v/>
      </c>
      <c r="AY55" s="3" t="str">
        <f>IF($A55="","",IF((AND($A55="ADD",OR(AX55="",AX55="Vested Assets"))),"12",(_xlfn.XLOOKUP(AX55,ud_work_category[lookupValue],ud_work_category[lookupKey],""))))</f>
        <v/>
      </c>
      <c r="AZ55" s="7"/>
      <c r="BA55" s="2" t="str">
        <f t="shared" si="13"/>
        <v/>
      </c>
      <c r="BB55" s="2" t="str">
        <f t="shared" si="14"/>
        <v/>
      </c>
      <c r="BC55" s="3" t="str">
        <f t="shared" si="15"/>
        <v/>
      </c>
      <c r="BD55" s="3" t="str">
        <f>IF($A55="","",IF((AND($A55="ADD",OR(BC55="",BC55="Excellent"))),"1",(_xlfn.XLOOKUP(BC55,condition[lookupValue],condition[lookupKey],""))))</f>
        <v/>
      </c>
      <c r="BE55" s="8" t="str">
        <f t="shared" si="16"/>
        <v/>
      </c>
      <c r="BF55" s="9"/>
    </row>
    <row r="56" spans="2:58">
      <c r="B56" s="4"/>
      <c r="D56" s="3" t="str">
        <f>IF($A56="ADD",IF(NOT(ISBLANK(C56)),_xlfn.XLOOKUP(C56,roadnames[lookupValue],roadnames[lookupKey],"ERROR"),""), "")</f>
        <v/>
      </c>
      <c r="E56" s="4"/>
      <c r="F56" s="4"/>
      <c r="G56" s="6"/>
      <c r="H56" s="6"/>
      <c r="J56" s="3" t="str">
        <f>IF($A56="ADD",IF(NOT(ISBLANK(I56)),_xlfn.XLOOKUP(I56,side[lookupValue],side[lookupKey],"ERROR"),""), "")</f>
        <v/>
      </c>
      <c r="K56" s="6" t="str">
        <f t="shared" si="3"/>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4"/>
        <v/>
      </c>
      <c r="AG56" s="2" t="str">
        <f t="shared" si="5"/>
        <v/>
      </c>
      <c r="AH56" s="2" t="str">
        <f t="shared" si="6"/>
        <v/>
      </c>
      <c r="AI56" s="8"/>
      <c r="AJ56" s="4"/>
      <c r="AK56" s="3" t="str">
        <f t="shared" si="7"/>
        <v/>
      </c>
      <c r="AL56" s="3" t="str">
        <f>IF($A56="","",IF((AND($A56="ADD",OR(AK56="",AK56="Neither"))),"3",(_xlfn.XLOOKUP(AK56,ud_replacement_status[lookupValue],ud_replacement_status[lookupKey],""))))</f>
        <v/>
      </c>
      <c r="AM56" s="3" t="str">
        <f t="shared" si="8"/>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9"/>
        <v/>
      </c>
      <c r="AS56" s="3" t="str">
        <f>IF($A56="","",IF((AND($A56="ADD",OR(AR56="",AR56="Queenstown-Lakes District Council"))),"70",(_xlfn.XLOOKUP(AR56,ud_organisation_owner[lookupValue],ud_organisation_owner[lookupKey],""))))</f>
        <v/>
      </c>
      <c r="AT56" s="3" t="str">
        <f t="shared" si="10"/>
        <v/>
      </c>
      <c r="AU56" s="3" t="str">
        <f>IF($A56="","",IF((AND($A56="ADD",OR(AT56="",AT56="Queenstown-Lakes District Council"))),"70",(_xlfn.XLOOKUP(AT56,ud_organisation_owner[lookupValue],ud_organisation_owner[lookupKey],""))))</f>
        <v/>
      </c>
      <c r="AV56" s="3" t="str">
        <f t="shared" si="11"/>
        <v/>
      </c>
      <c r="AW56" s="3" t="str">
        <f>IF($A56="","",IF((AND($A56="ADD",OR(AV56="",AV56="Local Authority"))),"17",(_xlfn.XLOOKUP(AV56,ud_sub_organisation[lookupValue],ud_sub_organisation[lookupKey],""))))</f>
        <v/>
      </c>
      <c r="AX56" s="3" t="str">
        <f t="shared" si="12"/>
        <v/>
      </c>
      <c r="AY56" s="3" t="str">
        <f>IF($A56="","",IF((AND($A56="ADD",OR(AX56="",AX56="Vested Assets"))),"12",(_xlfn.XLOOKUP(AX56,ud_work_category[lookupValue],ud_work_category[lookupKey],""))))</f>
        <v/>
      </c>
      <c r="AZ56" s="7"/>
      <c r="BA56" s="2" t="str">
        <f t="shared" si="13"/>
        <v/>
      </c>
      <c r="BB56" s="2" t="str">
        <f t="shared" si="14"/>
        <v/>
      </c>
      <c r="BC56" s="3" t="str">
        <f t="shared" si="15"/>
        <v/>
      </c>
      <c r="BD56" s="3" t="str">
        <f>IF($A56="","",IF((AND($A56="ADD",OR(BC56="",BC56="Excellent"))),"1",(_xlfn.XLOOKUP(BC56,condition[lookupValue],condition[lookupKey],""))))</f>
        <v/>
      </c>
      <c r="BE56" s="8" t="str">
        <f t="shared" si="16"/>
        <v/>
      </c>
      <c r="BF56" s="9"/>
    </row>
    <row r="57" spans="2:58">
      <c r="B57" s="4"/>
      <c r="D57" s="3" t="str">
        <f>IF($A57="ADD",IF(NOT(ISBLANK(C57)),_xlfn.XLOOKUP(C57,roadnames[lookupValue],roadnames[lookupKey],"ERROR"),""), "")</f>
        <v/>
      </c>
      <c r="E57" s="4"/>
      <c r="F57" s="4"/>
      <c r="G57" s="6"/>
      <c r="H57" s="6"/>
      <c r="J57" s="3" t="str">
        <f>IF($A57="ADD",IF(NOT(ISBLANK(I57)),_xlfn.XLOOKUP(I57,side[lookupValue],side[lookupKey],"ERROR"),""), "")</f>
        <v/>
      </c>
      <c r="K57" s="6" t="str">
        <f t="shared" si="3"/>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4"/>
        <v/>
      </c>
      <c r="AG57" s="2" t="str">
        <f t="shared" si="5"/>
        <v/>
      </c>
      <c r="AH57" s="2" t="str">
        <f t="shared" si="6"/>
        <v/>
      </c>
      <c r="AI57" s="8"/>
      <c r="AJ57" s="4"/>
      <c r="AK57" s="3" t="str">
        <f t="shared" si="7"/>
        <v/>
      </c>
      <c r="AL57" s="3" t="str">
        <f>IF($A57="","",IF((AND($A57="ADD",OR(AK57="",AK57="Neither"))),"3",(_xlfn.XLOOKUP(AK57,ud_replacement_status[lookupValue],ud_replacement_status[lookupKey],""))))</f>
        <v/>
      </c>
      <c r="AM57" s="3" t="str">
        <f t="shared" si="8"/>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9"/>
        <v/>
      </c>
      <c r="AS57" s="3" t="str">
        <f>IF($A57="","",IF((AND($A57="ADD",OR(AR57="",AR57="Queenstown-Lakes District Council"))),"70",(_xlfn.XLOOKUP(AR57,ud_organisation_owner[lookupValue],ud_organisation_owner[lookupKey],""))))</f>
        <v/>
      </c>
      <c r="AT57" s="3" t="str">
        <f t="shared" si="10"/>
        <v/>
      </c>
      <c r="AU57" s="3" t="str">
        <f>IF($A57="","",IF((AND($A57="ADD",OR(AT57="",AT57="Queenstown-Lakes District Council"))),"70",(_xlfn.XLOOKUP(AT57,ud_organisation_owner[lookupValue],ud_organisation_owner[lookupKey],""))))</f>
        <v/>
      </c>
      <c r="AV57" s="3" t="str">
        <f t="shared" si="11"/>
        <v/>
      </c>
      <c r="AW57" s="3" t="str">
        <f>IF($A57="","",IF((AND($A57="ADD",OR(AV57="",AV57="Local Authority"))),"17",(_xlfn.XLOOKUP(AV57,ud_sub_organisation[lookupValue],ud_sub_organisation[lookupKey],""))))</f>
        <v/>
      </c>
      <c r="AX57" s="3" t="str">
        <f t="shared" si="12"/>
        <v/>
      </c>
      <c r="AY57" s="3" t="str">
        <f>IF($A57="","",IF((AND($A57="ADD",OR(AX57="",AX57="Vested Assets"))),"12",(_xlfn.XLOOKUP(AX57,ud_work_category[lookupValue],ud_work_category[lookupKey],""))))</f>
        <v/>
      </c>
      <c r="AZ57" s="7"/>
      <c r="BA57" s="2" t="str">
        <f t="shared" si="13"/>
        <v/>
      </c>
      <c r="BB57" s="2" t="str">
        <f t="shared" si="14"/>
        <v/>
      </c>
      <c r="BC57" s="3" t="str">
        <f t="shared" si="15"/>
        <v/>
      </c>
      <c r="BD57" s="3" t="str">
        <f>IF($A57="","",IF((AND($A57="ADD",OR(BC57="",BC57="Excellent"))),"1",(_xlfn.XLOOKUP(BC57,condition[lookupValue],condition[lookupKey],""))))</f>
        <v/>
      </c>
      <c r="BE57" s="8" t="str">
        <f t="shared" si="16"/>
        <v/>
      </c>
      <c r="BF57" s="9"/>
    </row>
    <row r="58" spans="2:58">
      <c r="B58" s="4"/>
      <c r="D58" s="3" t="str">
        <f>IF($A58="ADD",IF(NOT(ISBLANK(C58)),_xlfn.XLOOKUP(C58,roadnames[lookupValue],roadnames[lookupKey],"ERROR"),""), "")</f>
        <v/>
      </c>
      <c r="E58" s="4"/>
      <c r="F58" s="4"/>
      <c r="G58" s="6"/>
      <c r="H58" s="6"/>
      <c r="J58" s="3" t="str">
        <f>IF($A58="ADD",IF(NOT(ISBLANK(I58)),_xlfn.XLOOKUP(I58,side[lookupValue],side[lookupKey],"ERROR"),""), "")</f>
        <v/>
      </c>
      <c r="K58" s="6" t="str">
        <f t="shared" si="3"/>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4"/>
        <v/>
      </c>
      <c r="AG58" s="2" t="str">
        <f t="shared" si="5"/>
        <v/>
      </c>
      <c r="AH58" s="2" t="str">
        <f t="shared" si="6"/>
        <v/>
      </c>
      <c r="AI58" s="8"/>
      <c r="AJ58" s="4"/>
      <c r="AK58" s="3" t="str">
        <f t="shared" si="7"/>
        <v/>
      </c>
      <c r="AL58" s="3" t="str">
        <f>IF($A58="","",IF((AND($A58="ADD",OR(AK58="",AK58="Neither"))),"3",(_xlfn.XLOOKUP(AK58,ud_replacement_status[lookupValue],ud_replacement_status[lookupKey],""))))</f>
        <v/>
      </c>
      <c r="AM58" s="3" t="str">
        <f t="shared" si="8"/>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9"/>
        <v/>
      </c>
      <c r="AS58" s="3" t="str">
        <f>IF($A58="","",IF((AND($A58="ADD",OR(AR58="",AR58="Queenstown-Lakes District Council"))),"70",(_xlfn.XLOOKUP(AR58,ud_organisation_owner[lookupValue],ud_organisation_owner[lookupKey],""))))</f>
        <v/>
      </c>
      <c r="AT58" s="3" t="str">
        <f t="shared" si="10"/>
        <v/>
      </c>
      <c r="AU58" s="3" t="str">
        <f>IF($A58="","",IF((AND($A58="ADD",OR(AT58="",AT58="Queenstown-Lakes District Council"))),"70",(_xlfn.XLOOKUP(AT58,ud_organisation_owner[lookupValue],ud_organisation_owner[lookupKey],""))))</f>
        <v/>
      </c>
      <c r="AV58" s="3" t="str">
        <f t="shared" si="11"/>
        <v/>
      </c>
      <c r="AW58" s="3" t="str">
        <f>IF($A58="","",IF((AND($A58="ADD",OR(AV58="",AV58="Local Authority"))),"17",(_xlfn.XLOOKUP(AV58,ud_sub_organisation[lookupValue],ud_sub_organisation[lookupKey],""))))</f>
        <v/>
      </c>
      <c r="AX58" s="3" t="str">
        <f t="shared" si="12"/>
        <v/>
      </c>
      <c r="AY58" s="3" t="str">
        <f>IF($A58="","",IF((AND($A58="ADD",OR(AX58="",AX58="Vested Assets"))),"12",(_xlfn.XLOOKUP(AX58,ud_work_category[lookupValue],ud_work_category[lookupKey],""))))</f>
        <v/>
      </c>
      <c r="AZ58" s="7"/>
      <c r="BA58" s="2" t="str">
        <f t="shared" si="13"/>
        <v/>
      </c>
      <c r="BB58" s="2" t="str">
        <f t="shared" si="14"/>
        <v/>
      </c>
      <c r="BC58" s="3" t="str">
        <f t="shared" si="15"/>
        <v/>
      </c>
      <c r="BD58" s="3" t="str">
        <f>IF($A58="","",IF((AND($A58="ADD",OR(BC58="",BC58="Excellent"))),"1",(_xlfn.XLOOKUP(BC58,condition[lookupValue],condition[lookupKey],""))))</f>
        <v/>
      </c>
      <c r="BE58" s="8" t="str">
        <f t="shared" si="16"/>
        <v/>
      </c>
      <c r="BF58" s="9"/>
    </row>
    <row r="59" spans="2:58">
      <c r="B59" s="4"/>
      <c r="D59" s="3" t="str">
        <f>IF($A59="ADD",IF(NOT(ISBLANK(C59)),_xlfn.XLOOKUP(C59,roadnames[lookupValue],roadnames[lookupKey],"ERROR"),""), "")</f>
        <v/>
      </c>
      <c r="E59" s="4"/>
      <c r="F59" s="4"/>
      <c r="G59" s="6"/>
      <c r="H59" s="6"/>
      <c r="J59" s="3" t="str">
        <f>IF($A59="ADD",IF(NOT(ISBLANK(I59)),_xlfn.XLOOKUP(I59,side[lookupValue],side[lookupKey],"ERROR"),""), "")</f>
        <v/>
      </c>
      <c r="K59" s="6" t="str">
        <f t="shared" si="3"/>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4"/>
        <v/>
      </c>
      <c r="AG59" s="2" t="str">
        <f t="shared" si="5"/>
        <v/>
      </c>
      <c r="AH59" s="2" t="str">
        <f t="shared" si="6"/>
        <v/>
      </c>
      <c r="AI59" s="8"/>
      <c r="AJ59" s="4"/>
      <c r="AK59" s="3" t="str">
        <f t="shared" si="7"/>
        <v/>
      </c>
      <c r="AL59" s="3" t="str">
        <f>IF($A59="","",IF((AND($A59="ADD",OR(AK59="",AK59="Neither"))),"3",(_xlfn.XLOOKUP(AK59,ud_replacement_status[lookupValue],ud_replacement_status[lookupKey],""))))</f>
        <v/>
      </c>
      <c r="AM59" s="3" t="str">
        <f t="shared" si="8"/>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9"/>
        <v/>
      </c>
      <c r="AS59" s="3" t="str">
        <f>IF($A59="","",IF((AND($A59="ADD",OR(AR59="",AR59="Queenstown-Lakes District Council"))),"70",(_xlfn.XLOOKUP(AR59,ud_organisation_owner[lookupValue],ud_organisation_owner[lookupKey],""))))</f>
        <v/>
      </c>
      <c r="AT59" s="3" t="str">
        <f t="shared" si="10"/>
        <v/>
      </c>
      <c r="AU59" s="3" t="str">
        <f>IF($A59="","",IF((AND($A59="ADD",OR(AT59="",AT59="Queenstown-Lakes District Council"))),"70",(_xlfn.XLOOKUP(AT59,ud_organisation_owner[lookupValue],ud_organisation_owner[lookupKey],""))))</f>
        <v/>
      </c>
      <c r="AV59" s="3" t="str">
        <f t="shared" si="11"/>
        <v/>
      </c>
      <c r="AW59" s="3" t="str">
        <f>IF($A59="","",IF((AND($A59="ADD",OR(AV59="",AV59="Local Authority"))),"17",(_xlfn.XLOOKUP(AV59,ud_sub_organisation[lookupValue],ud_sub_organisation[lookupKey],""))))</f>
        <v/>
      </c>
      <c r="AX59" s="3" t="str">
        <f t="shared" si="12"/>
        <v/>
      </c>
      <c r="AY59" s="3" t="str">
        <f>IF($A59="","",IF((AND($A59="ADD",OR(AX59="",AX59="Vested Assets"))),"12",(_xlfn.XLOOKUP(AX59,ud_work_category[lookupValue],ud_work_category[lookupKey],""))))</f>
        <v/>
      </c>
      <c r="AZ59" s="7"/>
      <c r="BA59" s="2" t="str">
        <f t="shared" si="13"/>
        <v/>
      </c>
      <c r="BB59" s="2" t="str">
        <f t="shared" si="14"/>
        <v/>
      </c>
      <c r="BC59" s="3" t="str">
        <f t="shared" si="15"/>
        <v/>
      </c>
      <c r="BD59" s="3" t="str">
        <f>IF($A59="","",IF((AND($A59="ADD",OR(BC59="",BC59="Excellent"))),"1",(_xlfn.XLOOKUP(BC59,condition[lookupValue],condition[lookupKey],""))))</f>
        <v/>
      </c>
      <c r="BE59" s="8" t="str">
        <f t="shared" si="16"/>
        <v/>
      </c>
      <c r="BF59" s="9"/>
    </row>
    <row r="60" spans="2:58">
      <c r="B60" s="4"/>
      <c r="D60" s="3" t="str">
        <f>IF($A60="ADD",IF(NOT(ISBLANK(C60)),_xlfn.XLOOKUP(C60,roadnames[lookupValue],roadnames[lookupKey],"ERROR"),""), "")</f>
        <v/>
      </c>
      <c r="E60" s="4"/>
      <c r="F60" s="4"/>
      <c r="G60" s="6"/>
      <c r="H60" s="6"/>
      <c r="J60" s="3" t="str">
        <f>IF($A60="ADD",IF(NOT(ISBLANK(I60)),_xlfn.XLOOKUP(I60,side[lookupValue],side[lookupKey],"ERROR"),""), "")</f>
        <v/>
      </c>
      <c r="K60" s="6" t="str">
        <f t="shared" si="3"/>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4"/>
        <v/>
      </c>
      <c r="AG60" s="2" t="str">
        <f t="shared" si="5"/>
        <v/>
      </c>
      <c r="AH60" s="2" t="str">
        <f t="shared" si="6"/>
        <v/>
      </c>
      <c r="AI60" s="8"/>
      <c r="AJ60" s="4"/>
      <c r="AK60" s="3" t="str">
        <f t="shared" si="7"/>
        <v/>
      </c>
      <c r="AL60" s="3" t="str">
        <f>IF($A60="","",IF((AND($A60="ADD",OR(AK60="",AK60="Neither"))),"3",(_xlfn.XLOOKUP(AK60,ud_replacement_status[lookupValue],ud_replacement_status[lookupKey],""))))</f>
        <v/>
      </c>
      <c r="AM60" s="3" t="str">
        <f t="shared" si="8"/>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9"/>
        <v/>
      </c>
      <c r="AS60" s="3" t="str">
        <f>IF($A60="","",IF((AND($A60="ADD",OR(AR60="",AR60="Queenstown-Lakes District Council"))),"70",(_xlfn.XLOOKUP(AR60,ud_organisation_owner[lookupValue],ud_organisation_owner[lookupKey],""))))</f>
        <v/>
      </c>
      <c r="AT60" s="3" t="str">
        <f t="shared" si="10"/>
        <v/>
      </c>
      <c r="AU60" s="3" t="str">
        <f>IF($A60="","",IF((AND($A60="ADD",OR(AT60="",AT60="Queenstown-Lakes District Council"))),"70",(_xlfn.XLOOKUP(AT60,ud_organisation_owner[lookupValue],ud_organisation_owner[lookupKey],""))))</f>
        <v/>
      </c>
      <c r="AV60" s="3" t="str">
        <f t="shared" si="11"/>
        <v/>
      </c>
      <c r="AW60" s="3" t="str">
        <f>IF($A60="","",IF((AND($A60="ADD",OR(AV60="",AV60="Local Authority"))),"17",(_xlfn.XLOOKUP(AV60,ud_sub_organisation[lookupValue],ud_sub_organisation[lookupKey],""))))</f>
        <v/>
      </c>
      <c r="AX60" s="3" t="str">
        <f t="shared" si="12"/>
        <v/>
      </c>
      <c r="AY60" s="3" t="str">
        <f>IF($A60="","",IF((AND($A60="ADD",OR(AX60="",AX60="Vested Assets"))),"12",(_xlfn.XLOOKUP(AX60,ud_work_category[lookupValue],ud_work_category[lookupKey],""))))</f>
        <v/>
      </c>
      <c r="AZ60" s="7"/>
      <c r="BA60" s="2" t="str">
        <f t="shared" si="13"/>
        <v/>
      </c>
      <c r="BB60" s="2" t="str">
        <f t="shared" si="14"/>
        <v/>
      </c>
      <c r="BC60" s="3" t="str">
        <f t="shared" si="15"/>
        <v/>
      </c>
      <c r="BD60" s="3" t="str">
        <f>IF($A60="","",IF((AND($A60="ADD",OR(BC60="",BC60="Excellent"))),"1",(_xlfn.XLOOKUP(BC60,condition[lookupValue],condition[lookupKey],""))))</f>
        <v/>
      </c>
      <c r="BE60" s="8" t="str">
        <f t="shared" si="16"/>
        <v/>
      </c>
      <c r="BF60" s="9"/>
    </row>
    <row r="61" spans="2:58">
      <c r="B61" s="4"/>
      <c r="D61" s="3" t="str">
        <f>IF($A61="ADD",IF(NOT(ISBLANK(C61)),_xlfn.XLOOKUP(C61,roadnames[lookupValue],roadnames[lookupKey],"ERROR"),""), "")</f>
        <v/>
      </c>
      <c r="E61" s="4"/>
      <c r="F61" s="4"/>
      <c r="G61" s="6"/>
      <c r="H61" s="6"/>
      <c r="J61" s="3" t="str">
        <f>IF($A61="ADD",IF(NOT(ISBLANK(I61)),_xlfn.XLOOKUP(I61,side[lookupValue],side[lookupKey],"ERROR"),""), "")</f>
        <v/>
      </c>
      <c r="K61" s="6" t="str">
        <f t="shared" si="3"/>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4"/>
        <v/>
      </c>
      <c r="AG61" s="2" t="str">
        <f t="shared" si="5"/>
        <v/>
      </c>
      <c r="AH61" s="2" t="str">
        <f t="shared" si="6"/>
        <v/>
      </c>
      <c r="AI61" s="8"/>
      <c r="AJ61" s="4"/>
      <c r="AK61" s="3" t="str">
        <f t="shared" si="7"/>
        <v/>
      </c>
      <c r="AL61" s="3" t="str">
        <f>IF($A61="","",IF((AND($A61="ADD",OR(AK61="",AK61="Neither"))),"3",(_xlfn.XLOOKUP(AK61,ud_replacement_status[lookupValue],ud_replacement_status[lookupKey],""))))</f>
        <v/>
      </c>
      <c r="AM61" s="3" t="str">
        <f t="shared" si="8"/>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9"/>
        <v/>
      </c>
      <c r="AS61" s="3" t="str">
        <f>IF($A61="","",IF((AND($A61="ADD",OR(AR61="",AR61="Queenstown-Lakes District Council"))),"70",(_xlfn.XLOOKUP(AR61,ud_organisation_owner[lookupValue],ud_organisation_owner[lookupKey],""))))</f>
        <v/>
      </c>
      <c r="AT61" s="3" t="str">
        <f t="shared" si="10"/>
        <v/>
      </c>
      <c r="AU61" s="3" t="str">
        <f>IF($A61="","",IF((AND($A61="ADD",OR(AT61="",AT61="Queenstown-Lakes District Council"))),"70",(_xlfn.XLOOKUP(AT61,ud_organisation_owner[lookupValue],ud_organisation_owner[lookupKey],""))))</f>
        <v/>
      </c>
      <c r="AV61" s="3" t="str">
        <f t="shared" si="11"/>
        <v/>
      </c>
      <c r="AW61" s="3" t="str">
        <f>IF($A61="","",IF((AND($A61="ADD",OR(AV61="",AV61="Local Authority"))),"17",(_xlfn.XLOOKUP(AV61,ud_sub_organisation[lookupValue],ud_sub_organisation[lookupKey],""))))</f>
        <v/>
      </c>
      <c r="AX61" s="3" t="str">
        <f t="shared" si="12"/>
        <v/>
      </c>
      <c r="AY61" s="3" t="str">
        <f>IF($A61="","",IF((AND($A61="ADD",OR(AX61="",AX61="Vested Assets"))),"12",(_xlfn.XLOOKUP(AX61,ud_work_category[lookupValue],ud_work_category[lookupKey],""))))</f>
        <v/>
      </c>
      <c r="AZ61" s="7"/>
      <c r="BA61" s="2" t="str">
        <f t="shared" si="13"/>
        <v/>
      </c>
      <c r="BB61" s="2" t="str">
        <f t="shared" si="14"/>
        <v/>
      </c>
      <c r="BC61" s="3" t="str">
        <f t="shared" si="15"/>
        <v/>
      </c>
      <c r="BD61" s="3" t="str">
        <f>IF($A61="","",IF((AND($A61="ADD",OR(BC61="",BC61="Excellent"))),"1",(_xlfn.XLOOKUP(BC61,condition[lookupValue],condition[lookupKey],""))))</f>
        <v/>
      </c>
      <c r="BE61" s="8" t="str">
        <f t="shared" si="16"/>
        <v/>
      </c>
      <c r="BF61" s="9"/>
    </row>
    <row r="62" spans="2:58">
      <c r="B62" s="4"/>
      <c r="D62" s="3" t="str">
        <f>IF($A62="ADD",IF(NOT(ISBLANK(C62)),_xlfn.XLOOKUP(C62,roadnames[lookupValue],roadnames[lookupKey],"ERROR"),""), "")</f>
        <v/>
      </c>
      <c r="E62" s="4"/>
      <c r="F62" s="4"/>
      <c r="G62" s="6"/>
      <c r="H62" s="6"/>
      <c r="J62" s="3" t="str">
        <f>IF($A62="ADD",IF(NOT(ISBLANK(I62)),_xlfn.XLOOKUP(I62,side[lookupValue],side[lookupKey],"ERROR"),""), "")</f>
        <v/>
      </c>
      <c r="K62" s="6" t="str">
        <f t="shared" si="3"/>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4"/>
        <v/>
      </c>
      <c r="AG62" s="2" t="str">
        <f t="shared" si="5"/>
        <v/>
      </c>
      <c r="AH62" s="2" t="str">
        <f t="shared" si="6"/>
        <v/>
      </c>
      <c r="AI62" s="8"/>
      <c r="AJ62" s="4"/>
      <c r="AK62" s="3" t="str">
        <f t="shared" si="7"/>
        <v/>
      </c>
      <c r="AL62" s="3" t="str">
        <f>IF($A62="","",IF((AND($A62="ADD",OR(AK62="",AK62="Neither"))),"3",(_xlfn.XLOOKUP(AK62,ud_replacement_status[lookupValue],ud_replacement_status[lookupKey],""))))</f>
        <v/>
      </c>
      <c r="AM62" s="3" t="str">
        <f t="shared" si="8"/>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9"/>
        <v/>
      </c>
      <c r="AS62" s="3" t="str">
        <f>IF($A62="","",IF((AND($A62="ADD",OR(AR62="",AR62="Queenstown-Lakes District Council"))),"70",(_xlfn.XLOOKUP(AR62,ud_organisation_owner[lookupValue],ud_organisation_owner[lookupKey],""))))</f>
        <v/>
      </c>
      <c r="AT62" s="3" t="str">
        <f t="shared" si="10"/>
        <v/>
      </c>
      <c r="AU62" s="3" t="str">
        <f>IF($A62="","",IF((AND($A62="ADD",OR(AT62="",AT62="Queenstown-Lakes District Council"))),"70",(_xlfn.XLOOKUP(AT62,ud_organisation_owner[lookupValue],ud_organisation_owner[lookupKey],""))))</f>
        <v/>
      </c>
      <c r="AV62" s="3" t="str">
        <f t="shared" si="11"/>
        <v/>
      </c>
      <c r="AW62" s="3" t="str">
        <f>IF($A62="","",IF((AND($A62="ADD",OR(AV62="",AV62="Local Authority"))),"17",(_xlfn.XLOOKUP(AV62,ud_sub_organisation[lookupValue],ud_sub_organisation[lookupKey],""))))</f>
        <v/>
      </c>
      <c r="AX62" s="3" t="str">
        <f t="shared" si="12"/>
        <v/>
      </c>
      <c r="AY62" s="3" t="str">
        <f>IF($A62="","",IF((AND($A62="ADD",OR(AX62="",AX62="Vested Assets"))),"12",(_xlfn.XLOOKUP(AX62,ud_work_category[lookupValue],ud_work_category[lookupKey],""))))</f>
        <v/>
      </c>
      <c r="AZ62" s="7"/>
      <c r="BA62" s="2" t="str">
        <f t="shared" si="13"/>
        <v/>
      </c>
      <c r="BB62" s="2" t="str">
        <f t="shared" si="14"/>
        <v/>
      </c>
      <c r="BC62" s="3" t="str">
        <f t="shared" si="15"/>
        <v/>
      </c>
      <c r="BD62" s="3" t="str">
        <f>IF($A62="","",IF((AND($A62="ADD",OR(BC62="",BC62="Excellent"))),"1",(_xlfn.XLOOKUP(BC62,condition[lookupValue],condition[lookupKey],""))))</f>
        <v/>
      </c>
      <c r="BE62" s="8" t="str">
        <f t="shared" si="16"/>
        <v/>
      </c>
      <c r="BF62" s="9"/>
    </row>
    <row r="63" spans="2:58">
      <c r="B63" s="4"/>
      <c r="D63" s="3" t="str">
        <f>IF($A63="ADD",IF(NOT(ISBLANK(C63)),_xlfn.XLOOKUP(C63,roadnames[lookupValue],roadnames[lookupKey],"ERROR"),""), "")</f>
        <v/>
      </c>
      <c r="E63" s="4"/>
      <c r="F63" s="4"/>
      <c r="G63" s="6"/>
      <c r="H63" s="6"/>
      <c r="J63" s="3" t="str">
        <f>IF($A63="ADD",IF(NOT(ISBLANK(I63)),_xlfn.XLOOKUP(I63,side[lookupValue],side[lookupKey],"ERROR"),""), "")</f>
        <v/>
      </c>
      <c r="K63" s="6" t="str">
        <f t="shared" si="3"/>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4"/>
        <v/>
      </c>
      <c r="AG63" s="2" t="str">
        <f t="shared" si="5"/>
        <v/>
      </c>
      <c r="AH63" s="2" t="str">
        <f t="shared" si="6"/>
        <v/>
      </c>
      <c r="AI63" s="8"/>
      <c r="AJ63" s="4"/>
      <c r="AK63" s="3" t="str">
        <f t="shared" si="7"/>
        <v/>
      </c>
      <c r="AL63" s="3" t="str">
        <f>IF($A63="","",IF((AND($A63="ADD",OR(AK63="",AK63="Neither"))),"3",(_xlfn.XLOOKUP(AK63,ud_replacement_status[lookupValue],ud_replacement_status[lookupKey],""))))</f>
        <v/>
      </c>
      <c r="AM63" s="3" t="str">
        <f t="shared" si="8"/>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9"/>
        <v/>
      </c>
      <c r="AS63" s="3" t="str">
        <f>IF($A63="","",IF((AND($A63="ADD",OR(AR63="",AR63="Queenstown-Lakes District Council"))),"70",(_xlfn.XLOOKUP(AR63,ud_organisation_owner[lookupValue],ud_organisation_owner[lookupKey],""))))</f>
        <v/>
      </c>
      <c r="AT63" s="3" t="str">
        <f t="shared" si="10"/>
        <v/>
      </c>
      <c r="AU63" s="3" t="str">
        <f>IF($A63="","",IF((AND($A63="ADD",OR(AT63="",AT63="Queenstown-Lakes District Council"))),"70",(_xlfn.XLOOKUP(AT63,ud_organisation_owner[lookupValue],ud_organisation_owner[lookupKey],""))))</f>
        <v/>
      </c>
      <c r="AV63" s="3" t="str">
        <f t="shared" si="11"/>
        <v/>
      </c>
      <c r="AW63" s="3" t="str">
        <f>IF($A63="","",IF((AND($A63="ADD",OR(AV63="",AV63="Local Authority"))),"17",(_xlfn.XLOOKUP(AV63,ud_sub_organisation[lookupValue],ud_sub_organisation[lookupKey],""))))</f>
        <v/>
      </c>
      <c r="AX63" s="3" t="str">
        <f t="shared" si="12"/>
        <v/>
      </c>
      <c r="AY63" s="3" t="str">
        <f>IF($A63="","",IF((AND($A63="ADD",OR(AX63="",AX63="Vested Assets"))),"12",(_xlfn.XLOOKUP(AX63,ud_work_category[lookupValue],ud_work_category[lookupKey],""))))</f>
        <v/>
      </c>
      <c r="AZ63" s="7"/>
      <c r="BA63" s="2" t="str">
        <f t="shared" si="13"/>
        <v/>
      </c>
      <c r="BB63" s="2" t="str">
        <f t="shared" si="14"/>
        <v/>
      </c>
      <c r="BC63" s="3" t="str">
        <f t="shared" si="15"/>
        <v/>
      </c>
      <c r="BD63" s="3" t="str">
        <f>IF($A63="","",IF((AND($A63="ADD",OR(BC63="",BC63="Excellent"))),"1",(_xlfn.XLOOKUP(BC63,condition[lookupValue],condition[lookupKey],""))))</f>
        <v/>
      </c>
      <c r="BE63" s="8" t="str">
        <f t="shared" si="16"/>
        <v/>
      </c>
      <c r="BF63" s="9"/>
    </row>
    <row r="64" spans="2:58">
      <c r="B64" s="4"/>
      <c r="D64" s="3" t="str">
        <f>IF($A64="ADD",IF(NOT(ISBLANK(C64)),_xlfn.XLOOKUP(C64,roadnames[lookupValue],roadnames[lookupKey],"ERROR"),""), "")</f>
        <v/>
      </c>
      <c r="E64" s="4"/>
      <c r="F64" s="4"/>
      <c r="G64" s="6"/>
      <c r="H64" s="6"/>
      <c r="J64" s="3" t="str">
        <f>IF($A64="ADD",IF(NOT(ISBLANK(I64)),_xlfn.XLOOKUP(I64,side[lookupValue],side[lookupKey],"ERROR"),""), "")</f>
        <v/>
      </c>
      <c r="K64" s="6" t="str">
        <f t="shared" si="3"/>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4"/>
        <v/>
      </c>
      <c r="AG64" s="2" t="str">
        <f t="shared" si="5"/>
        <v/>
      </c>
      <c r="AH64" s="2" t="str">
        <f t="shared" si="6"/>
        <v/>
      </c>
      <c r="AI64" s="8"/>
      <c r="AJ64" s="4"/>
      <c r="AK64" s="3" t="str">
        <f t="shared" si="7"/>
        <v/>
      </c>
      <c r="AL64" s="3" t="str">
        <f>IF($A64="","",IF((AND($A64="ADD",OR(AK64="",AK64="Neither"))),"3",(_xlfn.XLOOKUP(AK64,ud_replacement_status[lookupValue],ud_replacement_status[lookupKey],""))))</f>
        <v/>
      </c>
      <c r="AM64" s="3" t="str">
        <f t="shared" si="8"/>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9"/>
        <v/>
      </c>
      <c r="AS64" s="3" t="str">
        <f>IF($A64="","",IF((AND($A64="ADD",OR(AR64="",AR64="Queenstown-Lakes District Council"))),"70",(_xlfn.XLOOKUP(AR64,ud_organisation_owner[lookupValue],ud_organisation_owner[lookupKey],""))))</f>
        <v/>
      </c>
      <c r="AT64" s="3" t="str">
        <f t="shared" si="10"/>
        <v/>
      </c>
      <c r="AU64" s="3" t="str">
        <f>IF($A64="","",IF((AND($A64="ADD",OR(AT64="",AT64="Queenstown-Lakes District Council"))),"70",(_xlfn.XLOOKUP(AT64,ud_organisation_owner[lookupValue],ud_organisation_owner[lookupKey],""))))</f>
        <v/>
      </c>
      <c r="AV64" s="3" t="str">
        <f t="shared" si="11"/>
        <v/>
      </c>
      <c r="AW64" s="3" t="str">
        <f>IF($A64="","",IF((AND($A64="ADD",OR(AV64="",AV64="Local Authority"))),"17",(_xlfn.XLOOKUP(AV64,ud_sub_organisation[lookupValue],ud_sub_organisation[lookupKey],""))))</f>
        <v/>
      </c>
      <c r="AX64" s="3" t="str">
        <f t="shared" si="12"/>
        <v/>
      </c>
      <c r="AY64" s="3" t="str">
        <f>IF($A64="","",IF((AND($A64="ADD",OR(AX64="",AX64="Vested Assets"))),"12",(_xlfn.XLOOKUP(AX64,ud_work_category[lookupValue],ud_work_category[lookupKey],""))))</f>
        <v/>
      </c>
      <c r="AZ64" s="7"/>
      <c r="BA64" s="2" t="str">
        <f t="shared" si="13"/>
        <v/>
      </c>
      <c r="BB64" s="2" t="str">
        <f t="shared" si="14"/>
        <v/>
      </c>
      <c r="BC64" s="3" t="str">
        <f t="shared" si="15"/>
        <v/>
      </c>
      <c r="BD64" s="3" t="str">
        <f>IF($A64="","",IF((AND($A64="ADD",OR(BC64="",BC64="Excellent"))),"1",(_xlfn.XLOOKUP(BC64,condition[lookupValue],condition[lookupKey],""))))</f>
        <v/>
      </c>
      <c r="BE64" s="8" t="str">
        <f t="shared" si="16"/>
        <v/>
      </c>
      <c r="BF64" s="9"/>
    </row>
    <row r="65" spans="2:58">
      <c r="B65" s="4"/>
      <c r="D65" s="3" t="str">
        <f>IF($A65="ADD",IF(NOT(ISBLANK(C65)),_xlfn.XLOOKUP(C65,roadnames[lookupValue],roadnames[lookupKey],"ERROR"),""), "")</f>
        <v/>
      </c>
      <c r="E65" s="4"/>
      <c r="F65" s="4"/>
      <c r="G65" s="6"/>
      <c r="H65" s="6"/>
      <c r="J65" s="3" t="str">
        <f>IF($A65="ADD",IF(NOT(ISBLANK(I65)),_xlfn.XLOOKUP(I65,side[lookupValue],side[lookupKey],"ERROR"),""), "")</f>
        <v/>
      </c>
      <c r="K65" s="6" t="str">
        <f t="shared" si="3"/>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4"/>
        <v/>
      </c>
      <c r="AG65" s="2" t="str">
        <f t="shared" si="5"/>
        <v/>
      </c>
      <c r="AH65" s="2" t="str">
        <f t="shared" si="6"/>
        <v/>
      </c>
      <c r="AI65" s="8"/>
      <c r="AJ65" s="4"/>
      <c r="AK65" s="3" t="str">
        <f t="shared" si="7"/>
        <v/>
      </c>
      <c r="AL65" s="3" t="str">
        <f>IF($A65="","",IF((AND($A65="ADD",OR(AK65="",AK65="Neither"))),"3",(_xlfn.XLOOKUP(AK65,ud_replacement_status[lookupValue],ud_replacement_status[lookupKey],""))))</f>
        <v/>
      </c>
      <c r="AM65" s="3" t="str">
        <f t="shared" si="8"/>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9"/>
        <v/>
      </c>
      <c r="AS65" s="3" t="str">
        <f>IF($A65="","",IF((AND($A65="ADD",OR(AR65="",AR65="Queenstown-Lakes District Council"))),"70",(_xlfn.XLOOKUP(AR65,ud_organisation_owner[lookupValue],ud_organisation_owner[lookupKey],""))))</f>
        <v/>
      </c>
      <c r="AT65" s="3" t="str">
        <f t="shared" si="10"/>
        <v/>
      </c>
      <c r="AU65" s="3" t="str">
        <f>IF($A65="","",IF((AND($A65="ADD",OR(AT65="",AT65="Queenstown-Lakes District Council"))),"70",(_xlfn.XLOOKUP(AT65,ud_organisation_owner[lookupValue],ud_organisation_owner[lookupKey],""))))</f>
        <v/>
      </c>
      <c r="AV65" s="3" t="str">
        <f t="shared" si="11"/>
        <v/>
      </c>
      <c r="AW65" s="3" t="str">
        <f>IF($A65="","",IF((AND($A65="ADD",OR(AV65="",AV65="Local Authority"))),"17",(_xlfn.XLOOKUP(AV65,ud_sub_organisation[lookupValue],ud_sub_organisation[lookupKey],""))))</f>
        <v/>
      </c>
      <c r="AX65" s="3" t="str">
        <f t="shared" si="12"/>
        <v/>
      </c>
      <c r="AY65" s="3" t="str">
        <f>IF($A65="","",IF((AND($A65="ADD",OR(AX65="",AX65="Vested Assets"))),"12",(_xlfn.XLOOKUP(AX65,ud_work_category[lookupValue],ud_work_category[lookupKey],""))))</f>
        <v/>
      </c>
      <c r="AZ65" s="7"/>
      <c r="BA65" s="2" t="str">
        <f t="shared" si="13"/>
        <v/>
      </c>
      <c r="BB65" s="2" t="str">
        <f t="shared" si="14"/>
        <v/>
      </c>
      <c r="BC65" s="3" t="str">
        <f t="shared" si="15"/>
        <v/>
      </c>
      <c r="BD65" s="3" t="str">
        <f>IF($A65="","",IF((AND($A65="ADD",OR(BC65="",BC65="Excellent"))),"1",(_xlfn.XLOOKUP(BC65,condition[lookupValue],condition[lookupKey],""))))</f>
        <v/>
      </c>
      <c r="BE65" s="8" t="str">
        <f t="shared" si="16"/>
        <v/>
      </c>
      <c r="BF65" s="9"/>
    </row>
    <row r="66" spans="2:58">
      <c r="B66" s="4"/>
      <c r="D66" s="3" t="str">
        <f>IF($A66="ADD",IF(NOT(ISBLANK(C66)),_xlfn.XLOOKUP(C66,roadnames[lookupValue],roadnames[lookupKey],"ERROR"),""), "")</f>
        <v/>
      </c>
      <c r="E66" s="4"/>
      <c r="F66" s="4"/>
      <c r="G66" s="6"/>
      <c r="H66" s="6"/>
      <c r="J66" s="3" t="str">
        <f>IF($A66="ADD",IF(NOT(ISBLANK(I66)),_xlfn.XLOOKUP(I66,side[lookupValue],side[lookupKey],"ERROR"),""), "")</f>
        <v/>
      </c>
      <c r="K66" s="6" t="str">
        <f t="shared" si="3"/>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4"/>
        <v/>
      </c>
      <c r="AG66" s="2" t="str">
        <f t="shared" si="5"/>
        <v/>
      </c>
      <c r="AH66" s="2" t="str">
        <f t="shared" si="6"/>
        <v/>
      </c>
      <c r="AI66" s="8"/>
      <c r="AJ66" s="4"/>
      <c r="AK66" s="3" t="str">
        <f t="shared" si="7"/>
        <v/>
      </c>
      <c r="AL66" s="3" t="str">
        <f>IF($A66="","",IF((AND($A66="ADD",OR(AK66="",AK66="Neither"))),"3",(_xlfn.XLOOKUP(AK66,ud_replacement_status[lookupValue],ud_replacement_status[lookupKey],""))))</f>
        <v/>
      </c>
      <c r="AM66" s="3" t="str">
        <f t="shared" si="8"/>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9"/>
        <v/>
      </c>
      <c r="AS66" s="3" t="str">
        <f>IF($A66="","",IF((AND($A66="ADD",OR(AR66="",AR66="Queenstown-Lakes District Council"))),"70",(_xlfn.XLOOKUP(AR66,ud_organisation_owner[lookupValue],ud_organisation_owner[lookupKey],""))))</f>
        <v/>
      </c>
      <c r="AT66" s="3" t="str">
        <f t="shared" si="10"/>
        <v/>
      </c>
      <c r="AU66" s="3" t="str">
        <f>IF($A66="","",IF((AND($A66="ADD",OR(AT66="",AT66="Queenstown-Lakes District Council"))),"70",(_xlfn.XLOOKUP(AT66,ud_organisation_owner[lookupValue],ud_organisation_owner[lookupKey],""))))</f>
        <v/>
      </c>
      <c r="AV66" s="3" t="str">
        <f t="shared" si="11"/>
        <v/>
      </c>
      <c r="AW66" s="3" t="str">
        <f>IF($A66="","",IF((AND($A66="ADD",OR(AV66="",AV66="Local Authority"))),"17",(_xlfn.XLOOKUP(AV66,ud_sub_organisation[lookupValue],ud_sub_organisation[lookupKey],""))))</f>
        <v/>
      </c>
      <c r="AX66" s="3" t="str">
        <f t="shared" si="12"/>
        <v/>
      </c>
      <c r="AY66" s="3" t="str">
        <f>IF($A66="","",IF((AND($A66="ADD",OR(AX66="",AX66="Vested Assets"))),"12",(_xlfn.XLOOKUP(AX66,ud_work_category[lookupValue],ud_work_category[lookupKey],""))))</f>
        <v/>
      </c>
      <c r="AZ66" s="7"/>
      <c r="BA66" s="2" t="str">
        <f t="shared" si="13"/>
        <v/>
      </c>
      <c r="BB66" s="2" t="str">
        <f t="shared" si="14"/>
        <v/>
      </c>
      <c r="BC66" s="3" t="str">
        <f t="shared" si="15"/>
        <v/>
      </c>
      <c r="BD66" s="3" t="str">
        <f>IF($A66="","",IF((AND($A66="ADD",OR(BC66="",BC66="Excellent"))),"1",(_xlfn.XLOOKUP(BC66,condition[lookupValue],condition[lookupKey],""))))</f>
        <v/>
      </c>
      <c r="BE66" s="8" t="str">
        <f t="shared" si="16"/>
        <v/>
      </c>
      <c r="BF66" s="9"/>
    </row>
    <row r="67" spans="2:58">
      <c r="B67" s="4"/>
      <c r="D67" s="3" t="str">
        <f>IF($A67="ADD",IF(NOT(ISBLANK(C67)),_xlfn.XLOOKUP(C67,roadnames[lookupValue],roadnames[lookupKey],"ERROR"),""), "")</f>
        <v/>
      </c>
      <c r="E67" s="4"/>
      <c r="F67" s="4"/>
      <c r="G67" s="6"/>
      <c r="H67" s="6"/>
      <c r="J67" s="3" t="str">
        <f>IF($A67="ADD",IF(NOT(ISBLANK(I67)),_xlfn.XLOOKUP(I67,side[lookupValue],side[lookupKey],"ERROR"),""), "")</f>
        <v/>
      </c>
      <c r="K67" s="6" t="str">
        <f t="shared" si="3"/>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4"/>
        <v/>
      </c>
      <c r="AG67" s="2" t="str">
        <f t="shared" si="5"/>
        <v/>
      </c>
      <c r="AH67" s="2" t="str">
        <f t="shared" si="6"/>
        <v/>
      </c>
      <c r="AI67" s="8"/>
      <c r="AJ67" s="4"/>
      <c r="AK67" s="3" t="str">
        <f t="shared" si="7"/>
        <v/>
      </c>
      <c r="AL67" s="3" t="str">
        <f>IF($A67="","",IF((AND($A67="ADD",OR(AK67="",AK67="Neither"))),"3",(_xlfn.XLOOKUP(AK67,ud_replacement_status[lookupValue],ud_replacement_status[lookupKey],""))))</f>
        <v/>
      </c>
      <c r="AM67" s="3" t="str">
        <f t="shared" si="8"/>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9"/>
        <v/>
      </c>
      <c r="AS67" s="3" t="str">
        <f>IF($A67="","",IF((AND($A67="ADD",OR(AR67="",AR67="Queenstown-Lakes District Council"))),"70",(_xlfn.XLOOKUP(AR67,ud_organisation_owner[lookupValue],ud_organisation_owner[lookupKey],""))))</f>
        <v/>
      </c>
      <c r="AT67" s="3" t="str">
        <f t="shared" si="10"/>
        <v/>
      </c>
      <c r="AU67" s="3" t="str">
        <f>IF($A67="","",IF((AND($A67="ADD",OR(AT67="",AT67="Queenstown-Lakes District Council"))),"70",(_xlfn.XLOOKUP(AT67,ud_organisation_owner[lookupValue],ud_organisation_owner[lookupKey],""))))</f>
        <v/>
      </c>
      <c r="AV67" s="3" t="str">
        <f t="shared" si="11"/>
        <v/>
      </c>
      <c r="AW67" s="3" t="str">
        <f>IF($A67="","",IF((AND($A67="ADD",OR(AV67="",AV67="Local Authority"))),"17",(_xlfn.XLOOKUP(AV67,ud_sub_organisation[lookupValue],ud_sub_organisation[lookupKey],""))))</f>
        <v/>
      </c>
      <c r="AX67" s="3" t="str">
        <f t="shared" si="12"/>
        <v/>
      </c>
      <c r="AY67" s="3" t="str">
        <f>IF($A67="","",IF((AND($A67="ADD",OR(AX67="",AX67="Vested Assets"))),"12",(_xlfn.XLOOKUP(AX67,ud_work_category[lookupValue],ud_work_category[lookupKey],""))))</f>
        <v/>
      </c>
      <c r="AZ67" s="7"/>
      <c r="BA67" s="2" t="str">
        <f t="shared" si="13"/>
        <v/>
      </c>
      <c r="BB67" s="2" t="str">
        <f t="shared" si="14"/>
        <v/>
      </c>
      <c r="BC67" s="3" t="str">
        <f t="shared" si="15"/>
        <v/>
      </c>
      <c r="BD67" s="3" t="str">
        <f>IF($A67="","",IF((AND($A67="ADD",OR(BC67="",BC67="Excellent"))),"1",(_xlfn.XLOOKUP(BC67,condition[lookupValue],condition[lookupKey],""))))</f>
        <v/>
      </c>
      <c r="BE67" s="8" t="str">
        <f t="shared" si="16"/>
        <v/>
      </c>
      <c r="BF67" s="9"/>
    </row>
    <row r="68" spans="2:58">
      <c r="B68" s="4"/>
      <c r="D68" s="3" t="str">
        <f>IF($A68="ADD",IF(NOT(ISBLANK(C68)),_xlfn.XLOOKUP(C68,roadnames[lookupValue],roadnames[lookupKey],"ERROR"),""), "")</f>
        <v/>
      </c>
      <c r="E68" s="4"/>
      <c r="F68" s="4"/>
      <c r="G68" s="6"/>
      <c r="H68" s="6"/>
      <c r="J68" s="3" t="str">
        <f>IF($A68="ADD",IF(NOT(ISBLANK(I68)),_xlfn.XLOOKUP(I68,side[lookupValue],side[lookupKey],"ERROR"),""), "")</f>
        <v/>
      </c>
      <c r="K68" s="6" t="str">
        <f t="shared" si="3"/>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4"/>
        <v/>
      </c>
      <c r="AG68" s="2" t="str">
        <f t="shared" si="5"/>
        <v/>
      </c>
      <c r="AH68" s="2" t="str">
        <f t="shared" si="6"/>
        <v/>
      </c>
      <c r="AI68" s="8"/>
      <c r="AJ68" s="4"/>
      <c r="AK68" s="3" t="str">
        <f t="shared" si="7"/>
        <v/>
      </c>
      <c r="AL68" s="3" t="str">
        <f>IF($A68="","",IF((AND($A68="ADD",OR(AK68="",AK68="Neither"))),"3",(_xlfn.XLOOKUP(AK68,ud_replacement_status[lookupValue],ud_replacement_status[lookupKey],""))))</f>
        <v/>
      </c>
      <c r="AM68" s="3" t="str">
        <f t="shared" si="8"/>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9"/>
        <v/>
      </c>
      <c r="AS68" s="3" t="str">
        <f>IF($A68="","",IF((AND($A68="ADD",OR(AR68="",AR68="Queenstown-Lakes District Council"))),"70",(_xlfn.XLOOKUP(AR68,ud_organisation_owner[lookupValue],ud_organisation_owner[lookupKey],""))))</f>
        <v/>
      </c>
      <c r="AT68" s="3" t="str">
        <f t="shared" si="10"/>
        <v/>
      </c>
      <c r="AU68" s="3" t="str">
        <f>IF($A68="","",IF((AND($A68="ADD",OR(AT68="",AT68="Queenstown-Lakes District Council"))),"70",(_xlfn.XLOOKUP(AT68,ud_organisation_owner[lookupValue],ud_organisation_owner[lookupKey],""))))</f>
        <v/>
      </c>
      <c r="AV68" s="3" t="str">
        <f t="shared" si="11"/>
        <v/>
      </c>
      <c r="AW68" s="3" t="str">
        <f>IF($A68="","",IF((AND($A68="ADD",OR(AV68="",AV68="Local Authority"))),"17",(_xlfn.XLOOKUP(AV68,ud_sub_organisation[lookupValue],ud_sub_organisation[lookupKey],""))))</f>
        <v/>
      </c>
      <c r="AX68" s="3" t="str">
        <f t="shared" si="12"/>
        <v/>
      </c>
      <c r="AY68" s="3" t="str">
        <f>IF($A68="","",IF((AND($A68="ADD",OR(AX68="",AX68="Vested Assets"))),"12",(_xlfn.XLOOKUP(AX68,ud_work_category[lookupValue],ud_work_category[lookupKey],""))))</f>
        <v/>
      </c>
      <c r="AZ68" s="7"/>
      <c r="BA68" s="2" t="str">
        <f t="shared" si="13"/>
        <v/>
      </c>
      <c r="BB68" s="2" t="str">
        <f t="shared" si="14"/>
        <v/>
      </c>
      <c r="BC68" s="3" t="str">
        <f t="shared" si="15"/>
        <v/>
      </c>
      <c r="BD68" s="3" t="str">
        <f>IF($A68="","",IF((AND($A68="ADD",OR(BC68="",BC68="Excellent"))),"1",(_xlfn.XLOOKUP(BC68,condition[lookupValue],condition[lookupKey],""))))</f>
        <v/>
      </c>
      <c r="BE68" s="8" t="str">
        <f t="shared" si="16"/>
        <v/>
      </c>
      <c r="BF68" s="9"/>
    </row>
    <row r="69" spans="2:58">
      <c r="B69" s="4"/>
      <c r="D69" s="3" t="str">
        <f>IF($A69="ADD",IF(NOT(ISBLANK(C69)),_xlfn.XLOOKUP(C69,roadnames[lookupValue],roadnames[lookupKey],"ERROR"),""), "")</f>
        <v/>
      </c>
      <c r="E69" s="4"/>
      <c r="F69" s="4"/>
      <c r="G69" s="6"/>
      <c r="H69" s="6"/>
      <c r="J69" s="3" t="str">
        <f>IF($A69="ADD",IF(NOT(ISBLANK(I69)),_xlfn.XLOOKUP(I69,side[lookupValue],side[lookupKey],"ERROR"),""), "")</f>
        <v/>
      </c>
      <c r="K69" s="6" t="str">
        <f t="shared" si="3"/>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4"/>
        <v/>
      </c>
      <c r="AG69" s="2" t="str">
        <f t="shared" si="5"/>
        <v/>
      </c>
      <c r="AH69" s="2" t="str">
        <f t="shared" si="6"/>
        <v/>
      </c>
      <c r="AI69" s="8"/>
      <c r="AJ69" s="4"/>
      <c r="AK69" s="3" t="str">
        <f t="shared" si="7"/>
        <v/>
      </c>
      <c r="AL69" s="3" t="str">
        <f>IF($A69="","",IF((AND($A69="ADD",OR(AK69="",AK69="Neither"))),"3",(_xlfn.XLOOKUP(AK69,ud_replacement_status[lookupValue],ud_replacement_status[lookupKey],""))))</f>
        <v/>
      </c>
      <c r="AM69" s="3" t="str">
        <f t="shared" si="8"/>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9"/>
        <v/>
      </c>
      <c r="AS69" s="3" t="str">
        <f>IF($A69="","",IF((AND($A69="ADD",OR(AR69="",AR69="Queenstown-Lakes District Council"))),"70",(_xlfn.XLOOKUP(AR69,ud_organisation_owner[lookupValue],ud_organisation_owner[lookupKey],""))))</f>
        <v/>
      </c>
      <c r="AT69" s="3" t="str">
        <f t="shared" si="10"/>
        <v/>
      </c>
      <c r="AU69" s="3" t="str">
        <f>IF($A69="","",IF((AND($A69="ADD",OR(AT69="",AT69="Queenstown-Lakes District Council"))),"70",(_xlfn.XLOOKUP(AT69,ud_organisation_owner[lookupValue],ud_organisation_owner[lookupKey],""))))</f>
        <v/>
      </c>
      <c r="AV69" s="3" t="str">
        <f t="shared" si="11"/>
        <v/>
      </c>
      <c r="AW69" s="3" t="str">
        <f>IF($A69="","",IF((AND($A69="ADD",OR(AV69="",AV69="Local Authority"))),"17",(_xlfn.XLOOKUP(AV69,ud_sub_organisation[lookupValue],ud_sub_organisation[lookupKey],""))))</f>
        <v/>
      </c>
      <c r="AX69" s="3" t="str">
        <f t="shared" si="12"/>
        <v/>
      </c>
      <c r="AY69" s="3" t="str">
        <f>IF($A69="","",IF((AND($A69="ADD",OR(AX69="",AX69="Vested Assets"))),"12",(_xlfn.XLOOKUP(AX69,ud_work_category[lookupValue],ud_work_category[lookupKey],""))))</f>
        <v/>
      </c>
      <c r="AZ69" s="7"/>
      <c r="BA69" s="2" t="str">
        <f t="shared" si="13"/>
        <v/>
      </c>
      <c r="BB69" s="2" t="str">
        <f t="shared" si="14"/>
        <v/>
      </c>
      <c r="BC69" s="3" t="str">
        <f t="shared" si="15"/>
        <v/>
      </c>
      <c r="BD69" s="3" t="str">
        <f>IF($A69="","",IF((AND($A69="ADD",OR(BC69="",BC69="Excellent"))),"1",(_xlfn.XLOOKUP(BC69,condition[lookupValue],condition[lookupKey],""))))</f>
        <v/>
      </c>
      <c r="BE69" s="8" t="str">
        <f t="shared" si="16"/>
        <v/>
      </c>
      <c r="BF69" s="9"/>
    </row>
    <row r="70" spans="2:58">
      <c r="B70" s="4"/>
      <c r="D70" s="3" t="str">
        <f>IF($A70="ADD",IF(NOT(ISBLANK(C70)),_xlfn.XLOOKUP(C70,roadnames[lookupValue],roadnames[lookupKey],"ERROR"),""), "")</f>
        <v/>
      </c>
      <c r="E70" s="4"/>
      <c r="F70" s="4"/>
      <c r="G70" s="6"/>
      <c r="H70" s="6"/>
      <c r="J70" s="3" t="str">
        <f>IF($A70="ADD",IF(NOT(ISBLANK(I70)),_xlfn.XLOOKUP(I70,side[lookupValue],side[lookupKey],"ERROR"),""), "")</f>
        <v/>
      </c>
      <c r="K70" s="6" t="str">
        <f t="shared" si="3"/>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4"/>
        <v/>
      </c>
      <c r="AG70" s="2" t="str">
        <f t="shared" si="5"/>
        <v/>
      </c>
      <c r="AH70" s="2" t="str">
        <f t="shared" si="6"/>
        <v/>
      </c>
      <c r="AI70" s="8"/>
      <c r="AJ70" s="4"/>
      <c r="AK70" s="3" t="str">
        <f t="shared" si="7"/>
        <v/>
      </c>
      <c r="AL70" s="3" t="str">
        <f>IF($A70="","",IF((AND($A70="ADD",OR(AK70="",AK70="Neither"))),"3",(_xlfn.XLOOKUP(AK70,ud_replacement_status[lookupValue],ud_replacement_status[lookupKey],""))))</f>
        <v/>
      </c>
      <c r="AM70" s="3" t="str">
        <f t="shared" si="8"/>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9"/>
        <v/>
      </c>
      <c r="AS70" s="3" t="str">
        <f>IF($A70="","",IF((AND($A70="ADD",OR(AR70="",AR70="Queenstown-Lakes District Council"))),"70",(_xlfn.XLOOKUP(AR70,ud_organisation_owner[lookupValue],ud_organisation_owner[lookupKey],""))))</f>
        <v/>
      </c>
      <c r="AT70" s="3" t="str">
        <f t="shared" si="10"/>
        <v/>
      </c>
      <c r="AU70" s="3" t="str">
        <f>IF($A70="","",IF((AND($A70="ADD",OR(AT70="",AT70="Queenstown-Lakes District Council"))),"70",(_xlfn.XLOOKUP(AT70,ud_organisation_owner[lookupValue],ud_organisation_owner[lookupKey],""))))</f>
        <v/>
      </c>
      <c r="AV70" s="3" t="str">
        <f t="shared" si="11"/>
        <v/>
      </c>
      <c r="AW70" s="3" t="str">
        <f>IF($A70="","",IF((AND($A70="ADD",OR(AV70="",AV70="Local Authority"))),"17",(_xlfn.XLOOKUP(AV70,ud_sub_organisation[lookupValue],ud_sub_organisation[lookupKey],""))))</f>
        <v/>
      </c>
      <c r="AX70" s="3" t="str">
        <f t="shared" si="12"/>
        <v/>
      </c>
      <c r="AY70" s="3" t="str">
        <f>IF($A70="","",IF((AND($A70="ADD",OR(AX70="",AX70="Vested Assets"))),"12",(_xlfn.XLOOKUP(AX70,ud_work_category[lookupValue],ud_work_category[lookupKey],""))))</f>
        <v/>
      </c>
      <c r="AZ70" s="7"/>
      <c r="BA70" s="2" t="str">
        <f t="shared" si="13"/>
        <v/>
      </c>
      <c r="BB70" s="2" t="str">
        <f t="shared" si="14"/>
        <v/>
      </c>
      <c r="BC70" s="3" t="str">
        <f t="shared" si="15"/>
        <v/>
      </c>
      <c r="BD70" s="3" t="str">
        <f>IF($A70="","",IF((AND($A70="ADD",OR(BC70="",BC70="Excellent"))),"1",(_xlfn.XLOOKUP(BC70,condition[lookupValue],condition[lookupKey],""))))</f>
        <v/>
      </c>
      <c r="BE70" s="8" t="str">
        <f t="shared" si="16"/>
        <v/>
      </c>
      <c r="BF70" s="9"/>
    </row>
    <row r="71" spans="2:58">
      <c r="B71" s="4"/>
      <c r="D71" s="3" t="str">
        <f>IF($A71="ADD",IF(NOT(ISBLANK(C71)),_xlfn.XLOOKUP(C71,roadnames[lookupValue],roadnames[lookupKey],"ERROR"),""), "")</f>
        <v/>
      </c>
      <c r="E71" s="4"/>
      <c r="F71" s="4"/>
      <c r="G71" s="6"/>
      <c r="H71" s="6"/>
      <c r="J71" s="3" t="str">
        <f>IF($A71="ADD",IF(NOT(ISBLANK(I71)),_xlfn.XLOOKUP(I71,side[lookupValue],side[lookupKey],"ERROR"),""), "")</f>
        <v/>
      </c>
      <c r="K71" s="6" t="str">
        <f t="shared" si="3"/>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4"/>
        <v/>
      </c>
      <c r="AG71" s="2" t="str">
        <f t="shared" si="5"/>
        <v/>
      </c>
      <c r="AH71" s="2" t="str">
        <f t="shared" si="6"/>
        <v/>
      </c>
      <c r="AI71" s="8"/>
      <c r="AJ71" s="4"/>
      <c r="AK71" s="3" t="str">
        <f t="shared" si="7"/>
        <v/>
      </c>
      <c r="AL71" s="3" t="str">
        <f>IF($A71="","",IF((AND($A71="ADD",OR(AK71="",AK71="Neither"))),"3",(_xlfn.XLOOKUP(AK71,ud_replacement_status[lookupValue],ud_replacement_status[lookupKey],""))))</f>
        <v/>
      </c>
      <c r="AM71" s="3" t="str">
        <f t="shared" si="8"/>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9"/>
        <v/>
      </c>
      <c r="AS71" s="3" t="str">
        <f>IF($A71="","",IF((AND($A71="ADD",OR(AR71="",AR71="Queenstown-Lakes District Council"))),"70",(_xlfn.XLOOKUP(AR71,ud_organisation_owner[lookupValue],ud_organisation_owner[lookupKey],""))))</f>
        <v/>
      </c>
      <c r="AT71" s="3" t="str">
        <f t="shared" si="10"/>
        <v/>
      </c>
      <c r="AU71" s="3" t="str">
        <f>IF($A71="","",IF((AND($A71="ADD",OR(AT71="",AT71="Queenstown-Lakes District Council"))),"70",(_xlfn.XLOOKUP(AT71,ud_organisation_owner[lookupValue],ud_organisation_owner[lookupKey],""))))</f>
        <v/>
      </c>
      <c r="AV71" s="3" t="str">
        <f t="shared" si="11"/>
        <v/>
      </c>
      <c r="AW71" s="3" t="str">
        <f>IF($A71="","",IF((AND($A71="ADD",OR(AV71="",AV71="Local Authority"))),"17",(_xlfn.XLOOKUP(AV71,ud_sub_organisation[lookupValue],ud_sub_organisation[lookupKey],""))))</f>
        <v/>
      </c>
      <c r="AX71" s="3" t="str">
        <f t="shared" si="12"/>
        <v/>
      </c>
      <c r="AY71" s="3" t="str">
        <f>IF($A71="","",IF((AND($A71="ADD",OR(AX71="",AX71="Vested Assets"))),"12",(_xlfn.XLOOKUP(AX71,ud_work_category[lookupValue],ud_work_category[lookupKey],""))))</f>
        <v/>
      </c>
      <c r="AZ71" s="7"/>
      <c r="BA71" s="2" t="str">
        <f t="shared" si="13"/>
        <v/>
      </c>
      <c r="BB71" s="2" t="str">
        <f t="shared" si="14"/>
        <v/>
      </c>
      <c r="BC71" s="3" t="str">
        <f t="shared" si="15"/>
        <v/>
      </c>
      <c r="BD71" s="3" t="str">
        <f>IF($A71="","",IF((AND($A71="ADD",OR(BC71="",BC71="Excellent"))),"1",(_xlfn.XLOOKUP(BC71,condition[lookupValue],condition[lookupKey],""))))</f>
        <v/>
      </c>
      <c r="BE71" s="8" t="str">
        <f t="shared" si="16"/>
        <v/>
      </c>
      <c r="BF71" s="9"/>
    </row>
    <row r="72" spans="2:58">
      <c r="B72" s="4"/>
      <c r="D72" s="3" t="str">
        <f>IF($A72="ADD",IF(NOT(ISBLANK(C72)),_xlfn.XLOOKUP(C72,roadnames[lookupValue],roadnames[lookupKey],"ERROR"),""), "")</f>
        <v/>
      </c>
      <c r="E72" s="4"/>
      <c r="F72" s="4"/>
      <c r="G72" s="6"/>
      <c r="H72" s="6"/>
      <c r="J72" s="3" t="str">
        <f>IF($A72="ADD",IF(NOT(ISBLANK(I72)),_xlfn.XLOOKUP(I72,side[lookupValue],side[lookupKey],"ERROR"),""), "")</f>
        <v/>
      </c>
      <c r="K72" s="6" t="str">
        <f t="shared" si="3"/>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4"/>
        <v/>
      </c>
      <c r="AG72" s="2" t="str">
        <f t="shared" si="5"/>
        <v/>
      </c>
      <c r="AH72" s="2" t="str">
        <f t="shared" si="6"/>
        <v/>
      </c>
      <c r="AI72" s="8"/>
      <c r="AJ72" s="4"/>
      <c r="AK72" s="3" t="str">
        <f t="shared" si="7"/>
        <v/>
      </c>
      <c r="AL72" s="3" t="str">
        <f>IF($A72="","",IF((AND($A72="ADD",OR(AK72="",AK72="Neither"))),"3",(_xlfn.XLOOKUP(AK72,ud_replacement_status[lookupValue],ud_replacement_status[lookupKey],""))))</f>
        <v/>
      </c>
      <c r="AM72" s="3" t="str">
        <f t="shared" si="8"/>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9"/>
        <v/>
      </c>
      <c r="AS72" s="3" t="str">
        <f>IF($A72="","",IF((AND($A72="ADD",OR(AR72="",AR72="Queenstown-Lakes District Council"))),"70",(_xlfn.XLOOKUP(AR72,ud_organisation_owner[lookupValue],ud_organisation_owner[lookupKey],""))))</f>
        <v/>
      </c>
      <c r="AT72" s="3" t="str">
        <f t="shared" si="10"/>
        <v/>
      </c>
      <c r="AU72" s="3" t="str">
        <f>IF($A72="","",IF((AND($A72="ADD",OR(AT72="",AT72="Queenstown-Lakes District Council"))),"70",(_xlfn.XLOOKUP(AT72,ud_organisation_owner[lookupValue],ud_organisation_owner[lookupKey],""))))</f>
        <v/>
      </c>
      <c r="AV72" s="3" t="str">
        <f t="shared" si="11"/>
        <v/>
      </c>
      <c r="AW72" s="3" t="str">
        <f>IF($A72="","",IF((AND($A72="ADD",OR(AV72="",AV72="Local Authority"))),"17",(_xlfn.XLOOKUP(AV72,ud_sub_organisation[lookupValue],ud_sub_organisation[lookupKey],""))))</f>
        <v/>
      </c>
      <c r="AX72" s="3" t="str">
        <f t="shared" si="12"/>
        <v/>
      </c>
      <c r="AY72" s="3" t="str">
        <f>IF($A72="","",IF((AND($A72="ADD",OR(AX72="",AX72="Vested Assets"))),"12",(_xlfn.XLOOKUP(AX72,ud_work_category[lookupValue],ud_work_category[lookupKey],""))))</f>
        <v/>
      </c>
      <c r="AZ72" s="7"/>
      <c r="BA72" s="2" t="str">
        <f t="shared" si="13"/>
        <v/>
      </c>
      <c r="BB72" s="2" t="str">
        <f t="shared" si="14"/>
        <v/>
      </c>
      <c r="BC72" s="3" t="str">
        <f t="shared" si="15"/>
        <v/>
      </c>
      <c r="BD72" s="3" t="str">
        <f>IF($A72="","",IF((AND($A72="ADD",OR(BC72="",BC72="Excellent"))),"1",(_xlfn.XLOOKUP(BC72,condition[lookupValue],condition[lookupKey],""))))</f>
        <v/>
      </c>
      <c r="BE72" s="8" t="str">
        <f t="shared" si="16"/>
        <v/>
      </c>
      <c r="BF72" s="9"/>
    </row>
    <row r="73" spans="2:58">
      <c r="B73" s="4"/>
      <c r="D73" s="3" t="str">
        <f>IF($A73="ADD",IF(NOT(ISBLANK(C73)),_xlfn.XLOOKUP(C73,roadnames[lookupValue],roadnames[lookupKey],"ERROR"),""), "")</f>
        <v/>
      </c>
      <c r="E73" s="4"/>
      <c r="F73" s="4"/>
      <c r="G73" s="6"/>
      <c r="H73" s="6"/>
      <c r="J73" s="3" t="str">
        <f>IF($A73="ADD",IF(NOT(ISBLANK(I73)),_xlfn.XLOOKUP(I73,side[lookupValue],side[lookupKey],"ERROR"),""), "")</f>
        <v/>
      </c>
      <c r="K73" s="6" t="str">
        <f t="shared" si="3"/>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4"/>
        <v/>
      </c>
      <c r="AG73" s="2" t="str">
        <f t="shared" si="5"/>
        <v/>
      </c>
      <c r="AH73" s="2" t="str">
        <f t="shared" si="6"/>
        <v/>
      </c>
      <c r="AI73" s="8"/>
      <c r="AJ73" s="4"/>
      <c r="AK73" s="3" t="str">
        <f t="shared" si="7"/>
        <v/>
      </c>
      <c r="AL73" s="3" t="str">
        <f>IF($A73="","",IF((AND($A73="ADD",OR(AK73="",AK73="Neither"))),"3",(_xlfn.XLOOKUP(AK73,ud_replacement_status[lookupValue],ud_replacement_status[lookupKey],""))))</f>
        <v/>
      </c>
      <c r="AM73" s="3" t="str">
        <f t="shared" si="8"/>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9"/>
        <v/>
      </c>
      <c r="AS73" s="3" t="str">
        <f>IF($A73="","",IF((AND($A73="ADD",OR(AR73="",AR73="Queenstown-Lakes District Council"))),"70",(_xlfn.XLOOKUP(AR73,ud_organisation_owner[lookupValue],ud_organisation_owner[lookupKey],""))))</f>
        <v/>
      </c>
      <c r="AT73" s="3" t="str">
        <f t="shared" si="10"/>
        <v/>
      </c>
      <c r="AU73" s="3" t="str">
        <f>IF($A73="","",IF((AND($A73="ADD",OR(AT73="",AT73="Queenstown-Lakes District Council"))),"70",(_xlfn.XLOOKUP(AT73,ud_organisation_owner[lookupValue],ud_organisation_owner[lookupKey],""))))</f>
        <v/>
      </c>
      <c r="AV73" s="3" t="str">
        <f t="shared" si="11"/>
        <v/>
      </c>
      <c r="AW73" s="3" t="str">
        <f>IF($A73="","",IF((AND($A73="ADD",OR(AV73="",AV73="Local Authority"))),"17",(_xlfn.XLOOKUP(AV73,ud_sub_organisation[lookupValue],ud_sub_organisation[lookupKey],""))))</f>
        <v/>
      </c>
      <c r="AX73" s="3" t="str">
        <f t="shared" si="12"/>
        <v/>
      </c>
      <c r="AY73" s="3" t="str">
        <f>IF($A73="","",IF((AND($A73="ADD",OR(AX73="",AX73="Vested Assets"))),"12",(_xlfn.XLOOKUP(AX73,ud_work_category[lookupValue],ud_work_category[lookupKey],""))))</f>
        <v/>
      </c>
      <c r="AZ73" s="7"/>
      <c r="BA73" s="2" t="str">
        <f t="shared" si="13"/>
        <v/>
      </c>
      <c r="BB73" s="2" t="str">
        <f t="shared" si="14"/>
        <v/>
      </c>
      <c r="BC73" s="3" t="str">
        <f t="shared" si="15"/>
        <v/>
      </c>
      <c r="BD73" s="3" t="str">
        <f>IF($A73="","",IF((AND($A73="ADD",OR(BC73="",BC73="Excellent"))),"1",(_xlfn.XLOOKUP(BC73,condition[lookupValue],condition[lookupKey],""))))</f>
        <v/>
      </c>
      <c r="BE73" s="8" t="str">
        <f t="shared" si="16"/>
        <v/>
      </c>
      <c r="BF73" s="9"/>
    </row>
    <row r="74" spans="2:58">
      <c r="B74" s="4"/>
      <c r="D74" s="3" t="str">
        <f>IF($A74="ADD",IF(NOT(ISBLANK(C74)),_xlfn.XLOOKUP(C74,roadnames[lookupValue],roadnames[lookupKey],"ERROR"),""), "")</f>
        <v/>
      </c>
      <c r="E74" s="4"/>
      <c r="F74" s="4"/>
      <c r="G74" s="6"/>
      <c r="H74" s="6"/>
      <c r="J74" s="3" t="str">
        <f>IF($A74="ADD",IF(NOT(ISBLANK(I74)),_xlfn.XLOOKUP(I74,side[lookupValue],side[lookupKey],"ERROR"),""), "")</f>
        <v/>
      </c>
      <c r="K74" s="6" t="str">
        <f t="shared" si="3"/>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4"/>
        <v/>
      </c>
      <c r="AG74" s="2" t="str">
        <f t="shared" si="5"/>
        <v/>
      </c>
      <c r="AH74" s="2" t="str">
        <f t="shared" si="6"/>
        <v/>
      </c>
      <c r="AI74" s="8"/>
      <c r="AJ74" s="4"/>
      <c r="AK74" s="3" t="str">
        <f t="shared" si="7"/>
        <v/>
      </c>
      <c r="AL74" s="3" t="str">
        <f>IF($A74="","",IF((AND($A74="ADD",OR(AK74="",AK74="Neither"))),"3",(_xlfn.XLOOKUP(AK74,ud_replacement_status[lookupValue],ud_replacement_status[lookupKey],""))))</f>
        <v/>
      </c>
      <c r="AM74" s="3" t="str">
        <f t="shared" si="8"/>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9"/>
        <v/>
      </c>
      <c r="AS74" s="3" t="str">
        <f>IF($A74="","",IF((AND($A74="ADD",OR(AR74="",AR74="Queenstown-Lakes District Council"))),"70",(_xlfn.XLOOKUP(AR74,ud_organisation_owner[lookupValue],ud_organisation_owner[lookupKey],""))))</f>
        <v/>
      </c>
      <c r="AT74" s="3" t="str">
        <f t="shared" si="10"/>
        <v/>
      </c>
      <c r="AU74" s="3" t="str">
        <f>IF($A74="","",IF((AND($A74="ADD",OR(AT74="",AT74="Queenstown-Lakes District Council"))),"70",(_xlfn.XLOOKUP(AT74,ud_organisation_owner[lookupValue],ud_organisation_owner[lookupKey],""))))</f>
        <v/>
      </c>
      <c r="AV74" s="3" t="str">
        <f t="shared" si="11"/>
        <v/>
      </c>
      <c r="AW74" s="3" t="str">
        <f>IF($A74="","",IF((AND($A74="ADD",OR(AV74="",AV74="Local Authority"))),"17",(_xlfn.XLOOKUP(AV74,ud_sub_organisation[lookupValue],ud_sub_organisation[lookupKey],""))))</f>
        <v/>
      </c>
      <c r="AX74" s="3" t="str">
        <f t="shared" si="12"/>
        <v/>
      </c>
      <c r="AY74" s="3" t="str">
        <f>IF($A74="","",IF((AND($A74="ADD",OR(AX74="",AX74="Vested Assets"))),"12",(_xlfn.XLOOKUP(AX74,ud_work_category[lookupValue],ud_work_category[lookupKey],""))))</f>
        <v/>
      </c>
      <c r="AZ74" s="7"/>
      <c r="BA74" s="2" t="str">
        <f t="shared" si="13"/>
        <v/>
      </c>
      <c r="BB74" s="2" t="str">
        <f t="shared" si="14"/>
        <v/>
      </c>
      <c r="BC74" s="3" t="str">
        <f t="shared" si="15"/>
        <v/>
      </c>
      <c r="BD74" s="3" t="str">
        <f>IF($A74="","",IF((AND($A74="ADD",OR(BC74="",BC74="Excellent"))),"1",(_xlfn.XLOOKUP(BC74,condition[lookupValue],condition[lookupKey],""))))</f>
        <v/>
      </c>
      <c r="BE74" s="8" t="str">
        <f t="shared" si="16"/>
        <v/>
      </c>
      <c r="BF74" s="9"/>
    </row>
    <row r="75" spans="2:58">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7">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8">IF(ISBLANK(T75),"",IF(T75="Geotech Channel","",FALSE))</f>
        <v/>
      </c>
      <c r="AG75" s="2" t="str">
        <f t="shared" ref="AG75:AG138" si="19">IF(ISBLANK(T75),"",IF(T75="Geotech Channel","",FALSE))</f>
        <v/>
      </c>
      <c r="AH75" s="2" t="str">
        <f t="shared" ref="AH75:AH138" si="20">IF(ISBLANK(T75),"",IF(T75="Geotech Channel","",FALSE))</f>
        <v/>
      </c>
      <c r="AI75" s="8"/>
      <c r="AJ75" s="4"/>
      <c r="AK75" s="3" t="str">
        <f t="shared" ref="AK75:AK138" si="21">IF($A75="ADD","Neither","")</f>
        <v/>
      </c>
      <c r="AL75" s="3" t="str">
        <f>IF($A75="","",IF((AND($A75="ADD",OR(AK75="",AK75="Neither"))),"3",(_xlfn.XLOOKUP(AK75,ud_replacement_status[lookupValue],ud_replacement_status[lookupKey],""))))</f>
        <v/>
      </c>
      <c r="AM75" s="3" t="str">
        <f t="shared" ref="AM75:AM138" si="22">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3">IF($A75="ADD","Queenstown-Lakes District Council","")</f>
        <v/>
      </c>
      <c r="AS75" s="3" t="str">
        <f>IF($A75="","",IF((AND($A75="ADD",OR(AR75="",AR75="Queenstown-Lakes District Council"))),"70",(_xlfn.XLOOKUP(AR75,ud_organisation_owner[lookupValue],ud_organisation_owner[lookupKey],""))))</f>
        <v/>
      </c>
      <c r="AT75" s="3" t="str">
        <f t="shared" ref="AT75:AT138" si="24">IF($A75="ADD","Queenstown-Lakes District Council","")</f>
        <v/>
      </c>
      <c r="AU75" s="3" t="str">
        <f>IF($A75="","",IF((AND($A75="ADD",OR(AT75="",AT75="Queenstown-Lakes District Council"))),"70",(_xlfn.XLOOKUP(AT75,ud_organisation_owner[lookupValue],ud_organisation_owner[lookupKey],""))))</f>
        <v/>
      </c>
      <c r="AV75" s="3" t="str">
        <f t="shared" ref="AV75:AV138" si="25">IF($A75="ADD","Local Authority","")</f>
        <v/>
      </c>
      <c r="AW75" s="3" t="str">
        <f>IF($A75="","",IF((AND($A75="ADD",OR(AV75="",AV75="Local Authority"))),"17",(_xlfn.XLOOKUP(AV75,ud_sub_organisation[lookupValue],ud_sub_organisation[lookupKey],""))))</f>
        <v/>
      </c>
      <c r="AX75" s="3" t="str">
        <f t="shared" ref="AX75:AX138" si="26">IF($A75="ADD","Vested Assets","")</f>
        <v/>
      </c>
      <c r="AY75" s="3" t="str">
        <f>IF($A75="","",IF((AND($A75="ADD",OR(AX75="",AX75="Vested Assets"))),"12",(_xlfn.XLOOKUP(AX75,ud_work_category[lookupValue],ud_work_category[lookupKey],""))))</f>
        <v/>
      </c>
      <c r="AZ75" s="7"/>
      <c r="BA75" s="2" t="str">
        <f t="shared" ref="BA75:BA138" si="27">IF($A75="ADD","TRUE","")</f>
        <v/>
      </c>
      <c r="BB75" s="2" t="str">
        <f t="shared" ref="BB75:BB138" si="28">IF($A75="ADD","FALSE","")</f>
        <v/>
      </c>
      <c r="BC75" s="3" t="str">
        <f t="shared" ref="BC75:BC138" si="29">IF($A75="ADD","Excellent","")</f>
        <v/>
      </c>
      <c r="BD75" s="3" t="str">
        <f>IF($A75="","",IF((AND($A75="ADD",OR(BC75="",BC75="Excellent"))),"1",(_xlfn.XLOOKUP(BC75,condition[lookupValue],condition[lookupKey],""))))</f>
        <v/>
      </c>
      <c r="BE75" s="8" t="str">
        <f t="shared" ref="BE75:BE138" si="30">IF(AI75&lt;&gt;"",AI75,"")</f>
        <v/>
      </c>
      <c r="BF75" s="9"/>
    </row>
    <row r="76" spans="2:58">
      <c r="B76" s="4"/>
      <c r="D76" s="3" t="str">
        <f>IF($A76="ADD",IF(NOT(ISBLANK(C76)),_xlfn.XLOOKUP(C76,roadnames[lookupValue],roadnames[lookupKey],"ERROR"),""), "")</f>
        <v/>
      </c>
      <c r="E76" s="4"/>
      <c r="F76" s="4"/>
      <c r="G76" s="6"/>
      <c r="H76" s="6"/>
      <c r="J76" s="3" t="str">
        <f>IF($A76="ADD",IF(NOT(ISBLANK(I76)),_xlfn.XLOOKUP(I76,side[lookupValue],side[lookupKey],"ERROR"),""), "")</f>
        <v/>
      </c>
      <c r="K76" s="6" t="str">
        <f t="shared" si="17"/>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8"/>
        <v/>
      </c>
      <c r="AG76" s="2" t="str">
        <f t="shared" si="19"/>
        <v/>
      </c>
      <c r="AH76" s="2" t="str">
        <f t="shared" si="20"/>
        <v/>
      </c>
      <c r="AI76" s="8"/>
      <c r="AJ76" s="4"/>
      <c r="AK76" s="3" t="str">
        <f t="shared" si="21"/>
        <v/>
      </c>
      <c r="AL76" s="3" t="str">
        <f>IF($A76="","",IF((AND($A76="ADD",OR(AK76="",AK76="Neither"))),"3",(_xlfn.XLOOKUP(AK76,ud_replacement_status[lookupValue],ud_replacement_status[lookupKey],""))))</f>
        <v/>
      </c>
      <c r="AM76" s="3" t="str">
        <f t="shared" si="22"/>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3"/>
        <v/>
      </c>
      <c r="AS76" s="3" t="str">
        <f>IF($A76="","",IF((AND($A76="ADD",OR(AR76="",AR76="Queenstown-Lakes District Council"))),"70",(_xlfn.XLOOKUP(AR76,ud_organisation_owner[lookupValue],ud_organisation_owner[lookupKey],""))))</f>
        <v/>
      </c>
      <c r="AT76" s="3" t="str">
        <f t="shared" si="24"/>
        <v/>
      </c>
      <c r="AU76" s="3" t="str">
        <f>IF($A76="","",IF((AND($A76="ADD",OR(AT76="",AT76="Queenstown-Lakes District Council"))),"70",(_xlfn.XLOOKUP(AT76,ud_organisation_owner[lookupValue],ud_organisation_owner[lookupKey],""))))</f>
        <v/>
      </c>
      <c r="AV76" s="3" t="str">
        <f t="shared" si="25"/>
        <v/>
      </c>
      <c r="AW76" s="3" t="str">
        <f>IF($A76="","",IF((AND($A76="ADD",OR(AV76="",AV76="Local Authority"))),"17",(_xlfn.XLOOKUP(AV76,ud_sub_organisation[lookupValue],ud_sub_organisation[lookupKey],""))))</f>
        <v/>
      </c>
      <c r="AX76" s="3" t="str">
        <f t="shared" si="26"/>
        <v/>
      </c>
      <c r="AY76" s="3" t="str">
        <f>IF($A76="","",IF((AND($A76="ADD",OR(AX76="",AX76="Vested Assets"))),"12",(_xlfn.XLOOKUP(AX76,ud_work_category[lookupValue],ud_work_category[lookupKey],""))))</f>
        <v/>
      </c>
      <c r="AZ76" s="7"/>
      <c r="BA76" s="2" t="str">
        <f t="shared" si="27"/>
        <v/>
      </c>
      <c r="BB76" s="2" t="str">
        <f t="shared" si="28"/>
        <v/>
      </c>
      <c r="BC76" s="3" t="str">
        <f t="shared" si="29"/>
        <v/>
      </c>
      <c r="BD76" s="3" t="str">
        <f>IF($A76="","",IF((AND($A76="ADD",OR(BC76="",BC76="Excellent"))),"1",(_xlfn.XLOOKUP(BC76,condition[lookupValue],condition[lookupKey],""))))</f>
        <v/>
      </c>
      <c r="BE76" s="8" t="str">
        <f t="shared" si="30"/>
        <v/>
      </c>
      <c r="BF76" s="9"/>
    </row>
    <row r="77" spans="2:58">
      <c r="B77" s="4"/>
      <c r="D77" s="3" t="str">
        <f>IF($A77="ADD",IF(NOT(ISBLANK(C77)),_xlfn.XLOOKUP(C77,roadnames[lookupValue],roadnames[lookupKey],"ERROR"),""), "")</f>
        <v/>
      </c>
      <c r="E77" s="4"/>
      <c r="F77" s="4"/>
      <c r="G77" s="6"/>
      <c r="H77" s="6"/>
      <c r="J77" s="3" t="str">
        <f>IF($A77="ADD",IF(NOT(ISBLANK(I77)),_xlfn.XLOOKUP(I77,side[lookupValue],side[lookupKey],"ERROR"),""), "")</f>
        <v/>
      </c>
      <c r="K77" s="6" t="str">
        <f t="shared" si="17"/>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8"/>
        <v/>
      </c>
      <c r="AG77" s="2" t="str">
        <f t="shared" si="19"/>
        <v/>
      </c>
      <c r="AH77" s="2" t="str">
        <f t="shared" si="20"/>
        <v/>
      </c>
      <c r="AI77" s="8"/>
      <c r="AJ77" s="4"/>
      <c r="AK77" s="3" t="str">
        <f t="shared" si="21"/>
        <v/>
      </c>
      <c r="AL77" s="3" t="str">
        <f>IF($A77="","",IF((AND($A77="ADD",OR(AK77="",AK77="Neither"))),"3",(_xlfn.XLOOKUP(AK77,ud_replacement_status[lookupValue],ud_replacement_status[lookupKey],""))))</f>
        <v/>
      </c>
      <c r="AM77" s="3" t="str">
        <f t="shared" si="22"/>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3"/>
        <v/>
      </c>
      <c r="AS77" s="3" t="str">
        <f>IF($A77="","",IF((AND($A77="ADD",OR(AR77="",AR77="Queenstown-Lakes District Council"))),"70",(_xlfn.XLOOKUP(AR77,ud_organisation_owner[lookupValue],ud_organisation_owner[lookupKey],""))))</f>
        <v/>
      </c>
      <c r="AT77" s="3" t="str">
        <f t="shared" si="24"/>
        <v/>
      </c>
      <c r="AU77" s="3" t="str">
        <f>IF($A77="","",IF((AND($A77="ADD",OR(AT77="",AT77="Queenstown-Lakes District Council"))),"70",(_xlfn.XLOOKUP(AT77,ud_organisation_owner[lookupValue],ud_organisation_owner[lookupKey],""))))</f>
        <v/>
      </c>
      <c r="AV77" s="3" t="str">
        <f t="shared" si="25"/>
        <v/>
      </c>
      <c r="AW77" s="3" t="str">
        <f>IF($A77="","",IF((AND($A77="ADD",OR(AV77="",AV77="Local Authority"))),"17",(_xlfn.XLOOKUP(AV77,ud_sub_organisation[lookupValue],ud_sub_organisation[lookupKey],""))))</f>
        <v/>
      </c>
      <c r="AX77" s="3" t="str">
        <f t="shared" si="26"/>
        <v/>
      </c>
      <c r="AY77" s="3" t="str">
        <f>IF($A77="","",IF((AND($A77="ADD",OR(AX77="",AX77="Vested Assets"))),"12",(_xlfn.XLOOKUP(AX77,ud_work_category[lookupValue],ud_work_category[lookupKey],""))))</f>
        <v/>
      </c>
      <c r="AZ77" s="7"/>
      <c r="BA77" s="2" t="str">
        <f t="shared" si="27"/>
        <v/>
      </c>
      <c r="BB77" s="2" t="str">
        <f t="shared" si="28"/>
        <v/>
      </c>
      <c r="BC77" s="3" t="str">
        <f t="shared" si="29"/>
        <v/>
      </c>
      <c r="BD77" s="3" t="str">
        <f>IF($A77="","",IF((AND($A77="ADD",OR(BC77="",BC77="Excellent"))),"1",(_xlfn.XLOOKUP(BC77,condition[lookupValue],condition[lookupKey],""))))</f>
        <v/>
      </c>
      <c r="BE77" s="8" t="str">
        <f t="shared" si="30"/>
        <v/>
      </c>
      <c r="BF77" s="9"/>
    </row>
    <row r="78" spans="2:58">
      <c r="B78" s="4"/>
      <c r="D78" s="3" t="str">
        <f>IF($A78="ADD",IF(NOT(ISBLANK(C78)),_xlfn.XLOOKUP(C78,roadnames[lookupValue],roadnames[lookupKey],"ERROR"),""), "")</f>
        <v/>
      </c>
      <c r="E78" s="4"/>
      <c r="F78" s="4"/>
      <c r="G78" s="6"/>
      <c r="H78" s="6"/>
      <c r="J78" s="3" t="str">
        <f>IF($A78="ADD",IF(NOT(ISBLANK(I78)),_xlfn.XLOOKUP(I78,side[lookupValue],side[lookupKey],"ERROR"),""), "")</f>
        <v/>
      </c>
      <c r="K78" s="6" t="str">
        <f t="shared" si="17"/>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8"/>
        <v/>
      </c>
      <c r="AG78" s="2" t="str">
        <f t="shared" si="19"/>
        <v/>
      </c>
      <c r="AH78" s="2" t="str">
        <f t="shared" si="20"/>
        <v/>
      </c>
      <c r="AI78" s="8"/>
      <c r="AJ78" s="4"/>
      <c r="AK78" s="3" t="str">
        <f t="shared" si="21"/>
        <v/>
      </c>
      <c r="AL78" s="3" t="str">
        <f>IF($A78="","",IF((AND($A78="ADD",OR(AK78="",AK78="Neither"))),"3",(_xlfn.XLOOKUP(AK78,ud_replacement_status[lookupValue],ud_replacement_status[lookupKey],""))))</f>
        <v/>
      </c>
      <c r="AM78" s="3" t="str">
        <f t="shared" si="22"/>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3"/>
        <v/>
      </c>
      <c r="AS78" s="3" t="str">
        <f>IF($A78="","",IF((AND($A78="ADD",OR(AR78="",AR78="Queenstown-Lakes District Council"))),"70",(_xlfn.XLOOKUP(AR78,ud_organisation_owner[lookupValue],ud_organisation_owner[lookupKey],""))))</f>
        <v/>
      </c>
      <c r="AT78" s="3" t="str">
        <f t="shared" si="24"/>
        <v/>
      </c>
      <c r="AU78" s="3" t="str">
        <f>IF($A78="","",IF((AND($A78="ADD",OR(AT78="",AT78="Queenstown-Lakes District Council"))),"70",(_xlfn.XLOOKUP(AT78,ud_organisation_owner[lookupValue],ud_organisation_owner[lookupKey],""))))</f>
        <v/>
      </c>
      <c r="AV78" s="3" t="str">
        <f t="shared" si="25"/>
        <v/>
      </c>
      <c r="AW78" s="3" t="str">
        <f>IF($A78="","",IF((AND($A78="ADD",OR(AV78="",AV78="Local Authority"))),"17",(_xlfn.XLOOKUP(AV78,ud_sub_organisation[lookupValue],ud_sub_organisation[lookupKey],""))))</f>
        <v/>
      </c>
      <c r="AX78" s="3" t="str">
        <f t="shared" si="26"/>
        <v/>
      </c>
      <c r="AY78" s="3" t="str">
        <f>IF($A78="","",IF((AND($A78="ADD",OR(AX78="",AX78="Vested Assets"))),"12",(_xlfn.XLOOKUP(AX78,ud_work_category[lookupValue],ud_work_category[lookupKey],""))))</f>
        <v/>
      </c>
      <c r="AZ78" s="7"/>
      <c r="BA78" s="2" t="str">
        <f t="shared" si="27"/>
        <v/>
      </c>
      <c r="BB78" s="2" t="str">
        <f t="shared" si="28"/>
        <v/>
      </c>
      <c r="BC78" s="3" t="str">
        <f t="shared" si="29"/>
        <v/>
      </c>
      <c r="BD78" s="3" t="str">
        <f>IF($A78="","",IF((AND($A78="ADD",OR(BC78="",BC78="Excellent"))),"1",(_xlfn.XLOOKUP(BC78,condition[lookupValue],condition[lookupKey],""))))</f>
        <v/>
      </c>
      <c r="BE78" s="8" t="str">
        <f t="shared" si="30"/>
        <v/>
      </c>
      <c r="BF78" s="9"/>
    </row>
    <row r="79" spans="2:58">
      <c r="B79" s="4"/>
      <c r="D79" s="3" t="str">
        <f>IF($A79="ADD",IF(NOT(ISBLANK(C79)),_xlfn.XLOOKUP(C79,roadnames[lookupValue],roadnames[lookupKey],"ERROR"),""), "")</f>
        <v/>
      </c>
      <c r="E79" s="4"/>
      <c r="F79" s="4"/>
      <c r="G79" s="6"/>
      <c r="H79" s="6"/>
      <c r="J79" s="3" t="str">
        <f>IF($A79="ADD",IF(NOT(ISBLANK(I79)),_xlfn.XLOOKUP(I79,side[lookupValue],side[lookupKey],"ERROR"),""), "")</f>
        <v/>
      </c>
      <c r="K79" s="6" t="str">
        <f t="shared" si="17"/>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8"/>
        <v/>
      </c>
      <c r="AG79" s="2" t="str">
        <f t="shared" si="19"/>
        <v/>
      </c>
      <c r="AH79" s="2" t="str">
        <f t="shared" si="20"/>
        <v/>
      </c>
      <c r="AI79" s="8"/>
      <c r="AJ79" s="4"/>
      <c r="AK79" s="3" t="str">
        <f t="shared" si="21"/>
        <v/>
      </c>
      <c r="AL79" s="3" t="str">
        <f>IF($A79="","",IF((AND($A79="ADD",OR(AK79="",AK79="Neither"))),"3",(_xlfn.XLOOKUP(AK79,ud_replacement_status[lookupValue],ud_replacement_status[lookupKey],""))))</f>
        <v/>
      </c>
      <c r="AM79" s="3" t="str">
        <f t="shared" si="22"/>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3"/>
        <v/>
      </c>
      <c r="AS79" s="3" t="str">
        <f>IF($A79="","",IF((AND($A79="ADD",OR(AR79="",AR79="Queenstown-Lakes District Council"))),"70",(_xlfn.XLOOKUP(AR79,ud_organisation_owner[lookupValue],ud_organisation_owner[lookupKey],""))))</f>
        <v/>
      </c>
      <c r="AT79" s="3" t="str">
        <f t="shared" si="24"/>
        <v/>
      </c>
      <c r="AU79" s="3" t="str">
        <f>IF($A79="","",IF((AND($A79="ADD",OR(AT79="",AT79="Queenstown-Lakes District Council"))),"70",(_xlfn.XLOOKUP(AT79,ud_organisation_owner[lookupValue],ud_organisation_owner[lookupKey],""))))</f>
        <v/>
      </c>
      <c r="AV79" s="3" t="str">
        <f t="shared" si="25"/>
        <v/>
      </c>
      <c r="AW79" s="3" t="str">
        <f>IF($A79="","",IF((AND($A79="ADD",OR(AV79="",AV79="Local Authority"))),"17",(_xlfn.XLOOKUP(AV79,ud_sub_organisation[lookupValue],ud_sub_organisation[lookupKey],""))))</f>
        <v/>
      </c>
      <c r="AX79" s="3" t="str">
        <f t="shared" si="26"/>
        <v/>
      </c>
      <c r="AY79" s="3" t="str">
        <f>IF($A79="","",IF((AND($A79="ADD",OR(AX79="",AX79="Vested Assets"))),"12",(_xlfn.XLOOKUP(AX79,ud_work_category[lookupValue],ud_work_category[lookupKey],""))))</f>
        <v/>
      </c>
      <c r="AZ79" s="7"/>
      <c r="BA79" s="2" t="str">
        <f t="shared" si="27"/>
        <v/>
      </c>
      <c r="BB79" s="2" t="str">
        <f t="shared" si="28"/>
        <v/>
      </c>
      <c r="BC79" s="3" t="str">
        <f t="shared" si="29"/>
        <v/>
      </c>
      <c r="BD79" s="3" t="str">
        <f>IF($A79="","",IF((AND($A79="ADD",OR(BC79="",BC79="Excellent"))),"1",(_xlfn.XLOOKUP(BC79,condition[lookupValue],condition[lookupKey],""))))</f>
        <v/>
      </c>
      <c r="BE79" s="8" t="str">
        <f t="shared" si="30"/>
        <v/>
      </c>
      <c r="BF79" s="9"/>
    </row>
    <row r="80" spans="2:58">
      <c r="B80" s="4"/>
      <c r="D80" s="3" t="str">
        <f>IF($A80="ADD",IF(NOT(ISBLANK(C80)),_xlfn.XLOOKUP(C80,roadnames[lookupValue],roadnames[lookupKey],"ERROR"),""), "")</f>
        <v/>
      </c>
      <c r="E80" s="4"/>
      <c r="F80" s="4"/>
      <c r="G80" s="6"/>
      <c r="H80" s="6"/>
      <c r="J80" s="3" t="str">
        <f>IF($A80="ADD",IF(NOT(ISBLANK(I80)),_xlfn.XLOOKUP(I80,side[lookupValue],side[lookupKey],"ERROR"),""), "")</f>
        <v/>
      </c>
      <c r="K80" s="6" t="str">
        <f t="shared" si="17"/>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8"/>
        <v/>
      </c>
      <c r="AG80" s="2" t="str">
        <f t="shared" si="19"/>
        <v/>
      </c>
      <c r="AH80" s="2" t="str">
        <f t="shared" si="20"/>
        <v/>
      </c>
      <c r="AI80" s="8"/>
      <c r="AJ80" s="4"/>
      <c r="AK80" s="3" t="str">
        <f t="shared" si="21"/>
        <v/>
      </c>
      <c r="AL80" s="3" t="str">
        <f>IF($A80="","",IF((AND($A80="ADD",OR(AK80="",AK80="Neither"))),"3",(_xlfn.XLOOKUP(AK80,ud_replacement_status[lookupValue],ud_replacement_status[lookupKey],""))))</f>
        <v/>
      </c>
      <c r="AM80" s="3" t="str">
        <f t="shared" si="22"/>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3"/>
        <v/>
      </c>
      <c r="AS80" s="3" t="str">
        <f>IF($A80="","",IF((AND($A80="ADD",OR(AR80="",AR80="Queenstown-Lakes District Council"))),"70",(_xlfn.XLOOKUP(AR80,ud_organisation_owner[lookupValue],ud_organisation_owner[lookupKey],""))))</f>
        <v/>
      </c>
      <c r="AT80" s="3" t="str">
        <f t="shared" si="24"/>
        <v/>
      </c>
      <c r="AU80" s="3" t="str">
        <f>IF($A80="","",IF((AND($A80="ADD",OR(AT80="",AT80="Queenstown-Lakes District Council"))),"70",(_xlfn.XLOOKUP(AT80,ud_organisation_owner[lookupValue],ud_organisation_owner[lookupKey],""))))</f>
        <v/>
      </c>
      <c r="AV80" s="3" t="str">
        <f t="shared" si="25"/>
        <v/>
      </c>
      <c r="AW80" s="3" t="str">
        <f>IF($A80="","",IF((AND($A80="ADD",OR(AV80="",AV80="Local Authority"))),"17",(_xlfn.XLOOKUP(AV80,ud_sub_organisation[lookupValue],ud_sub_organisation[lookupKey],""))))</f>
        <v/>
      </c>
      <c r="AX80" s="3" t="str">
        <f t="shared" si="26"/>
        <v/>
      </c>
      <c r="AY80" s="3" t="str">
        <f>IF($A80="","",IF((AND($A80="ADD",OR(AX80="",AX80="Vested Assets"))),"12",(_xlfn.XLOOKUP(AX80,ud_work_category[lookupValue],ud_work_category[lookupKey],""))))</f>
        <v/>
      </c>
      <c r="AZ80" s="7"/>
      <c r="BA80" s="2" t="str">
        <f t="shared" si="27"/>
        <v/>
      </c>
      <c r="BB80" s="2" t="str">
        <f t="shared" si="28"/>
        <v/>
      </c>
      <c r="BC80" s="3" t="str">
        <f t="shared" si="29"/>
        <v/>
      </c>
      <c r="BD80" s="3" t="str">
        <f>IF($A80="","",IF((AND($A80="ADD",OR(BC80="",BC80="Excellent"))),"1",(_xlfn.XLOOKUP(BC80,condition[lookupValue],condition[lookupKey],""))))</f>
        <v/>
      </c>
      <c r="BE80" s="8" t="str">
        <f t="shared" si="30"/>
        <v/>
      </c>
      <c r="BF80" s="9"/>
    </row>
    <row r="81" spans="2:58">
      <c r="B81" s="4"/>
      <c r="D81" s="3" t="str">
        <f>IF($A81="ADD",IF(NOT(ISBLANK(C81)),_xlfn.XLOOKUP(C81,roadnames[lookupValue],roadnames[lookupKey],"ERROR"),""), "")</f>
        <v/>
      </c>
      <c r="E81" s="4"/>
      <c r="F81" s="4"/>
      <c r="G81" s="6"/>
      <c r="H81" s="6"/>
      <c r="J81" s="3" t="str">
        <f>IF($A81="ADD",IF(NOT(ISBLANK(I81)),_xlfn.XLOOKUP(I81,side[lookupValue],side[lookupKey],"ERROR"),""), "")</f>
        <v/>
      </c>
      <c r="K81" s="6" t="str">
        <f t="shared" si="17"/>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8"/>
        <v/>
      </c>
      <c r="AG81" s="2" t="str">
        <f t="shared" si="19"/>
        <v/>
      </c>
      <c r="AH81" s="2" t="str">
        <f t="shared" si="20"/>
        <v/>
      </c>
      <c r="AI81" s="8"/>
      <c r="AJ81" s="4"/>
      <c r="AK81" s="3" t="str">
        <f t="shared" si="21"/>
        <v/>
      </c>
      <c r="AL81" s="3" t="str">
        <f>IF($A81="","",IF((AND($A81="ADD",OR(AK81="",AK81="Neither"))),"3",(_xlfn.XLOOKUP(AK81,ud_replacement_status[lookupValue],ud_replacement_status[lookupKey],""))))</f>
        <v/>
      </c>
      <c r="AM81" s="3" t="str">
        <f t="shared" si="22"/>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3"/>
        <v/>
      </c>
      <c r="AS81" s="3" t="str">
        <f>IF($A81="","",IF((AND($A81="ADD",OR(AR81="",AR81="Queenstown-Lakes District Council"))),"70",(_xlfn.XLOOKUP(AR81,ud_organisation_owner[lookupValue],ud_organisation_owner[lookupKey],""))))</f>
        <v/>
      </c>
      <c r="AT81" s="3" t="str">
        <f t="shared" si="24"/>
        <v/>
      </c>
      <c r="AU81" s="3" t="str">
        <f>IF($A81="","",IF((AND($A81="ADD",OR(AT81="",AT81="Queenstown-Lakes District Council"))),"70",(_xlfn.XLOOKUP(AT81,ud_organisation_owner[lookupValue],ud_organisation_owner[lookupKey],""))))</f>
        <v/>
      </c>
      <c r="AV81" s="3" t="str">
        <f t="shared" si="25"/>
        <v/>
      </c>
      <c r="AW81" s="3" t="str">
        <f>IF($A81="","",IF((AND($A81="ADD",OR(AV81="",AV81="Local Authority"))),"17",(_xlfn.XLOOKUP(AV81,ud_sub_organisation[lookupValue],ud_sub_organisation[lookupKey],""))))</f>
        <v/>
      </c>
      <c r="AX81" s="3" t="str">
        <f t="shared" si="26"/>
        <v/>
      </c>
      <c r="AY81" s="3" t="str">
        <f>IF($A81="","",IF((AND($A81="ADD",OR(AX81="",AX81="Vested Assets"))),"12",(_xlfn.XLOOKUP(AX81,ud_work_category[lookupValue],ud_work_category[lookupKey],""))))</f>
        <v/>
      </c>
      <c r="AZ81" s="7"/>
      <c r="BA81" s="2" t="str">
        <f t="shared" si="27"/>
        <v/>
      </c>
      <c r="BB81" s="2" t="str">
        <f t="shared" si="28"/>
        <v/>
      </c>
      <c r="BC81" s="3" t="str">
        <f t="shared" si="29"/>
        <v/>
      </c>
      <c r="BD81" s="3" t="str">
        <f>IF($A81="","",IF((AND($A81="ADD",OR(BC81="",BC81="Excellent"))),"1",(_xlfn.XLOOKUP(BC81,condition[lookupValue],condition[lookupKey],""))))</f>
        <v/>
      </c>
      <c r="BE81" s="8" t="str">
        <f t="shared" si="30"/>
        <v/>
      </c>
      <c r="BF81" s="9"/>
    </row>
    <row r="82" spans="2:58">
      <c r="B82" s="4"/>
      <c r="D82" s="3" t="str">
        <f>IF($A82="ADD",IF(NOT(ISBLANK(C82)),_xlfn.XLOOKUP(C82,roadnames[lookupValue],roadnames[lookupKey],"ERROR"),""), "")</f>
        <v/>
      </c>
      <c r="E82" s="4"/>
      <c r="F82" s="4"/>
      <c r="G82" s="6"/>
      <c r="H82" s="6"/>
      <c r="J82" s="3" t="str">
        <f>IF($A82="ADD",IF(NOT(ISBLANK(I82)),_xlfn.XLOOKUP(I82,side[lookupValue],side[lookupKey],"ERROR"),""), "")</f>
        <v/>
      </c>
      <c r="K82" s="6" t="str">
        <f t="shared" si="17"/>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8"/>
        <v/>
      </c>
      <c r="AG82" s="2" t="str">
        <f t="shared" si="19"/>
        <v/>
      </c>
      <c r="AH82" s="2" t="str">
        <f t="shared" si="20"/>
        <v/>
      </c>
      <c r="AI82" s="8"/>
      <c r="AJ82" s="4"/>
      <c r="AK82" s="3" t="str">
        <f t="shared" si="21"/>
        <v/>
      </c>
      <c r="AL82" s="3" t="str">
        <f>IF($A82="","",IF((AND($A82="ADD",OR(AK82="",AK82="Neither"))),"3",(_xlfn.XLOOKUP(AK82,ud_replacement_status[lookupValue],ud_replacement_status[lookupKey],""))))</f>
        <v/>
      </c>
      <c r="AM82" s="3" t="str">
        <f t="shared" si="22"/>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3"/>
        <v/>
      </c>
      <c r="AS82" s="3" t="str">
        <f>IF($A82="","",IF((AND($A82="ADD",OR(AR82="",AR82="Queenstown-Lakes District Council"))),"70",(_xlfn.XLOOKUP(AR82,ud_organisation_owner[lookupValue],ud_organisation_owner[lookupKey],""))))</f>
        <v/>
      </c>
      <c r="AT82" s="3" t="str">
        <f t="shared" si="24"/>
        <v/>
      </c>
      <c r="AU82" s="3" t="str">
        <f>IF($A82="","",IF((AND($A82="ADD",OR(AT82="",AT82="Queenstown-Lakes District Council"))),"70",(_xlfn.XLOOKUP(AT82,ud_organisation_owner[lookupValue],ud_organisation_owner[lookupKey],""))))</f>
        <v/>
      </c>
      <c r="AV82" s="3" t="str">
        <f t="shared" si="25"/>
        <v/>
      </c>
      <c r="AW82" s="3" t="str">
        <f>IF($A82="","",IF((AND($A82="ADD",OR(AV82="",AV82="Local Authority"))),"17",(_xlfn.XLOOKUP(AV82,ud_sub_organisation[lookupValue],ud_sub_organisation[lookupKey],""))))</f>
        <v/>
      </c>
      <c r="AX82" s="3" t="str">
        <f t="shared" si="26"/>
        <v/>
      </c>
      <c r="AY82" s="3" t="str">
        <f>IF($A82="","",IF((AND($A82="ADD",OR(AX82="",AX82="Vested Assets"))),"12",(_xlfn.XLOOKUP(AX82,ud_work_category[lookupValue],ud_work_category[lookupKey],""))))</f>
        <v/>
      </c>
      <c r="AZ82" s="7"/>
      <c r="BA82" s="2" t="str">
        <f t="shared" si="27"/>
        <v/>
      </c>
      <c r="BB82" s="2" t="str">
        <f t="shared" si="28"/>
        <v/>
      </c>
      <c r="BC82" s="3" t="str">
        <f t="shared" si="29"/>
        <v/>
      </c>
      <c r="BD82" s="3" t="str">
        <f>IF($A82="","",IF((AND($A82="ADD",OR(BC82="",BC82="Excellent"))),"1",(_xlfn.XLOOKUP(BC82,condition[lookupValue],condition[lookupKey],""))))</f>
        <v/>
      </c>
      <c r="BE82" s="8" t="str">
        <f t="shared" si="30"/>
        <v/>
      </c>
      <c r="BF82" s="9"/>
    </row>
    <row r="83" spans="2:58">
      <c r="B83" s="4"/>
      <c r="D83" s="3" t="str">
        <f>IF($A83="ADD",IF(NOT(ISBLANK(C83)),_xlfn.XLOOKUP(C83,roadnames[lookupValue],roadnames[lookupKey],"ERROR"),""), "")</f>
        <v/>
      </c>
      <c r="E83" s="4"/>
      <c r="F83" s="4"/>
      <c r="G83" s="6"/>
      <c r="H83" s="6"/>
      <c r="J83" s="3" t="str">
        <f>IF($A83="ADD",IF(NOT(ISBLANK(I83)),_xlfn.XLOOKUP(I83,side[lookupValue],side[lookupKey],"ERROR"),""), "")</f>
        <v/>
      </c>
      <c r="K83" s="6" t="str">
        <f t="shared" si="17"/>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8"/>
        <v/>
      </c>
      <c r="AG83" s="2" t="str">
        <f t="shared" si="19"/>
        <v/>
      </c>
      <c r="AH83" s="2" t="str">
        <f t="shared" si="20"/>
        <v/>
      </c>
      <c r="AI83" s="8"/>
      <c r="AJ83" s="4"/>
      <c r="AK83" s="3" t="str">
        <f t="shared" si="21"/>
        <v/>
      </c>
      <c r="AL83" s="3" t="str">
        <f>IF($A83="","",IF((AND($A83="ADD",OR(AK83="",AK83="Neither"))),"3",(_xlfn.XLOOKUP(AK83,ud_replacement_status[lookupValue],ud_replacement_status[lookupKey],""))))</f>
        <v/>
      </c>
      <c r="AM83" s="3" t="str">
        <f t="shared" si="22"/>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3"/>
        <v/>
      </c>
      <c r="AS83" s="3" t="str">
        <f>IF($A83="","",IF((AND($A83="ADD",OR(AR83="",AR83="Queenstown-Lakes District Council"))),"70",(_xlfn.XLOOKUP(AR83,ud_organisation_owner[lookupValue],ud_organisation_owner[lookupKey],""))))</f>
        <v/>
      </c>
      <c r="AT83" s="3" t="str">
        <f t="shared" si="24"/>
        <v/>
      </c>
      <c r="AU83" s="3" t="str">
        <f>IF($A83="","",IF((AND($A83="ADD",OR(AT83="",AT83="Queenstown-Lakes District Council"))),"70",(_xlfn.XLOOKUP(AT83,ud_organisation_owner[lookupValue],ud_organisation_owner[lookupKey],""))))</f>
        <v/>
      </c>
      <c r="AV83" s="3" t="str">
        <f t="shared" si="25"/>
        <v/>
      </c>
      <c r="AW83" s="3" t="str">
        <f>IF($A83="","",IF((AND($A83="ADD",OR(AV83="",AV83="Local Authority"))),"17",(_xlfn.XLOOKUP(AV83,ud_sub_organisation[lookupValue],ud_sub_organisation[lookupKey],""))))</f>
        <v/>
      </c>
      <c r="AX83" s="3" t="str">
        <f t="shared" si="26"/>
        <v/>
      </c>
      <c r="AY83" s="3" t="str">
        <f>IF($A83="","",IF((AND($A83="ADD",OR(AX83="",AX83="Vested Assets"))),"12",(_xlfn.XLOOKUP(AX83,ud_work_category[lookupValue],ud_work_category[lookupKey],""))))</f>
        <v/>
      </c>
      <c r="AZ83" s="7"/>
      <c r="BA83" s="2" t="str">
        <f t="shared" si="27"/>
        <v/>
      </c>
      <c r="BB83" s="2" t="str">
        <f t="shared" si="28"/>
        <v/>
      </c>
      <c r="BC83" s="3" t="str">
        <f t="shared" si="29"/>
        <v/>
      </c>
      <c r="BD83" s="3" t="str">
        <f>IF($A83="","",IF((AND($A83="ADD",OR(BC83="",BC83="Excellent"))),"1",(_xlfn.XLOOKUP(BC83,condition[lookupValue],condition[lookupKey],""))))</f>
        <v/>
      </c>
      <c r="BE83" s="8" t="str">
        <f t="shared" si="30"/>
        <v/>
      </c>
      <c r="BF83" s="9"/>
    </row>
    <row r="84" spans="2:58">
      <c r="B84" s="4"/>
      <c r="D84" s="3" t="str">
        <f>IF($A84="ADD",IF(NOT(ISBLANK(C84)),_xlfn.XLOOKUP(C84,roadnames[lookupValue],roadnames[lookupKey],"ERROR"),""), "")</f>
        <v/>
      </c>
      <c r="E84" s="4"/>
      <c r="F84" s="4"/>
      <c r="G84" s="6"/>
      <c r="H84" s="6"/>
      <c r="J84" s="3" t="str">
        <f>IF($A84="ADD",IF(NOT(ISBLANK(I84)),_xlfn.XLOOKUP(I84,side[lookupValue],side[lookupKey],"ERROR"),""), "")</f>
        <v/>
      </c>
      <c r="K84" s="6" t="str">
        <f t="shared" si="17"/>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8"/>
        <v/>
      </c>
      <c r="AG84" s="2" t="str">
        <f t="shared" si="19"/>
        <v/>
      </c>
      <c r="AH84" s="2" t="str">
        <f t="shared" si="20"/>
        <v/>
      </c>
      <c r="AI84" s="8"/>
      <c r="AJ84" s="4"/>
      <c r="AK84" s="3" t="str">
        <f t="shared" si="21"/>
        <v/>
      </c>
      <c r="AL84" s="3" t="str">
        <f>IF($A84="","",IF((AND($A84="ADD",OR(AK84="",AK84="Neither"))),"3",(_xlfn.XLOOKUP(AK84,ud_replacement_status[lookupValue],ud_replacement_status[lookupKey],""))))</f>
        <v/>
      </c>
      <c r="AM84" s="3" t="str">
        <f t="shared" si="22"/>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3"/>
        <v/>
      </c>
      <c r="AS84" s="3" t="str">
        <f>IF($A84="","",IF((AND($A84="ADD",OR(AR84="",AR84="Queenstown-Lakes District Council"))),"70",(_xlfn.XLOOKUP(AR84,ud_organisation_owner[lookupValue],ud_organisation_owner[lookupKey],""))))</f>
        <v/>
      </c>
      <c r="AT84" s="3" t="str">
        <f t="shared" si="24"/>
        <v/>
      </c>
      <c r="AU84" s="3" t="str">
        <f>IF($A84="","",IF((AND($A84="ADD",OR(AT84="",AT84="Queenstown-Lakes District Council"))),"70",(_xlfn.XLOOKUP(AT84,ud_organisation_owner[lookupValue],ud_organisation_owner[lookupKey],""))))</f>
        <v/>
      </c>
      <c r="AV84" s="3" t="str">
        <f t="shared" si="25"/>
        <v/>
      </c>
      <c r="AW84" s="3" t="str">
        <f>IF($A84="","",IF((AND($A84="ADD",OR(AV84="",AV84="Local Authority"))),"17",(_xlfn.XLOOKUP(AV84,ud_sub_organisation[lookupValue],ud_sub_organisation[lookupKey],""))))</f>
        <v/>
      </c>
      <c r="AX84" s="3" t="str">
        <f t="shared" si="26"/>
        <v/>
      </c>
      <c r="AY84" s="3" t="str">
        <f>IF($A84="","",IF((AND($A84="ADD",OR(AX84="",AX84="Vested Assets"))),"12",(_xlfn.XLOOKUP(AX84,ud_work_category[lookupValue],ud_work_category[lookupKey],""))))</f>
        <v/>
      </c>
      <c r="AZ84" s="7"/>
      <c r="BA84" s="2" t="str">
        <f t="shared" si="27"/>
        <v/>
      </c>
      <c r="BB84" s="2" t="str">
        <f t="shared" si="28"/>
        <v/>
      </c>
      <c r="BC84" s="3" t="str">
        <f t="shared" si="29"/>
        <v/>
      </c>
      <c r="BD84" s="3" t="str">
        <f>IF($A84="","",IF((AND($A84="ADD",OR(BC84="",BC84="Excellent"))),"1",(_xlfn.XLOOKUP(BC84,condition[lookupValue],condition[lookupKey],""))))</f>
        <v/>
      </c>
      <c r="BE84" s="8" t="str">
        <f t="shared" si="30"/>
        <v/>
      </c>
      <c r="BF84" s="9"/>
    </row>
    <row r="85" spans="2:58">
      <c r="B85" s="4"/>
      <c r="D85" s="3" t="str">
        <f>IF($A85="ADD",IF(NOT(ISBLANK(C85)),_xlfn.XLOOKUP(C85,roadnames[lookupValue],roadnames[lookupKey],"ERROR"),""), "")</f>
        <v/>
      </c>
      <c r="E85" s="4"/>
      <c r="F85" s="4"/>
      <c r="G85" s="6"/>
      <c r="H85" s="6"/>
      <c r="J85" s="3" t="str">
        <f>IF($A85="ADD",IF(NOT(ISBLANK(I85)),_xlfn.XLOOKUP(I85,side[lookupValue],side[lookupKey],"ERROR"),""), "")</f>
        <v/>
      </c>
      <c r="K85" s="6" t="str">
        <f t="shared" si="17"/>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8"/>
        <v/>
      </c>
      <c r="AG85" s="2" t="str">
        <f t="shared" si="19"/>
        <v/>
      </c>
      <c r="AH85" s="2" t="str">
        <f t="shared" si="20"/>
        <v/>
      </c>
      <c r="AI85" s="8"/>
      <c r="AJ85" s="4"/>
      <c r="AK85" s="3" t="str">
        <f t="shared" si="21"/>
        <v/>
      </c>
      <c r="AL85" s="3" t="str">
        <f>IF($A85="","",IF((AND($A85="ADD",OR(AK85="",AK85="Neither"))),"3",(_xlfn.XLOOKUP(AK85,ud_replacement_status[lookupValue],ud_replacement_status[lookupKey],""))))</f>
        <v/>
      </c>
      <c r="AM85" s="3" t="str">
        <f t="shared" si="22"/>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3"/>
        <v/>
      </c>
      <c r="AS85" s="3" t="str">
        <f>IF($A85="","",IF((AND($A85="ADD",OR(AR85="",AR85="Queenstown-Lakes District Council"))),"70",(_xlfn.XLOOKUP(AR85,ud_organisation_owner[lookupValue],ud_organisation_owner[lookupKey],""))))</f>
        <v/>
      </c>
      <c r="AT85" s="3" t="str">
        <f t="shared" si="24"/>
        <v/>
      </c>
      <c r="AU85" s="3" t="str">
        <f>IF($A85="","",IF((AND($A85="ADD",OR(AT85="",AT85="Queenstown-Lakes District Council"))),"70",(_xlfn.XLOOKUP(AT85,ud_organisation_owner[lookupValue],ud_organisation_owner[lookupKey],""))))</f>
        <v/>
      </c>
      <c r="AV85" s="3" t="str">
        <f t="shared" si="25"/>
        <v/>
      </c>
      <c r="AW85" s="3" t="str">
        <f>IF($A85="","",IF((AND($A85="ADD",OR(AV85="",AV85="Local Authority"))),"17",(_xlfn.XLOOKUP(AV85,ud_sub_organisation[lookupValue],ud_sub_organisation[lookupKey],""))))</f>
        <v/>
      </c>
      <c r="AX85" s="3" t="str">
        <f t="shared" si="26"/>
        <v/>
      </c>
      <c r="AY85" s="3" t="str">
        <f>IF($A85="","",IF((AND($A85="ADD",OR(AX85="",AX85="Vested Assets"))),"12",(_xlfn.XLOOKUP(AX85,ud_work_category[lookupValue],ud_work_category[lookupKey],""))))</f>
        <v/>
      </c>
      <c r="AZ85" s="7"/>
      <c r="BA85" s="2" t="str">
        <f t="shared" si="27"/>
        <v/>
      </c>
      <c r="BB85" s="2" t="str">
        <f t="shared" si="28"/>
        <v/>
      </c>
      <c r="BC85" s="3" t="str">
        <f t="shared" si="29"/>
        <v/>
      </c>
      <c r="BD85" s="3" t="str">
        <f>IF($A85="","",IF((AND($A85="ADD",OR(BC85="",BC85="Excellent"))),"1",(_xlfn.XLOOKUP(BC85,condition[lookupValue],condition[lookupKey],""))))</f>
        <v/>
      </c>
      <c r="BE85" s="8" t="str">
        <f t="shared" si="30"/>
        <v/>
      </c>
      <c r="BF85" s="9"/>
    </row>
    <row r="86" spans="2:58">
      <c r="B86" s="4"/>
      <c r="D86" s="3" t="str">
        <f>IF($A86="ADD",IF(NOT(ISBLANK(C86)),_xlfn.XLOOKUP(C86,roadnames[lookupValue],roadnames[lookupKey],"ERROR"),""), "")</f>
        <v/>
      </c>
      <c r="E86" s="4"/>
      <c r="F86" s="4"/>
      <c r="G86" s="6"/>
      <c r="H86" s="6"/>
      <c r="J86" s="3" t="str">
        <f>IF($A86="ADD",IF(NOT(ISBLANK(I86)),_xlfn.XLOOKUP(I86,side[lookupValue],side[lookupKey],"ERROR"),""), "")</f>
        <v/>
      </c>
      <c r="K86" s="6" t="str">
        <f t="shared" si="17"/>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8"/>
        <v/>
      </c>
      <c r="AG86" s="2" t="str">
        <f t="shared" si="19"/>
        <v/>
      </c>
      <c r="AH86" s="2" t="str">
        <f t="shared" si="20"/>
        <v/>
      </c>
      <c r="AI86" s="8"/>
      <c r="AJ86" s="4"/>
      <c r="AK86" s="3" t="str">
        <f t="shared" si="21"/>
        <v/>
      </c>
      <c r="AL86" s="3" t="str">
        <f>IF($A86="","",IF((AND($A86="ADD",OR(AK86="",AK86="Neither"))),"3",(_xlfn.XLOOKUP(AK86,ud_replacement_status[lookupValue],ud_replacement_status[lookupKey],""))))</f>
        <v/>
      </c>
      <c r="AM86" s="3" t="str">
        <f t="shared" si="22"/>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3"/>
        <v/>
      </c>
      <c r="AS86" s="3" t="str">
        <f>IF($A86="","",IF((AND($A86="ADD",OR(AR86="",AR86="Queenstown-Lakes District Council"))),"70",(_xlfn.XLOOKUP(AR86,ud_organisation_owner[lookupValue],ud_organisation_owner[lookupKey],""))))</f>
        <v/>
      </c>
      <c r="AT86" s="3" t="str">
        <f t="shared" si="24"/>
        <v/>
      </c>
      <c r="AU86" s="3" t="str">
        <f>IF($A86="","",IF((AND($A86="ADD",OR(AT86="",AT86="Queenstown-Lakes District Council"))),"70",(_xlfn.XLOOKUP(AT86,ud_organisation_owner[lookupValue],ud_organisation_owner[lookupKey],""))))</f>
        <v/>
      </c>
      <c r="AV86" s="3" t="str">
        <f t="shared" si="25"/>
        <v/>
      </c>
      <c r="AW86" s="3" t="str">
        <f>IF($A86="","",IF((AND($A86="ADD",OR(AV86="",AV86="Local Authority"))),"17",(_xlfn.XLOOKUP(AV86,ud_sub_organisation[lookupValue],ud_sub_organisation[lookupKey],""))))</f>
        <v/>
      </c>
      <c r="AX86" s="3" t="str">
        <f t="shared" si="26"/>
        <v/>
      </c>
      <c r="AY86" s="3" t="str">
        <f>IF($A86="","",IF((AND($A86="ADD",OR(AX86="",AX86="Vested Assets"))),"12",(_xlfn.XLOOKUP(AX86,ud_work_category[lookupValue],ud_work_category[lookupKey],""))))</f>
        <v/>
      </c>
      <c r="AZ86" s="7"/>
      <c r="BA86" s="2" t="str">
        <f t="shared" si="27"/>
        <v/>
      </c>
      <c r="BB86" s="2" t="str">
        <f t="shared" si="28"/>
        <v/>
      </c>
      <c r="BC86" s="3" t="str">
        <f t="shared" si="29"/>
        <v/>
      </c>
      <c r="BD86" s="3" t="str">
        <f>IF($A86="","",IF((AND($A86="ADD",OR(BC86="",BC86="Excellent"))),"1",(_xlfn.XLOOKUP(BC86,condition[lookupValue],condition[lookupKey],""))))</f>
        <v/>
      </c>
      <c r="BE86" s="8" t="str">
        <f t="shared" si="30"/>
        <v/>
      </c>
      <c r="BF86" s="9"/>
    </row>
    <row r="87" spans="2:58">
      <c r="B87" s="4"/>
      <c r="D87" s="3" t="str">
        <f>IF($A87="ADD",IF(NOT(ISBLANK(C87)),_xlfn.XLOOKUP(C87,roadnames[lookupValue],roadnames[lookupKey],"ERROR"),""), "")</f>
        <v/>
      </c>
      <c r="E87" s="4"/>
      <c r="F87" s="4"/>
      <c r="G87" s="6"/>
      <c r="H87" s="6"/>
      <c r="J87" s="3" t="str">
        <f>IF($A87="ADD",IF(NOT(ISBLANK(I87)),_xlfn.XLOOKUP(I87,side[lookupValue],side[lookupKey],"ERROR"),""), "")</f>
        <v/>
      </c>
      <c r="K87" s="6" t="str">
        <f t="shared" si="17"/>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8"/>
        <v/>
      </c>
      <c r="AG87" s="2" t="str">
        <f t="shared" si="19"/>
        <v/>
      </c>
      <c r="AH87" s="2" t="str">
        <f t="shared" si="20"/>
        <v/>
      </c>
      <c r="AI87" s="8"/>
      <c r="AJ87" s="4"/>
      <c r="AK87" s="3" t="str">
        <f t="shared" si="21"/>
        <v/>
      </c>
      <c r="AL87" s="3" t="str">
        <f>IF($A87="","",IF((AND($A87="ADD",OR(AK87="",AK87="Neither"))),"3",(_xlfn.XLOOKUP(AK87,ud_replacement_status[lookupValue],ud_replacement_status[lookupKey],""))))</f>
        <v/>
      </c>
      <c r="AM87" s="3" t="str">
        <f t="shared" si="22"/>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3"/>
        <v/>
      </c>
      <c r="AS87" s="3" t="str">
        <f>IF($A87="","",IF((AND($A87="ADD",OR(AR87="",AR87="Queenstown-Lakes District Council"))),"70",(_xlfn.XLOOKUP(AR87,ud_organisation_owner[lookupValue],ud_organisation_owner[lookupKey],""))))</f>
        <v/>
      </c>
      <c r="AT87" s="3" t="str">
        <f t="shared" si="24"/>
        <v/>
      </c>
      <c r="AU87" s="3" t="str">
        <f>IF($A87="","",IF((AND($A87="ADD",OR(AT87="",AT87="Queenstown-Lakes District Council"))),"70",(_xlfn.XLOOKUP(AT87,ud_organisation_owner[lookupValue],ud_organisation_owner[lookupKey],""))))</f>
        <v/>
      </c>
      <c r="AV87" s="3" t="str">
        <f t="shared" si="25"/>
        <v/>
      </c>
      <c r="AW87" s="3" t="str">
        <f>IF($A87="","",IF((AND($A87="ADD",OR(AV87="",AV87="Local Authority"))),"17",(_xlfn.XLOOKUP(AV87,ud_sub_organisation[lookupValue],ud_sub_organisation[lookupKey],""))))</f>
        <v/>
      </c>
      <c r="AX87" s="3" t="str">
        <f t="shared" si="26"/>
        <v/>
      </c>
      <c r="AY87" s="3" t="str">
        <f>IF($A87="","",IF((AND($A87="ADD",OR(AX87="",AX87="Vested Assets"))),"12",(_xlfn.XLOOKUP(AX87,ud_work_category[lookupValue],ud_work_category[lookupKey],""))))</f>
        <v/>
      </c>
      <c r="AZ87" s="7"/>
      <c r="BA87" s="2" t="str">
        <f t="shared" si="27"/>
        <v/>
      </c>
      <c r="BB87" s="2" t="str">
        <f t="shared" si="28"/>
        <v/>
      </c>
      <c r="BC87" s="3" t="str">
        <f t="shared" si="29"/>
        <v/>
      </c>
      <c r="BD87" s="3" t="str">
        <f>IF($A87="","",IF((AND($A87="ADD",OR(BC87="",BC87="Excellent"))),"1",(_xlfn.XLOOKUP(BC87,condition[lookupValue],condition[lookupKey],""))))</f>
        <v/>
      </c>
      <c r="BE87" s="8" t="str">
        <f t="shared" si="30"/>
        <v/>
      </c>
      <c r="BF87" s="9"/>
    </row>
    <row r="88" spans="2:58">
      <c r="B88" s="4"/>
      <c r="D88" s="3" t="str">
        <f>IF($A88="ADD",IF(NOT(ISBLANK(C88)),_xlfn.XLOOKUP(C88,roadnames[lookupValue],roadnames[lookupKey],"ERROR"),""), "")</f>
        <v/>
      </c>
      <c r="E88" s="4"/>
      <c r="F88" s="4"/>
      <c r="G88" s="6"/>
      <c r="H88" s="6"/>
      <c r="J88" s="3" t="str">
        <f>IF($A88="ADD",IF(NOT(ISBLANK(I88)),_xlfn.XLOOKUP(I88,side[lookupValue],side[lookupKey],"ERROR"),""), "")</f>
        <v/>
      </c>
      <c r="K88" s="6" t="str">
        <f t="shared" si="17"/>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8"/>
        <v/>
      </c>
      <c r="AG88" s="2" t="str">
        <f t="shared" si="19"/>
        <v/>
      </c>
      <c r="AH88" s="2" t="str">
        <f t="shared" si="20"/>
        <v/>
      </c>
      <c r="AI88" s="8"/>
      <c r="AJ88" s="4"/>
      <c r="AK88" s="3" t="str">
        <f t="shared" si="21"/>
        <v/>
      </c>
      <c r="AL88" s="3" t="str">
        <f>IF($A88="","",IF((AND($A88="ADD",OR(AK88="",AK88="Neither"))),"3",(_xlfn.XLOOKUP(AK88,ud_replacement_status[lookupValue],ud_replacement_status[lookupKey],""))))</f>
        <v/>
      </c>
      <c r="AM88" s="3" t="str">
        <f t="shared" si="22"/>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3"/>
        <v/>
      </c>
      <c r="AS88" s="3" t="str">
        <f>IF($A88="","",IF((AND($A88="ADD",OR(AR88="",AR88="Queenstown-Lakes District Council"))),"70",(_xlfn.XLOOKUP(AR88,ud_organisation_owner[lookupValue],ud_organisation_owner[lookupKey],""))))</f>
        <v/>
      </c>
      <c r="AT88" s="3" t="str">
        <f t="shared" si="24"/>
        <v/>
      </c>
      <c r="AU88" s="3" t="str">
        <f>IF($A88="","",IF((AND($A88="ADD",OR(AT88="",AT88="Queenstown-Lakes District Council"))),"70",(_xlfn.XLOOKUP(AT88,ud_organisation_owner[lookupValue],ud_organisation_owner[lookupKey],""))))</f>
        <v/>
      </c>
      <c r="AV88" s="3" t="str">
        <f t="shared" si="25"/>
        <v/>
      </c>
      <c r="AW88" s="3" t="str">
        <f>IF($A88="","",IF((AND($A88="ADD",OR(AV88="",AV88="Local Authority"))),"17",(_xlfn.XLOOKUP(AV88,ud_sub_organisation[lookupValue],ud_sub_organisation[lookupKey],""))))</f>
        <v/>
      </c>
      <c r="AX88" s="3" t="str">
        <f t="shared" si="26"/>
        <v/>
      </c>
      <c r="AY88" s="3" t="str">
        <f>IF($A88="","",IF((AND($A88="ADD",OR(AX88="",AX88="Vested Assets"))),"12",(_xlfn.XLOOKUP(AX88,ud_work_category[lookupValue],ud_work_category[lookupKey],""))))</f>
        <v/>
      </c>
      <c r="AZ88" s="7"/>
      <c r="BA88" s="2" t="str">
        <f t="shared" si="27"/>
        <v/>
      </c>
      <c r="BB88" s="2" t="str">
        <f t="shared" si="28"/>
        <v/>
      </c>
      <c r="BC88" s="3" t="str">
        <f t="shared" si="29"/>
        <v/>
      </c>
      <c r="BD88" s="3" t="str">
        <f>IF($A88="","",IF((AND($A88="ADD",OR(BC88="",BC88="Excellent"))),"1",(_xlfn.XLOOKUP(BC88,condition[lookupValue],condition[lookupKey],""))))</f>
        <v/>
      </c>
      <c r="BE88" s="8" t="str">
        <f t="shared" si="30"/>
        <v/>
      </c>
      <c r="BF88" s="9"/>
    </row>
    <row r="89" spans="2:58">
      <c r="B89" s="4"/>
      <c r="D89" s="3" t="str">
        <f>IF($A89="ADD",IF(NOT(ISBLANK(C89)),_xlfn.XLOOKUP(C89,roadnames[lookupValue],roadnames[lookupKey],"ERROR"),""), "")</f>
        <v/>
      </c>
      <c r="E89" s="4"/>
      <c r="F89" s="4"/>
      <c r="G89" s="6"/>
      <c r="H89" s="6"/>
      <c r="J89" s="3" t="str">
        <f>IF($A89="ADD",IF(NOT(ISBLANK(I89)),_xlfn.XLOOKUP(I89,side[lookupValue],side[lookupKey],"ERROR"),""), "")</f>
        <v/>
      </c>
      <c r="K89" s="6" t="str">
        <f t="shared" si="17"/>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8"/>
        <v/>
      </c>
      <c r="AG89" s="2" t="str">
        <f t="shared" si="19"/>
        <v/>
      </c>
      <c r="AH89" s="2" t="str">
        <f t="shared" si="20"/>
        <v/>
      </c>
      <c r="AI89" s="8"/>
      <c r="AJ89" s="4"/>
      <c r="AK89" s="3" t="str">
        <f t="shared" si="21"/>
        <v/>
      </c>
      <c r="AL89" s="3" t="str">
        <f>IF($A89="","",IF((AND($A89="ADD",OR(AK89="",AK89="Neither"))),"3",(_xlfn.XLOOKUP(AK89,ud_replacement_status[lookupValue],ud_replacement_status[lookupKey],""))))</f>
        <v/>
      </c>
      <c r="AM89" s="3" t="str">
        <f t="shared" si="22"/>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3"/>
        <v/>
      </c>
      <c r="AS89" s="3" t="str">
        <f>IF($A89="","",IF((AND($A89="ADD",OR(AR89="",AR89="Queenstown-Lakes District Council"))),"70",(_xlfn.XLOOKUP(AR89,ud_organisation_owner[lookupValue],ud_organisation_owner[lookupKey],""))))</f>
        <v/>
      </c>
      <c r="AT89" s="3" t="str">
        <f t="shared" si="24"/>
        <v/>
      </c>
      <c r="AU89" s="3" t="str">
        <f>IF($A89="","",IF((AND($A89="ADD",OR(AT89="",AT89="Queenstown-Lakes District Council"))),"70",(_xlfn.XLOOKUP(AT89,ud_organisation_owner[lookupValue],ud_organisation_owner[lookupKey],""))))</f>
        <v/>
      </c>
      <c r="AV89" s="3" t="str">
        <f t="shared" si="25"/>
        <v/>
      </c>
      <c r="AW89" s="3" t="str">
        <f>IF($A89="","",IF((AND($A89="ADD",OR(AV89="",AV89="Local Authority"))),"17",(_xlfn.XLOOKUP(AV89,ud_sub_organisation[lookupValue],ud_sub_organisation[lookupKey],""))))</f>
        <v/>
      </c>
      <c r="AX89" s="3" t="str">
        <f t="shared" si="26"/>
        <v/>
      </c>
      <c r="AY89" s="3" t="str">
        <f>IF($A89="","",IF((AND($A89="ADD",OR(AX89="",AX89="Vested Assets"))),"12",(_xlfn.XLOOKUP(AX89,ud_work_category[lookupValue],ud_work_category[lookupKey],""))))</f>
        <v/>
      </c>
      <c r="AZ89" s="7"/>
      <c r="BA89" s="2" t="str">
        <f t="shared" si="27"/>
        <v/>
      </c>
      <c r="BB89" s="2" t="str">
        <f t="shared" si="28"/>
        <v/>
      </c>
      <c r="BC89" s="3" t="str">
        <f t="shared" si="29"/>
        <v/>
      </c>
      <c r="BD89" s="3" t="str">
        <f>IF($A89="","",IF((AND($A89="ADD",OR(BC89="",BC89="Excellent"))),"1",(_xlfn.XLOOKUP(BC89,condition[lookupValue],condition[lookupKey],""))))</f>
        <v/>
      </c>
      <c r="BE89" s="8" t="str">
        <f t="shared" si="30"/>
        <v/>
      </c>
      <c r="BF89" s="9"/>
    </row>
    <row r="90" spans="2:58">
      <c r="B90" s="4"/>
      <c r="D90" s="3" t="str">
        <f>IF($A90="ADD",IF(NOT(ISBLANK(C90)),_xlfn.XLOOKUP(C90,roadnames[lookupValue],roadnames[lookupKey],"ERROR"),""), "")</f>
        <v/>
      </c>
      <c r="E90" s="4"/>
      <c r="F90" s="4"/>
      <c r="G90" s="6"/>
      <c r="H90" s="6"/>
      <c r="J90" s="3" t="str">
        <f>IF($A90="ADD",IF(NOT(ISBLANK(I90)),_xlfn.XLOOKUP(I90,side[lookupValue],side[lookupKey],"ERROR"),""), "")</f>
        <v/>
      </c>
      <c r="K90" s="6" t="str">
        <f t="shared" si="17"/>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8"/>
        <v/>
      </c>
      <c r="AG90" s="2" t="str">
        <f t="shared" si="19"/>
        <v/>
      </c>
      <c r="AH90" s="2" t="str">
        <f t="shared" si="20"/>
        <v/>
      </c>
      <c r="AI90" s="8"/>
      <c r="AJ90" s="4"/>
      <c r="AK90" s="3" t="str">
        <f t="shared" si="21"/>
        <v/>
      </c>
      <c r="AL90" s="3" t="str">
        <f>IF($A90="","",IF((AND($A90="ADD",OR(AK90="",AK90="Neither"))),"3",(_xlfn.XLOOKUP(AK90,ud_replacement_status[lookupValue],ud_replacement_status[lookupKey],""))))</f>
        <v/>
      </c>
      <c r="AM90" s="3" t="str">
        <f t="shared" si="22"/>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3"/>
        <v/>
      </c>
      <c r="AS90" s="3" t="str">
        <f>IF($A90="","",IF((AND($A90="ADD",OR(AR90="",AR90="Queenstown-Lakes District Council"))),"70",(_xlfn.XLOOKUP(AR90,ud_organisation_owner[lookupValue],ud_organisation_owner[lookupKey],""))))</f>
        <v/>
      </c>
      <c r="AT90" s="3" t="str">
        <f t="shared" si="24"/>
        <v/>
      </c>
      <c r="AU90" s="3" t="str">
        <f>IF($A90="","",IF((AND($A90="ADD",OR(AT90="",AT90="Queenstown-Lakes District Council"))),"70",(_xlfn.XLOOKUP(AT90,ud_organisation_owner[lookupValue],ud_organisation_owner[lookupKey],""))))</f>
        <v/>
      </c>
      <c r="AV90" s="3" t="str">
        <f t="shared" si="25"/>
        <v/>
      </c>
      <c r="AW90" s="3" t="str">
        <f>IF($A90="","",IF((AND($A90="ADD",OR(AV90="",AV90="Local Authority"))),"17",(_xlfn.XLOOKUP(AV90,ud_sub_organisation[lookupValue],ud_sub_organisation[lookupKey],""))))</f>
        <v/>
      </c>
      <c r="AX90" s="3" t="str">
        <f t="shared" si="26"/>
        <v/>
      </c>
      <c r="AY90" s="3" t="str">
        <f>IF($A90="","",IF((AND($A90="ADD",OR(AX90="",AX90="Vested Assets"))),"12",(_xlfn.XLOOKUP(AX90,ud_work_category[lookupValue],ud_work_category[lookupKey],""))))</f>
        <v/>
      </c>
      <c r="AZ90" s="7"/>
      <c r="BA90" s="2" t="str">
        <f t="shared" si="27"/>
        <v/>
      </c>
      <c r="BB90" s="2" t="str">
        <f t="shared" si="28"/>
        <v/>
      </c>
      <c r="BC90" s="3" t="str">
        <f t="shared" si="29"/>
        <v/>
      </c>
      <c r="BD90" s="3" t="str">
        <f>IF($A90="","",IF((AND($A90="ADD",OR(BC90="",BC90="Excellent"))),"1",(_xlfn.XLOOKUP(BC90,condition[lookupValue],condition[lookupKey],""))))</f>
        <v/>
      </c>
      <c r="BE90" s="8" t="str">
        <f t="shared" si="30"/>
        <v/>
      </c>
      <c r="BF90" s="9"/>
    </row>
    <row r="91" spans="2:58">
      <c r="B91" s="4"/>
      <c r="D91" s="3" t="str">
        <f>IF($A91="ADD",IF(NOT(ISBLANK(C91)),_xlfn.XLOOKUP(C91,roadnames[lookupValue],roadnames[lookupKey],"ERROR"),""), "")</f>
        <v/>
      </c>
      <c r="E91" s="4"/>
      <c r="F91" s="4"/>
      <c r="G91" s="6"/>
      <c r="H91" s="6"/>
      <c r="J91" s="3" t="str">
        <f>IF($A91="ADD",IF(NOT(ISBLANK(I91)),_xlfn.XLOOKUP(I91,side[lookupValue],side[lookupKey],"ERROR"),""), "")</f>
        <v/>
      </c>
      <c r="K91" s="6" t="str">
        <f t="shared" si="17"/>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8"/>
        <v/>
      </c>
      <c r="AG91" s="2" t="str">
        <f t="shared" si="19"/>
        <v/>
      </c>
      <c r="AH91" s="2" t="str">
        <f t="shared" si="20"/>
        <v/>
      </c>
      <c r="AI91" s="8"/>
      <c r="AJ91" s="4"/>
      <c r="AK91" s="3" t="str">
        <f t="shared" si="21"/>
        <v/>
      </c>
      <c r="AL91" s="3" t="str">
        <f>IF($A91="","",IF((AND($A91="ADD",OR(AK91="",AK91="Neither"))),"3",(_xlfn.XLOOKUP(AK91,ud_replacement_status[lookupValue],ud_replacement_status[lookupKey],""))))</f>
        <v/>
      </c>
      <c r="AM91" s="3" t="str">
        <f t="shared" si="22"/>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3"/>
        <v/>
      </c>
      <c r="AS91" s="3" t="str">
        <f>IF($A91="","",IF((AND($A91="ADD",OR(AR91="",AR91="Queenstown-Lakes District Council"))),"70",(_xlfn.XLOOKUP(AR91,ud_organisation_owner[lookupValue],ud_organisation_owner[lookupKey],""))))</f>
        <v/>
      </c>
      <c r="AT91" s="3" t="str">
        <f t="shared" si="24"/>
        <v/>
      </c>
      <c r="AU91" s="3" t="str">
        <f>IF($A91="","",IF((AND($A91="ADD",OR(AT91="",AT91="Queenstown-Lakes District Council"))),"70",(_xlfn.XLOOKUP(AT91,ud_organisation_owner[lookupValue],ud_organisation_owner[lookupKey],""))))</f>
        <v/>
      </c>
      <c r="AV91" s="3" t="str">
        <f t="shared" si="25"/>
        <v/>
      </c>
      <c r="AW91" s="3" t="str">
        <f>IF($A91="","",IF((AND($A91="ADD",OR(AV91="",AV91="Local Authority"))),"17",(_xlfn.XLOOKUP(AV91,ud_sub_organisation[lookupValue],ud_sub_organisation[lookupKey],""))))</f>
        <v/>
      </c>
      <c r="AX91" s="3" t="str">
        <f t="shared" si="26"/>
        <v/>
      </c>
      <c r="AY91" s="3" t="str">
        <f>IF($A91="","",IF((AND($A91="ADD",OR(AX91="",AX91="Vested Assets"))),"12",(_xlfn.XLOOKUP(AX91,ud_work_category[lookupValue],ud_work_category[lookupKey],""))))</f>
        <v/>
      </c>
      <c r="AZ91" s="7"/>
      <c r="BA91" s="2" t="str">
        <f t="shared" si="27"/>
        <v/>
      </c>
      <c r="BB91" s="2" t="str">
        <f t="shared" si="28"/>
        <v/>
      </c>
      <c r="BC91" s="3" t="str">
        <f t="shared" si="29"/>
        <v/>
      </c>
      <c r="BD91" s="3" t="str">
        <f>IF($A91="","",IF((AND($A91="ADD",OR(BC91="",BC91="Excellent"))),"1",(_xlfn.XLOOKUP(BC91,condition[lookupValue],condition[lookupKey],""))))</f>
        <v/>
      </c>
      <c r="BE91" s="8" t="str">
        <f t="shared" si="30"/>
        <v/>
      </c>
      <c r="BF91" s="9"/>
    </row>
    <row r="92" spans="2:58">
      <c r="B92" s="4"/>
      <c r="D92" s="3" t="str">
        <f>IF($A92="ADD",IF(NOT(ISBLANK(C92)),_xlfn.XLOOKUP(C92,roadnames[lookupValue],roadnames[lookupKey],"ERROR"),""), "")</f>
        <v/>
      </c>
      <c r="E92" s="4"/>
      <c r="F92" s="4"/>
      <c r="G92" s="6"/>
      <c r="H92" s="6"/>
      <c r="J92" s="3" t="str">
        <f>IF($A92="ADD",IF(NOT(ISBLANK(I92)),_xlfn.XLOOKUP(I92,side[lookupValue],side[lookupKey],"ERROR"),""), "")</f>
        <v/>
      </c>
      <c r="K92" s="6" t="str">
        <f t="shared" si="17"/>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8"/>
        <v/>
      </c>
      <c r="AG92" s="2" t="str">
        <f t="shared" si="19"/>
        <v/>
      </c>
      <c r="AH92" s="2" t="str">
        <f t="shared" si="20"/>
        <v/>
      </c>
      <c r="AI92" s="8"/>
      <c r="AJ92" s="4"/>
      <c r="AK92" s="3" t="str">
        <f t="shared" si="21"/>
        <v/>
      </c>
      <c r="AL92" s="3" t="str">
        <f>IF($A92="","",IF((AND($A92="ADD",OR(AK92="",AK92="Neither"))),"3",(_xlfn.XLOOKUP(AK92,ud_replacement_status[lookupValue],ud_replacement_status[lookupKey],""))))</f>
        <v/>
      </c>
      <c r="AM92" s="3" t="str">
        <f t="shared" si="22"/>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3"/>
        <v/>
      </c>
      <c r="AS92" s="3" t="str">
        <f>IF($A92="","",IF((AND($A92="ADD",OR(AR92="",AR92="Queenstown-Lakes District Council"))),"70",(_xlfn.XLOOKUP(AR92,ud_organisation_owner[lookupValue],ud_organisation_owner[lookupKey],""))))</f>
        <v/>
      </c>
      <c r="AT92" s="3" t="str">
        <f t="shared" si="24"/>
        <v/>
      </c>
      <c r="AU92" s="3" t="str">
        <f>IF($A92="","",IF((AND($A92="ADD",OR(AT92="",AT92="Queenstown-Lakes District Council"))),"70",(_xlfn.XLOOKUP(AT92,ud_organisation_owner[lookupValue],ud_organisation_owner[lookupKey],""))))</f>
        <v/>
      </c>
      <c r="AV92" s="3" t="str">
        <f t="shared" si="25"/>
        <v/>
      </c>
      <c r="AW92" s="3" t="str">
        <f>IF($A92="","",IF((AND($A92="ADD",OR(AV92="",AV92="Local Authority"))),"17",(_xlfn.XLOOKUP(AV92,ud_sub_organisation[lookupValue],ud_sub_organisation[lookupKey],""))))</f>
        <v/>
      </c>
      <c r="AX92" s="3" t="str">
        <f t="shared" si="26"/>
        <v/>
      </c>
      <c r="AY92" s="3" t="str">
        <f>IF($A92="","",IF((AND($A92="ADD",OR(AX92="",AX92="Vested Assets"))),"12",(_xlfn.XLOOKUP(AX92,ud_work_category[lookupValue],ud_work_category[lookupKey],""))))</f>
        <v/>
      </c>
      <c r="AZ92" s="7"/>
      <c r="BA92" s="2" t="str">
        <f t="shared" si="27"/>
        <v/>
      </c>
      <c r="BB92" s="2" t="str">
        <f t="shared" si="28"/>
        <v/>
      </c>
      <c r="BC92" s="3" t="str">
        <f t="shared" si="29"/>
        <v/>
      </c>
      <c r="BD92" s="3" t="str">
        <f>IF($A92="","",IF((AND($A92="ADD",OR(BC92="",BC92="Excellent"))),"1",(_xlfn.XLOOKUP(BC92,condition[lookupValue],condition[lookupKey],""))))</f>
        <v/>
      </c>
      <c r="BE92" s="8" t="str">
        <f t="shared" si="30"/>
        <v/>
      </c>
      <c r="BF92" s="9"/>
    </row>
    <row r="93" spans="2:58">
      <c r="B93" s="4"/>
      <c r="D93" s="3" t="str">
        <f>IF($A93="ADD",IF(NOT(ISBLANK(C93)),_xlfn.XLOOKUP(C93,roadnames[lookupValue],roadnames[lookupKey],"ERROR"),""), "")</f>
        <v/>
      </c>
      <c r="E93" s="4"/>
      <c r="F93" s="4"/>
      <c r="G93" s="6"/>
      <c r="H93" s="6"/>
      <c r="J93" s="3" t="str">
        <f>IF($A93="ADD",IF(NOT(ISBLANK(I93)),_xlfn.XLOOKUP(I93,side[lookupValue],side[lookupKey],"ERROR"),""), "")</f>
        <v/>
      </c>
      <c r="K93" s="6" t="str">
        <f t="shared" si="17"/>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8"/>
        <v/>
      </c>
      <c r="AG93" s="2" t="str">
        <f t="shared" si="19"/>
        <v/>
      </c>
      <c r="AH93" s="2" t="str">
        <f t="shared" si="20"/>
        <v/>
      </c>
      <c r="AI93" s="8"/>
      <c r="AJ93" s="4"/>
      <c r="AK93" s="3" t="str">
        <f t="shared" si="21"/>
        <v/>
      </c>
      <c r="AL93" s="3" t="str">
        <f>IF($A93="","",IF((AND($A93="ADD",OR(AK93="",AK93="Neither"))),"3",(_xlfn.XLOOKUP(AK93,ud_replacement_status[lookupValue],ud_replacement_status[lookupKey],""))))</f>
        <v/>
      </c>
      <c r="AM93" s="3" t="str">
        <f t="shared" si="22"/>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3"/>
        <v/>
      </c>
      <c r="AS93" s="3" t="str">
        <f>IF($A93="","",IF((AND($A93="ADD",OR(AR93="",AR93="Queenstown-Lakes District Council"))),"70",(_xlfn.XLOOKUP(AR93,ud_organisation_owner[lookupValue],ud_organisation_owner[lookupKey],""))))</f>
        <v/>
      </c>
      <c r="AT93" s="3" t="str">
        <f t="shared" si="24"/>
        <v/>
      </c>
      <c r="AU93" s="3" t="str">
        <f>IF($A93="","",IF((AND($A93="ADD",OR(AT93="",AT93="Queenstown-Lakes District Council"))),"70",(_xlfn.XLOOKUP(AT93,ud_organisation_owner[lookupValue],ud_organisation_owner[lookupKey],""))))</f>
        <v/>
      </c>
      <c r="AV93" s="3" t="str">
        <f t="shared" si="25"/>
        <v/>
      </c>
      <c r="AW93" s="3" t="str">
        <f>IF($A93="","",IF((AND($A93="ADD",OR(AV93="",AV93="Local Authority"))),"17",(_xlfn.XLOOKUP(AV93,ud_sub_organisation[lookupValue],ud_sub_organisation[lookupKey],""))))</f>
        <v/>
      </c>
      <c r="AX93" s="3" t="str">
        <f t="shared" si="26"/>
        <v/>
      </c>
      <c r="AY93" s="3" t="str">
        <f>IF($A93="","",IF((AND($A93="ADD",OR(AX93="",AX93="Vested Assets"))),"12",(_xlfn.XLOOKUP(AX93,ud_work_category[lookupValue],ud_work_category[lookupKey],""))))</f>
        <v/>
      </c>
      <c r="AZ93" s="7"/>
      <c r="BA93" s="2" t="str">
        <f t="shared" si="27"/>
        <v/>
      </c>
      <c r="BB93" s="2" t="str">
        <f t="shared" si="28"/>
        <v/>
      </c>
      <c r="BC93" s="3" t="str">
        <f t="shared" si="29"/>
        <v/>
      </c>
      <c r="BD93" s="3" t="str">
        <f>IF($A93="","",IF((AND($A93="ADD",OR(BC93="",BC93="Excellent"))),"1",(_xlfn.XLOOKUP(BC93,condition[lookupValue],condition[lookupKey],""))))</f>
        <v/>
      </c>
      <c r="BE93" s="8" t="str">
        <f t="shared" si="30"/>
        <v/>
      </c>
      <c r="BF93" s="9"/>
    </row>
    <row r="94" spans="2:58">
      <c r="B94" s="4"/>
      <c r="D94" s="3" t="str">
        <f>IF($A94="ADD",IF(NOT(ISBLANK(C94)),_xlfn.XLOOKUP(C94,roadnames[lookupValue],roadnames[lookupKey],"ERROR"),""), "")</f>
        <v/>
      </c>
      <c r="E94" s="4"/>
      <c r="F94" s="4"/>
      <c r="G94" s="6"/>
      <c r="H94" s="6"/>
      <c r="J94" s="3" t="str">
        <f>IF($A94="ADD",IF(NOT(ISBLANK(I94)),_xlfn.XLOOKUP(I94,side[lookupValue],side[lookupKey],"ERROR"),""), "")</f>
        <v/>
      </c>
      <c r="K94" s="6" t="str">
        <f t="shared" si="17"/>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8"/>
        <v/>
      </c>
      <c r="AG94" s="2" t="str">
        <f t="shared" si="19"/>
        <v/>
      </c>
      <c r="AH94" s="2" t="str">
        <f t="shared" si="20"/>
        <v/>
      </c>
      <c r="AI94" s="8"/>
      <c r="AJ94" s="4"/>
      <c r="AK94" s="3" t="str">
        <f t="shared" si="21"/>
        <v/>
      </c>
      <c r="AL94" s="3" t="str">
        <f>IF($A94="","",IF((AND($A94="ADD",OR(AK94="",AK94="Neither"))),"3",(_xlfn.XLOOKUP(AK94,ud_replacement_status[lookupValue],ud_replacement_status[lookupKey],""))))</f>
        <v/>
      </c>
      <c r="AM94" s="3" t="str">
        <f t="shared" si="22"/>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3"/>
        <v/>
      </c>
      <c r="AS94" s="3" t="str">
        <f>IF($A94="","",IF((AND($A94="ADD",OR(AR94="",AR94="Queenstown-Lakes District Council"))),"70",(_xlfn.XLOOKUP(AR94,ud_organisation_owner[lookupValue],ud_organisation_owner[lookupKey],""))))</f>
        <v/>
      </c>
      <c r="AT94" s="3" t="str">
        <f t="shared" si="24"/>
        <v/>
      </c>
      <c r="AU94" s="3" t="str">
        <f>IF($A94="","",IF((AND($A94="ADD",OR(AT94="",AT94="Queenstown-Lakes District Council"))),"70",(_xlfn.XLOOKUP(AT94,ud_organisation_owner[lookupValue],ud_organisation_owner[lookupKey],""))))</f>
        <v/>
      </c>
      <c r="AV94" s="3" t="str">
        <f t="shared" si="25"/>
        <v/>
      </c>
      <c r="AW94" s="3" t="str">
        <f>IF($A94="","",IF((AND($A94="ADD",OR(AV94="",AV94="Local Authority"))),"17",(_xlfn.XLOOKUP(AV94,ud_sub_organisation[lookupValue],ud_sub_organisation[lookupKey],""))))</f>
        <v/>
      </c>
      <c r="AX94" s="3" t="str">
        <f t="shared" si="26"/>
        <v/>
      </c>
      <c r="AY94" s="3" t="str">
        <f>IF($A94="","",IF((AND($A94="ADD",OR(AX94="",AX94="Vested Assets"))),"12",(_xlfn.XLOOKUP(AX94,ud_work_category[lookupValue],ud_work_category[lookupKey],""))))</f>
        <v/>
      </c>
      <c r="AZ94" s="7"/>
      <c r="BA94" s="2" t="str">
        <f t="shared" si="27"/>
        <v/>
      </c>
      <c r="BB94" s="2" t="str">
        <f t="shared" si="28"/>
        <v/>
      </c>
      <c r="BC94" s="3" t="str">
        <f t="shared" si="29"/>
        <v/>
      </c>
      <c r="BD94" s="3" t="str">
        <f>IF($A94="","",IF((AND($A94="ADD",OR(BC94="",BC94="Excellent"))),"1",(_xlfn.XLOOKUP(BC94,condition[lookupValue],condition[lookupKey],""))))</f>
        <v/>
      </c>
      <c r="BE94" s="8" t="str">
        <f t="shared" si="30"/>
        <v/>
      </c>
      <c r="BF94" s="9"/>
    </row>
    <row r="95" spans="2:58">
      <c r="B95" s="4"/>
      <c r="D95" s="3" t="str">
        <f>IF($A95="ADD",IF(NOT(ISBLANK(C95)),_xlfn.XLOOKUP(C95,roadnames[lookupValue],roadnames[lookupKey],"ERROR"),""), "")</f>
        <v/>
      </c>
      <c r="E95" s="4"/>
      <c r="F95" s="4"/>
      <c r="G95" s="6"/>
      <c r="H95" s="6"/>
      <c r="J95" s="3" t="str">
        <f>IF($A95="ADD",IF(NOT(ISBLANK(I95)),_xlfn.XLOOKUP(I95,side[lookupValue],side[lookupKey],"ERROR"),""), "")</f>
        <v/>
      </c>
      <c r="K95" s="6" t="str">
        <f t="shared" si="17"/>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8"/>
        <v/>
      </c>
      <c r="AG95" s="2" t="str">
        <f t="shared" si="19"/>
        <v/>
      </c>
      <c r="AH95" s="2" t="str">
        <f t="shared" si="20"/>
        <v/>
      </c>
      <c r="AI95" s="8"/>
      <c r="AJ95" s="4"/>
      <c r="AK95" s="3" t="str">
        <f t="shared" si="21"/>
        <v/>
      </c>
      <c r="AL95" s="3" t="str">
        <f>IF($A95="","",IF((AND($A95="ADD",OR(AK95="",AK95="Neither"))),"3",(_xlfn.XLOOKUP(AK95,ud_replacement_status[lookupValue],ud_replacement_status[lookupKey],""))))</f>
        <v/>
      </c>
      <c r="AM95" s="3" t="str">
        <f t="shared" si="22"/>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3"/>
        <v/>
      </c>
      <c r="AS95" s="3" t="str">
        <f>IF($A95="","",IF((AND($A95="ADD",OR(AR95="",AR95="Queenstown-Lakes District Council"))),"70",(_xlfn.XLOOKUP(AR95,ud_organisation_owner[lookupValue],ud_organisation_owner[lookupKey],""))))</f>
        <v/>
      </c>
      <c r="AT95" s="3" t="str">
        <f t="shared" si="24"/>
        <v/>
      </c>
      <c r="AU95" s="3" t="str">
        <f>IF($A95="","",IF((AND($A95="ADD",OR(AT95="",AT95="Queenstown-Lakes District Council"))),"70",(_xlfn.XLOOKUP(AT95,ud_organisation_owner[lookupValue],ud_organisation_owner[lookupKey],""))))</f>
        <v/>
      </c>
      <c r="AV95" s="3" t="str">
        <f t="shared" si="25"/>
        <v/>
      </c>
      <c r="AW95" s="3" t="str">
        <f>IF($A95="","",IF((AND($A95="ADD",OR(AV95="",AV95="Local Authority"))),"17",(_xlfn.XLOOKUP(AV95,ud_sub_organisation[lookupValue],ud_sub_organisation[lookupKey],""))))</f>
        <v/>
      </c>
      <c r="AX95" s="3" t="str">
        <f t="shared" si="26"/>
        <v/>
      </c>
      <c r="AY95" s="3" t="str">
        <f>IF($A95="","",IF((AND($A95="ADD",OR(AX95="",AX95="Vested Assets"))),"12",(_xlfn.XLOOKUP(AX95,ud_work_category[lookupValue],ud_work_category[lookupKey],""))))</f>
        <v/>
      </c>
      <c r="AZ95" s="7"/>
      <c r="BA95" s="2" t="str">
        <f t="shared" si="27"/>
        <v/>
      </c>
      <c r="BB95" s="2" t="str">
        <f t="shared" si="28"/>
        <v/>
      </c>
      <c r="BC95" s="3" t="str">
        <f t="shared" si="29"/>
        <v/>
      </c>
      <c r="BD95" s="3" t="str">
        <f>IF($A95="","",IF((AND($A95="ADD",OR(BC95="",BC95="Excellent"))),"1",(_xlfn.XLOOKUP(BC95,condition[lookupValue],condition[lookupKey],""))))</f>
        <v/>
      </c>
      <c r="BE95" s="8" t="str">
        <f t="shared" si="30"/>
        <v/>
      </c>
      <c r="BF95" s="9"/>
    </row>
    <row r="96" spans="2:58">
      <c r="B96" s="4"/>
      <c r="D96" s="3" t="str">
        <f>IF($A96="ADD",IF(NOT(ISBLANK(C96)),_xlfn.XLOOKUP(C96,roadnames[lookupValue],roadnames[lookupKey],"ERROR"),""), "")</f>
        <v/>
      </c>
      <c r="E96" s="4"/>
      <c r="F96" s="4"/>
      <c r="G96" s="6"/>
      <c r="H96" s="6"/>
      <c r="J96" s="3" t="str">
        <f>IF($A96="ADD",IF(NOT(ISBLANK(I96)),_xlfn.XLOOKUP(I96,side[lookupValue],side[lookupKey],"ERROR"),""), "")</f>
        <v/>
      </c>
      <c r="K96" s="6" t="str">
        <f t="shared" si="17"/>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8"/>
        <v/>
      </c>
      <c r="AG96" s="2" t="str">
        <f t="shared" si="19"/>
        <v/>
      </c>
      <c r="AH96" s="2" t="str">
        <f t="shared" si="20"/>
        <v/>
      </c>
      <c r="AI96" s="8"/>
      <c r="AJ96" s="4"/>
      <c r="AK96" s="3" t="str">
        <f t="shared" si="21"/>
        <v/>
      </c>
      <c r="AL96" s="3" t="str">
        <f>IF($A96="","",IF((AND($A96="ADD",OR(AK96="",AK96="Neither"))),"3",(_xlfn.XLOOKUP(AK96,ud_replacement_status[lookupValue],ud_replacement_status[lookupKey],""))))</f>
        <v/>
      </c>
      <c r="AM96" s="3" t="str">
        <f t="shared" si="22"/>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3"/>
        <v/>
      </c>
      <c r="AS96" s="3" t="str">
        <f>IF($A96="","",IF((AND($A96="ADD",OR(AR96="",AR96="Queenstown-Lakes District Council"))),"70",(_xlfn.XLOOKUP(AR96,ud_organisation_owner[lookupValue],ud_organisation_owner[lookupKey],""))))</f>
        <v/>
      </c>
      <c r="AT96" s="3" t="str">
        <f t="shared" si="24"/>
        <v/>
      </c>
      <c r="AU96" s="3" t="str">
        <f>IF($A96="","",IF((AND($A96="ADD",OR(AT96="",AT96="Queenstown-Lakes District Council"))),"70",(_xlfn.XLOOKUP(AT96,ud_organisation_owner[lookupValue],ud_organisation_owner[lookupKey],""))))</f>
        <v/>
      </c>
      <c r="AV96" s="3" t="str">
        <f t="shared" si="25"/>
        <v/>
      </c>
      <c r="AW96" s="3" t="str">
        <f>IF($A96="","",IF((AND($A96="ADD",OR(AV96="",AV96="Local Authority"))),"17",(_xlfn.XLOOKUP(AV96,ud_sub_organisation[lookupValue],ud_sub_organisation[lookupKey],""))))</f>
        <v/>
      </c>
      <c r="AX96" s="3" t="str">
        <f t="shared" si="26"/>
        <v/>
      </c>
      <c r="AY96" s="3" t="str">
        <f>IF($A96="","",IF((AND($A96="ADD",OR(AX96="",AX96="Vested Assets"))),"12",(_xlfn.XLOOKUP(AX96,ud_work_category[lookupValue],ud_work_category[lookupKey],""))))</f>
        <v/>
      </c>
      <c r="AZ96" s="7"/>
      <c r="BA96" s="2" t="str">
        <f t="shared" si="27"/>
        <v/>
      </c>
      <c r="BB96" s="2" t="str">
        <f t="shared" si="28"/>
        <v/>
      </c>
      <c r="BC96" s="3" t="str">
        <f t="shared" si="29"/>
        <v/>
      </c>
      <c r="BD96" s="3" t="str">
        <f>IF($A96="","",IF((AND($A96="ADD",OR(BC96="",BC96="Excellent"))),"1",(_xlfn.XLOOKUP(BC96,condition[lookupValue],condition[lookupKey],""))))</f>
        <v/>
      </c>
      <c r="BE96" s="8" t="str">
        <f t="shared" si="30"/>
        <v/>
      </c>
      <c r="BF96" s="9"/>
    </row>
    <row r="97" spans="2:58">
      <c r="B97" s="4"/>
      <c r="D97" s="3" t="str">
        <f>IF($A97="ADD",IF(NOT(ISBLANK(C97)),_xlfn.XLOOKUP(C97,roadnames[lookupValue],roadnames[lookupKey],"ERROR"),""), "")</f>
        <v/>
      </c>
      <c r="E97" s="4"/>
      <c r="F97" s="4"/>
      <c r="G97" s="6"/>
      <c r="H97" s="6"/>
      <c r="J97" s="3" t="str">
        <f>IF($A97="ADD",IF(NOT(ISBLANK(I97)),_xlfn.XLOOKUP(I97,side[lookupValue],side[lookupKey],"ERROR"),""), "")</f>
        <v/>
      </c>
      <c r="K97" s="6" t="str">
        <f t="shared" si="17"/>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8"/>
        <v/>
      </c>
      <c r="AG97" s="2" t="str">
        <f t="shared" si="19"/>
        <v/>
      </c>
      <c r="AH97" s="2" t="str">
        <f t="shared" si="20"/>
        <v/>
      </c>
      <c r="AI97" s="8"/>
      <c r="AJ97" s="4"/>
      <c r="AK97" s="3" t="str">
        <f t="shared" si="21"/>
        <v/>
      </c>
      <c r="AL97" s="3" t="str">
        <f>IF($A97="","",IF((AND($A97="ADD",OR(AK97="",AK97="Neither"))),"3",(_xlfn.XLOOKUP(AK97,ud_replacement_status[lookupValue],ud_replacement_status[lookupKey],""))))</f>
        <v/>
      </c>
      <c r="AM97" s="3" t="str">
        <f t="shared" si="22"/>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3"/>
        <v/>
      </c>
      <c r="AS97" s="3" t="str">
        <f>IF($A97="","",IF((AND($A97="ADD",OR(AR97="",AR97="Queenstown-Lakes District Council"))),"70",(_xlfn.XLOOKUP(AR97,ud_organisation_owner[lookupValue],ud_organisation_owner[lookupKey],""))))</f>
        <v/>
      </c>
      <c r="AT97" s="3" t="str">
        <f t="shared" si="24"/>
        <v/>
      </c>
      <c r="AU97" s="3" t="str">
        <f>IF($A97="","",IF((AND($A97="ADD",OR(AT97="",AT97="Queenstown-Lakes District Council"))),"70",(_xlfn.XLOOKUP(AT97,ud_organisation_owner[lookupValue],ud_organisation_owner[lookupKey],""))))</f>
        <v/>
      </c>
      <c r="AV97" s="3" t="str">
        <f t="shared" si="25"/>
        <v/>
      </c>
      <c r="AW97" s="3" t="str">
        <f>IF($A97="","",IF((AND($A97="ADD",OR(AV97="",AV97="Local Authority"))),"17",(_xlfn.XLOOKUP(AV97,ud_sub_organisation[lookupValue],ud_sub_organisation[lookupKey],""))))</f>
        <v/>
      </c>
      <c r="AX97" s="3" t="str">
        <f t="shared" si="26"/>
        <v/>
      </c>
      <c r="AY97" s="3" t="str">
        <f>IF($A97="","",IF((AND($A97="ADD",OR(AX97="",AX97="Vested Assets"))),"12",(_xlfn.XLOOKUP(AX97,ud_work_category[lookupValue],ud_work_category[lookupKey],""))))</f>
        <v/>
      </c>
      <c r="AZ97" s="7"/>
      <c r="BA97" s="2" t="str">
        <f t="shared" si="27"/>
        <v/>
      </c>
      <c r="BB97" s="2" t="str">
        <f t="shared" si="28"/>
        <v/>
      </c>
      <c r="BC97" s="3" t="str">
        <f t="shared" si="29"/>
        <v/>
      </c>
      <c r="BD97" s="3" t="str">
        <f>IF($A97="","",IF((AND($A97="ADD",OR(BC97="",BC97="Excellent"))),"1",(_xlfn.XLOOKUP(BC97,condition[lookupValue],condition[lookupKey],""))))</f>
        <v/>
      </c>
      <c r="BE97" s="8" t="str">
        <f t="shared" si="30"/>
        <v/>
      </c>
      <c r="BF97" s="9"/>
    </row>
    <row r="98" spans="2:58">
      <c r="B98" s="4"/>
      <c r="D98" s="3" t="str">
        <f>IF($A98="ADD",IF(NOT(ISBLANK(C98)),_xlfn.XLOOKUP(C98,roadnames[lookupValue],roadnames[lookupKey],"ERROR"),""), "")</f>
        <v/>
      </c>
      <c r="E98" s="4"/>
      <c r="F98" s="4"/>
      <c r="G98" s="6"/>
      <c r="H98" s="6"/>
      <c r="J98" s="3" t="str">
        <f>IF($A98="ADD",IF(NOT(ISBLANK(I98)),_xlfn.XLOOKUP(I98,side[lookupValue],side[lookupKey],"ERROR"),""), "")</f>
        <v/>
      </c>
      <c r="K98" s="6" t="str">
        <f t="shared" si="17"/>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8"/>
        <v/>
      </c>
      <c r="AG98" s="2" t="str">
        <f t="shared" si="19"/>
        <v/>
      </c>
      <c r="AH98" s="2" t="str">
        <f t="shared" si="20"/>
        <v/>
      </c>
      <c r="AI98" s="8"/>
      <c r="AJ98" s="4"/>
      <c r="AK98" s="3" t="str">
        <f t="shared" si="21"/>
        <v/>
      </c>
      <c r="AL98" s="3" t="str">
        <f>IF($A98="","",IF((AND($A98="ADD",OR(AK98="",AK98="Neither"))),"3",(_xlfn.XLOOKUP(AK98,ud_replacement_status[lookupValue],ud_replacement_status[lookupKey],""))))</f>
        <v/>
      </c>
      <c r="AM98" s="3" t="str">
        <f t="shared" si="22"/>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3"/>
        <v/>
      </c>
      <c r="AS98" s="3" t="str">
        <f>IF($A98="","",IF((AND($A98="ADD",OR(AR98="",AR98="Queenstown-Lakes District Council"))),"70",(_xlfn.XLOOKUP(AR98,ud_organisation_owner[lookupValue],ud_organisation_owner[lookupKey],""))))</f>
        <v/>
      </c>
      <c r="AT98" s="3" t="str">
        <f t="shared" si="24"/>
        <v/>
      </c>
      <c r="AU98" s="3" t="str">
        <f>IF($A98="","",IF((AND($A98="ADD",OR(AT98="",AT98="Queenstown-Lakes District Council"))),"70",(_xlfn.XLOOKUP(AT98,ud_organisation_owner[lookupValue],ud_organisation_owner[lookupKey],""))))</f>
        <v/>
      </c>
      <c r="AV98" s="3" t="str">
        <f t="shared" si="25"/>
        <v/>
      </c>
      <c r="AW98" s="3" t="str">
        <f>IF($A98="","",IF((AND($A98="ADD",OR(AV98="",AV98="Local Authority"))),"17",(_xlfn.XLOOKUP(AV98,ud_sub_organisation[lookupValue],ud_sub_organisation[lookupKey],""))))</f>
        <v/>
      </c>
      <c r="AX98" s="3" t="str">
        <f t="shared" si="26"/>
        <v/>
      </c>
      <c r="AY98" s="3" t="str">
        <f>IF($A98="","",IF((AND($A98="ADD",OR(AX98="",AX98="Vested Assets"))),"12",(_xlfn.XLOOKUP(AX98,ud_work_category[lookupValue],ud_work_category[lookupKey],""))))</f>
        <v/>
      </c>
      <c r="AZ98" s="7"/>
      <c r="BA98" s="2" t="str">
        <f t="shared" si="27"/>
        <v/>
      </c>
      <c r="BB98" s="2" t="str">
        <f t="shared" si="28"/>
        <v/>
      </c>
      <c r="BC98" s="3" t="str">
        <f t="shared" si="29"/>
        <v/>
      </c>
      <c r="BD98" s="3" t="str">
        <f>IF($A98="","",IF((AND($A98="ADD",OR(BC98="",BC98="Excellent"))),"1",(_xlfn.XLOOKUP(BC98,condition[lookupValue],condition[lookupKey],""))))</f>
        <v/>
      </c>
      <c r="BE98" s="8" t="str">
        <f t="shared" si="30"/>
        <v/>
      </c>
      <c r="BF98" s="9"/>
    </row>
    <row r="99" spans="2:58">
      <c r="B99" s="4"/>
      <c r="D99" s="3" t="str">
        <f>IF($A99="ADD",IF(NOT(ISBLANK(C99)),_xlfn.XLOOKUP(C99,roadnames[lookupValue],roadnames[lookupKey],"ERROR"),""), "")</f>
        <v/>
      </c>
      <c r="E99" s="4"/>
      <c r="F99" s="4"/>
      <c r="G99" s="6"/>
      <c r="H99" s="6"/>
      <c r="J99" s="3" t="str">
        <f>IF($A99="ADD",IF(NOT(ISBLANK(I99)),_xlfn.XLOOKUP(I99,side[lookupValue],side[lookupKey],"ERROR"),""), "")</f>
        <v/>
      </c>
      <c r="K99" s="6" t="str">
        <f t="shared" si="17"/>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8"/>
        <v/>
      </c>
      <c r="AG99" s="2" t="str">
        <f t="shared" si="19"/>
        <v/>
      </c>
      <c r="AH99" s="2" t="str">
        <f t="shared" si="20"/>
        <v/>
      </c>
      <c r="AI99" s="8"/>
      <c r="AJ99" s="4"/>
      <c r="AK99" s="3" t="str">
        <f t="shared" si="21"/>
        <v/>
      </c>
      <c r="AL99" s="3" t="str">
        <f>IF($A99="","",IF((AND($A99="ADD",OR(AK99="",AK99="Neither"))),"3",(_xlfn.XLOOKUP(AK99,ud_replacement_status[lookupValue],ud_replacement_status[lookupKey],""))))</f>
        <v/>
      </c>
      <c r="AM99" s="3" t="str">
        <f t="shared" si="22"/>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3"/>
        <v/>
      </c>
      <c r="AS99" s="3" t="str">
        <f>IF($A99="","",IF((AND($A99="ADD",OR(AR99="",AR99="Queenstown-Lakes District Council"))),"70",(_xlfn.XLOOKUP(AR99,ud_organisation_owner[lookupValue],ud_organisation_owner[lookupKey],""))))</f>
        <v/>
      </c>
      <c r="AT99" s="3" t="str">
        <f t="shared" si="24"/>
        <v/>
      </c>
      <c r="AU99" s="3" t="str">
        <f>IF($A99="","",IF((AND($A99="ADD",OR(AT99="",AT99="Queenstown-Lakes District Council"))),"70",(_xlfn.XLOOKUP(AT99,ud_organisation_owner[lookupValue],ud_organisation_owner[lookupKey],""))))</f>
        <v/>
      </c>
      <c r="AV99" s="3" t="str">
        <f t="shared" si="25"/>
        <v/>
      </c>
      <c r="AW99" s="3" t="str">
        <f>IF($A99="","",IF((AND($A99="ADD",OR(AV99="",AV99="Local Authority"))),"17",(_xlfn.XLOOKUP(AV99,ud_sub_organisation[lookupValue],ud_sub_organisation[lookupKey],""))))</f>
        <v/>
      </c>
      <c r="AX99" s="3" t="str">
        <f t="shared" si="26"/>
        <v/>
      </c>
      <c r="AY99" s="3" t="str">
        <f>IF($A99="","",IF((AND($A99="ADD",OR(AX99="",AX99="Vested Assets"))),"12",(_xlfn.XLOOKUP(AX99,ud_work_category[lookupValue],ud_work_category[lookupKey],""))))</f>
        <v/>
      </c>
      <c r="AZ99" s="7"/>
      <c r="BA99" s="2" t="str">
        <f t="shared" si="27"/>
        <v/>
      </c>
      <c r="BB99" s="2" t="str">
        <f t="shared" si="28"/>
        <v/>
      </c>
      <c r="BC99" s="3" t="str">
        <f t="shared" si="29"/>
        <v/>
      </c>
      <c r="BD99" s="3" t="str">
        <f>IF($A99="","",IF((AND($A99="ADD",OR(BC99="",BC99="Excellent"))),"1",(_xlfn.XLOOKUP(BC99,condition[lookupValue],condition[lookupKey],""))))</f>
        <v/>
      </c>
      <c r="BE99" s="8" t="str">
        <f t="shared" si="30"/>
        <v/>
      </c>
      <c r="BF99" s="9"/>
    </row>
    <row r="100" spans="2:58">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7"/>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8"/>
        <v/>
      </c>
      <c r="AG100" s="2" t="str">
        <f t="shared" si="19"/>
        <v/>
      </c>
      <c r="AH100" s="2" t="str">
        <f t="shared" si="20"/>
        <v/>
      </c>
      <c r="AI100" s="8"/>
      <c r="AJ100" s="4"/>
      <c r="AK100" s="3" t="str">
        <f t="shared" si="21"/>
        <v/>
      </c>
      <c r="AL100" s="3" t="str">
        <f>IF($A100="","",IF((AND($A100="ADD",OR(AK100="",AK100="Neither"))),"3",(_xlfn.XLOOKUP(AK100,ud_replacement_status[lookupValue],ud_replacement_status[lookupKey],""))))</f>
        <v/>
      </c>
      <c r="AM100" s="3" t="str">
        <f t="shared" si="22"/>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3"/>
        <v/>
      </c>
      <c r="AS100" s="3" t="str">
        <f>IF($A100="","",IF((AND($A100="ADD",OR(AR100="",AR100="Queenstown-Lakes District Council"))),"70",(_xlfn.XLOOKUP(AR100,ud_organisation_owner[lookupValue],ud_organisation_owner[lookupKey],""))))</f>
        <v/>
      </c>
      <c r="AT100" s="3" t="str">
        <f t="shared" si="24"/>
        <v/>
      </c>
      <c r="AU100" s="3" t="str">
        <f>IF($A100="","",IF((AND($A100="ADD",OR(AT100="",AT100="Queenstown-Lakes District Council"))),"70",(_xlfn.XLOOKUP(AT100,ud_organisation_owner[lookupValue],ud_organisation_owner[lookupKey],""))))</f>
        <v/>
      </c>
      <c r="AV100" s="3" t="str">
        <f t="shared" si="25"/>
        <v/>
      </c>
      <c r="AW100" s="3" t="str">
        <f>IF($A100="","",IF((AND($A100="ADD",OR(AV100="",AV100="Local Authority"))),"17",(_xlfn.XLOOKUP(AV100,ud_sub_organisation[lookupValue],ud_sub_organisation[lookupKey],""))))</f>
        <v/>
      </c>
      <c r="AX100" s="3" t="str">
        <f t="shared" si="26"/>
        <v/>
      </c>
      <c r="AY100" s="3" t="str">
        <f>IF($A100="","",IF((AND($A100="ADD",OR(AX100="",AX100="Vested Assets"))),"12",(_xlfn.XLOOKUP(AX100,ud_work_category[lookupValue],ud_work_category[lookupKey],""))))</f>
        <v/>
      </c>
      <c r="AZ100" s="7"/>
      <c r="BA100" s="2" t="str">
        <f t="shared" si="27"/>
        <v/>
      </c>
      <c r="BB100" s="2" t="str">
        <f t="shared" si="28"/>
        <v/>
      </c>
      <c r="BC100" s="3" t="str">
        <f t="shared" si="29"/>
        <v/>
      </c>
      <c r="BD100" s="3" t="str">
        <f>IF($A100="","",IF((AND($A100="ADD",OR(BC100="",BC100="Excellent"))),"1",(_xlfn.XLOOKUP(BC100,condition[lookupValue],condition[lookupKey],""))))</f>
        <v/>
      </c>
      <c r="BE100" s="8" t="str">
        <f t="shared" si="30"/>
        <v/>
      </c>
      <c r="BF100" s="9"/>
    </row>
    <row r="101" spans="2:58">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7"/>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8"/>
        <v/>
      </c>
      <c r="AG101" s="2" t="str">
        <f t="shared" si="19"/>
        <v/>
      </c>
      <c r="AH101" s="2" t="str">
        <f t="shared" si="20"/>
        <v/>
      </c>
      <c r="AI101" s="8"/>
      <c r="AJ101" s="4"/>
      <c r="AK101" s="3" t="str">
        <f t="shared" si="21"/>
        <v/>
      </c>
      <c r="AL101" s="3" t="str">
        <f>IF($A101="","",IF((AND($A101="ADD",OR(AK101="",AK101="Neither"))),"3",(_xlfn.XLOOKUP(AK101,ud_replacement_status[lookupValue],ud_replacement_status[lookupKey],""))))</f>
        <v/>
      </c>
      <c r="AM101" s="3" t="str">
        <f t="shared" si="22"/>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3"/>
        <v/>
      </c>
      <c r="AS101" s="3" t="str">
        <f>IF($A101="","",IF((AND($A101="ADD",OR(AR101="",AR101="Queenstown-Lakes District Council"))),"70",(_xlfn.XLOOKUP(AR101,ud_organisation_owner[lookupValue],ud_organisation_owner[lookupKey],""))))</f>
        <v/>
      </c>
      <c r="AT101" s="3" t="str">
        <f t="shared" si="24"/>
        <v/>
      </c>
      <c r="AU101" s="3" t="str">
        <f>IF($A101="","",IF((AND($A101="ADD",OR(AT101="",AT101="Queenstown-Lakes District Council"))),"70",(_xlfn.XLOOKUP(AT101,ud_organisation_owner[lookupValue],ud_organisation_owner[lookupKey],""))))</f>
        <v/>
      </c>
      <c r="AV101" s="3" t="str">
        <f t="shared" si="25"/>
        <v/>
      </c>
      <c r="AW101" s="3" t="str">
        <f>IF($A101="","",IF((AND($A101="ADD",OR(AV101="",AV101="Local Authority"))),"17",(_xlfn.XLOOKUP(AV101,ud_sub_organisation[lookupValue],ud_sub_organisation[lookupKey],""))))</f>
        <v/>
      </c>
      <c r="AX101" s="3" t="str">
        <f t="shared" si="26"/>
        <v/>
      </c>
      <c r="AY101" s="3" t="str">
        <f>IF($A101="","",IF((AND($A101="ADD",OR(AX101="",AX101="Vested Assets"))),"12",(_xlfn.XLOOKUP(AX101,ud_work_category[lookupValue],ud_work_category[lookupKey],""))))</f>
        <v/>
      </c>
      <c r="AZ101" s="7"/>
      <c r="BA101" s="2" t="str">
        <f t="shared" si="27"/>
        <v/>
      </c>
      <c r="BB101" s="2" t="str">
        <f t="shared" si="28"/>
        <v/>
      </c>
      <c r="BC101" s="3" t="str">
        <f t="shared" si="29"/>
        <v/>
      </c>
      <c r="BD101" s="3" t="str">
        <f>IF($A101="","",IF((AND($A101="ADD",OR(BC101="",BC101="Excellent"))),"1",(_xlfn.XLOOKUP(BC101,condition[lookupValue],condition[lookupKey],""))))</f>
        <v/>
      </c>
      <c r="BE101" s="8" t="str">
        <f t="shared" si="30"/>
        <v/>
      </c>
      <c r="BF101" s="9"/>
    </row>
    <row r="102" spans="2:58">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7"/>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8"/>
        <v/>
      </c>
      <c r="AG102" s="2" t="str">
        <f t="shared" si="19"/>
        <v/>
      </c>
      <c r="AH102" s="2" t="str">
        <f t="shared" si="20"/>
        <v/>
      </c>
      <c r="AI102" s="8"/>
      <c r="AJ102" s="4"/>
      <c r="AK102" s="3" t="str">
        <f t="shared" si="21"/>
        <v/>
      </c>
      <c r="AL102" s="3" t="str">
        <f>IF($A102="","",IF((AND($A102="ADD",OR(AK102="",AK102="Neither"))),"3",(_xlfn.XLOOKUP(AK102,ud_replacement_status[lookupValue],ud_replacement_status[lookupKey],""))))</f>
        <v/>
      </c>
      <c r="AM102" s="3" t="str">
        <f t="shared" si="22"/>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3"/>
        <v/>
      </c>
      <c r="AS102" s="3" t="str">
        <f>IF($A102="","",IF((AND($A102="ADD",OR(AR102="",AR102="Queenstown-Lakes District Council"))),"70",(_xlfn.XLOOKUP(AR102,ud_organisation_owner[lookupValue],ud_organisation_owner[lookupKey],""))))</f>
        <v/>
      </c>
      <c r="AT102" s="3" t="str">
        <f t="shared" si="24"/>
        <v/>
      </c>
      <c r="AU102" s="3" t="str">
        <f>IF($A102="","",IF((AND($A102="ADD",OR(AT102="",AT102="Queenstown-Lakes District Council"))),"70",(_xlfn.XLOOKUP(AT102,ud_organisation_owner[lookupValue],ud_organisation_owner[lookupKey],""))))</f>
        <v/>
      </c>
      <c r="AV102" s="3" t="str">
        <f t="shared" si="25"/>
        <v/>
      </c>
      <c r="AW102" s="3" t="str">
        <f>IF($A102="","",IF((AND($A102="ADD",OR(AV102="",AV102="Local Authority"))),"17",(_xlfn.XLOOKUP(AV102,ud_sub_organisation[lookupValue],ud_sub_organisation[lookupKey],""))))</f>
        <v/>
      </c>
      <c r="AX102" s="3" t="str">
        <f t="shared" si="26"/>
        <v/>
      </c>
      <c r="AY102" s="3" t="str">
        <f>IF($A102="","",IF((AND($A102="ADD",OR(AX102="",AX102="Vested Assets"))),"12",(_xlfn.XLOOKUP(AX102,ud_work_category[lookupValue],ud_work_category[lookupKey],""))))</f>
        <v/>
      </c>
      <c r="AZ102" s="7"/>
      <c r="BA102" s="2" t="str">
        <f t="shared" si="27"/>
        <v/>
      </c>
      <c r="BB102" s="2" t="str">
        <f t="shared" si="28"/>
        <v/>
      </c>
      <c r="BC102" s="3" t="str">
        <f t="shared" si="29"/>
        <v/>
      </c>
      <c r="BD102" s="3" t="str">
        <f>IF($A102="","",IF((AND($A102="ADD",OR(BC102="",BC102="Excellent"))),"1",(_xlfn.XLOOKUP(BC102,condition[lookupValue],condition[lookupKey],""))))</f>
        <v/>
      </c>
      <c r="BE102" s="8" t="str">
        <f t="shared" si="30"/>
        <v/>
      </c>
      <c r="BF102" s="9"/>
    </row>
    <row r="103" spans="2:58">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7"/>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8"/>
        <v/>
      </c>
      <c r="AG103" s="2" t="str">
        <f t="shared" si="19"/>
        <v/>
      </c>
      <c r="AH103" s="2" t="str">
        <f t="shared" si="20"/>
        <v/>
      </c>
      <c r="AI103" s="8"/>
      <c r="AJ103" s="4"/>
      <c r="AK103" s="3" t="str">
        <f t="shared" si="21"/>
        <v/>
      </c>
      <c r="AL103" s="3" t="str">
        <f>IF($A103="","",IF((AND($A103="ADD",OR(AK103="",AK103="Neither"))),"3",(_xlfn.XLOOKUP(AK103,ud_replacement_status[lookupValue],ud_replacement_status[lookupKey],""))))</f>
        <v/>
      </c>
      <c r="AM103" s="3" t="str">
        <f t="shared" si="22"/>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3"/>
        <v/>
      </c>
      <c r="AS103" s="3" t="str">
        <f>IF($A103="","",IF((AND($A103="ADD",OR(AR103="",AR103="Queenstown-Lakes District Council"))),"70",(_xlfn.XLOOKUP(AR103,ud_organisation_owner[lookupValue],ud_organisation_owner[lookupKey],""))))</f>
        <v/>
      </c>
      <c r="AT103" s="3" t="str">
        <f t="shared" si="24"/>
        <v/>
      </c>
      <c r="AU103" s="3" t="str">
        <f>IF($A103="","",IF((AND($A103="ADD",OR(AT103="",AT103="Queenstown-Lakes District Council"))),"70",(_xlfn.XLOOKUP(AT103,ud_organisation_owner[lookupValue],ud_organisation_owner[lookupKey],""))))</f>
        <v/>
      </c>
      <c r="AV103" s="3" t="str">
        <f t="shared" si="25"/>
        <v/>
      </c>
      <c r="AW103" s="3" t="str">
        <f>IF($A103="","",IF((AND($A103="ADD",OR(AV103="",AV103="Local Authority"))),"17",(_xlfn.XLOOKUP(AV103,ud_sub_organisation[lookupValue],ud_sub_organisation[lookupKey],""))))</f>
        <v/>
      </c>
      <c r="AX103" s="3" t="str">
        <f t="shared" si="26"/>
        <v/>
      </c>
      <c r="AY103" s="3" t="str">
        <f>IF($A103="","",IF((AND($A103="ADD",OR(AX103="",AX103="Vested Assets"))),"12",(_xlfn.XLOOKUP(AX103,ud_work_category[lookupValue],ud_work_category[lookupKey],""))))</f>
        <v/>
      </c>
      <c r="AZ103" s="7"/>
      <c r="BA103" s="2" t="str">
        <f t="shared" si="27"/>
        <v/>
      </c>
      <c r="BB103" s="2" t="str">
        <f t="shared" si="28"/>
        <v/>
      </c>
      <c r="BC103" s="3" t="str">
        <f t="shared" si="29"/>
        <v/>
      </c>
      <c r="BD103" s="3" t="str">
        <f>IF($A103="","",IF((AND($A103="ADD",OR(BC103="",BC103="Excellent"))),"1",(_xlfn.XLOOKUP(BC103,condition[lookupValue],condition[lookupKey],""))))</f>
        <v/>
      </c>
      <c r="BE103" s="8" t="str">
        <f t="shared" si="30"/>
        <v/>
      </c>
      <c r="BF103" s="9"/>
    </row>
    <row r="104" spans="2:58">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7"/>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8"/>
        <v/>
      </c>
      <c r="AG104" s="2" t="str">
        <f t="shared" si="19"/>
        <v/>
      </c>
      <c r="AH104" s="2" t="str">
        <f t="shared" si="20"/>
        <v/>
      </c>
      <c r="AI104" s="8"/>
      <c r="AJ104" s="4"/>
      <c r="AK104" s="3" t="str">
        <f t="shared" si="21"/>
        <v/>
      </c>
      <c r="AL104" s="3" t="str">
        <f>IF($A104="","",IF((AND($A104="ADD",OR(AK104="",AK104="Neither"))),"3",(_xlfn.XLOOKUP(AK104,ud_replacement_status[lookupValue],ud_replacement_status[lookupKey],""))))</f>
        <v/>
      </c>
      <c r="AM104" s="3" t="str">
        <f t="shared" si="22"/>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3"/>
        <v/>
      </c>
      <c r="AS104" s="3" t="str">
        <f>IF($A104="","",IF((AND($A104="ADD",OR(AR104="",AR104="Queenstown-Lakes District Council"))),"70",(_xlfn.XLOOKUP(AR104,ud_organisation_owner[lookupValue],ud_organisation_owner[lookupKey],""))))</f>
        <v/>
      </c>
      <c r="AT104" s="3" t="str">
        <f t="shared" si="24"/>
        <v/>
      </c>
      <c r="AU104" s="3" t="str">
        <f>IF($A104="","",IF((AND($A104="ADD",OR(AT104="",AT104="Queenstown-Lakes District Council"))),"70",(_xlfn.XLOOKUP(AT104,ud_organisation_owner[lookupValue],ud_organisation_owner[lookupKey],""))))</f>
        <v/>
      </c>
      <c r="AV104" s="3" t="str">
        <f t="shared" si="25"/>
        <v/>
      </c>
      <c r="AW104" s="3" t="str">
        <f>IF($A104="","",IF((AND($A104="ADD",OR(AV104="",AV104="Local Authority"))),"17",(_xlfn.XLOOKUP(AV104,ud_sub_organisation[lookupValue],ud_sub_organisation[lookupKey],""))))</f>
        <v/>
      </c>
      <c r="AX104" s="3" t="str">
        <f t="shared" si="26"/>
        <v/>
      </c>
      <c r="AY104" s="3" t="str">
        <f>IF($A104="","",IF((AND($A104="ADD",OR(AX104="",AX104="Vested Assets"))),"12",(_xlfn.XLOOKUP(AX104,ud_work_category[lookupValue],ud_work_category[lookupKey],""))))</f>
        <v/>
      </c>
      <c r="AZ104" s="7"/>
      <c r="BA104" s="2" t="str">
        <f t="shared" si="27"/>
        <v/>
      </c>
      <c r="BB104" s="2" t="str">
        <f t="shared" si="28"/>
        <v/>
      </c>
      <c r="BC104" s="3" t="str">
        <f t="shared" si="29"/>
        <v/>
      </c>
      <c r="BD104" s="3" t="str">
        <f>IF($A104="","",IF((AND($A104="ADD",OR(BC104="",BC104="Excellent"))),"1",(_xlfn.XLOOKUP(BC104,condition[lookupValue],condition[lookupKey],""))))</f>
        <v/>
      </c>
      <c r="BE104" s="8" t="str">
        <f t="shared" si="30"/>
        <v/>
      </c>
      <c r="BF104" s="9"/>
    </row>
    <row r="105" spans="2:58">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7"/>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8"/>
        <v/>
      </c>
      <c r="AG105" s="2" t="str">
        <f t="shared" si="19"/>
        <v/>
      </c>
      <c r="AH105" s="2" t="str">
        <f t="shared" si="20"/>
        <v/>
      </c>
      <c r="AI105" s="8"/>
      <c r="AJ105" s="4"/>
      <c r="AK105" s="3" t="str">
        <f t="shared" si="21"/>
        <v/>
      </c>
      <c r="AL105" s="3" t="str">
        <f>IF($A105="","",IF((AND($A105="ADD",OR(AK105="",AK105="Neither"))),"3",(_xlfn.XLOOKUP(AK105,ud_replacement_status[lookupValue],ud_replacement_status[lookupKey],""))))</f>
        <v/>
      </c>
      <c r="AM105" s="3" t="str">
        <f t="shared" si="22"/>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3"/>
        <v/>
      </c>
      <c r="AS105" s="3" t="str">
        <f>IF($A105="","",IF((AND($A105="ADD",OR(AR105="",AR105="Queenstown-Lakes District Council"))),"70",(_xlfn.XLOOKUP(AR105,ud_organisation_owner[lookupValue],ud_organisation_owner[lookupKey],""))))</f>
        <v/>
      </c>
      <c r="AT105" s="3" t="str">
        <f t="shared" si="24"/>
        <v/>
      </c>
      <c r="AU105" s="3" t="str">
        <f>IF($A105="","",IF((AND($A105="ADD",OR(AT105="",AT105="Queenstown-Lakes District Council"))),"70",(_xlfn.XLOOKUP(AT105,ud_organisation_owner[lookupValue],ud_organisation_owner[lookupKey],""))))</f>
        <v/>
      </c>
      <c r="AV105" s="3" t="str">
        <f t="shared" si="25"/>
        <v/>
      </c>
      <c r="AW105" s="3" t="str">
        <f>IF($A105="","",IF((AND($A105="ADD",OR(AV105="",AV105="Local Authority"))),"17",(_xlfn.XLOOKUP(AV105,ud_sub_organisation[lookupValue],ud_sub_organisation[lookupKey],""))))</f>
        <v/>
      </c>
      <c r="AX105" s="3" t="str">
        <f t="shared" si="26"/>
        <v/>
      </c>
      <c r="AY105" s="3" t="str">
        <f>IF($A105="","",IF((AND($A105="ADD",OR(AX105="",AX105="Vested Assets"))),"12",(_xlfn.XLOOKUP(AX105,ud_work_category[lookupValue],ud_work_category[lookupKey],""))))</f>
        <v/>
      </c>
      <c r="AZ105" s="7"/>
      <c r="BA105" s="2" t="str">
        <f t="shared" si="27"/>
        <v/>
      </c>
      <c r="BB105" s="2" t="str">
        <f t="shared" si="28"/>
        <v/>
      </c>
      <c r="BC105" s="3" t="str">
        <f t="shared" si="29"/>
        <v/>
      </c>
      <c r="BD105" s="3" t="str">
        <f>IF($A105="","",IF((AND($A105="ADD",OR(BC105="",BC105="Excellent"))),"1",(_xlfn.XLOOKUP(BC105,condition[lookupValue],condition[lookupKey],""))))</f>
        <v/>
      </c>
      <c r="BE105" s="8" t="str">
        <f t="shared" si="30"/>
        <v/>
      </c>
      <c r="BF105" s="9"/>
    </row>
    <row r="106" spans="2:58">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7"/>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8"/>
        <v/>
      </c>
      <c r="AG106" s="2" t="str">
        <f t="shared" si="19"/>
        <v/>
      </c>
      <c r="AH106" s="2" t="str">
        <f t="shared" si="20"/>
        <v/>
      </c>
      <c r="AI106" s="8"/>
      <c r="AJ106" s="4"/>
      <c r="AK106" s="3" t="str">
        <f t="shared" si="21"/>
        <v/>
      </c>
      <c r="AL106" s="3" t="str">
        <f>IF($A106="","",IF((AND($A106="ADD",OR(AK106="",AK106="Neither"))),"3",(_xlfn.XLOOKUP(AK106,ud_replacement_status[lookupValue],ud_replacement_status[lookupKey],""))))</f>
        <v/>
      </c>
      <c r="AM106" s="3" t="str">
        <f t="shared" si="22"/>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3"/>
        <v/>
      </c>
      <c r="AS106" s="3" t="str">
        <f>IF($A106="","",IF((AND($A106="ADD",OR(AR106="",AR106="Queenstown-Lakes District Council"))),"70",(_xlfn.XLOOKUP(AR106,ud_organisation_owner[lookupValue],ud_organisation_owner[lookupKey],""))))</f>
        <v/>
      </c>
      <c r="AT106" s="3" t="str">
        <f t="shared" si="24"/>
        <v/>
      </c>
      <c r="AU106" s="3" t="str">
        <f>IF($A106="","",IF((AND($A106="ADD",OR(AT106="",AT106="Queenstown-Lakes District Council"))),"70",(_xlfn.XLOOKUP(AT106,ud_organisation_owner[lookupValue],ud_organisation_owner[lookupKey],""))))</f>
        <v/>
      </c>
      <c r="AV106" s="3" t="str">
        <f t="shared" si="25"/>
        <v/>
      </c>
      <c r="AW106" s="3" t="str">
        <f>IF($A106="","",IF((AND($A106="ADD",OR(AV106="",AV106="Local Authority"))),"17",(_xlfn.XLOOKUP(AV106,ud_sub_organisation[lookupValue],ud_sub_organisation[lookupKey],""))))</f>
        <v/>
      </c>
      <c r="AX106" s="3" t="str">
        <f t="shared" si="26"/>
        <v/>
      </c>
      <c r="AY106" s="3" t="str">
        <f>IF($A106="","",IF((AND($A106="ADD",OR(AX106="",AX106="Vested Assets"))),"12",(_xlfn.XLOOKUP(AX106,ud_work_category[lookupValue],ud_work_category[lookupKey],""))))</f>
        <v/>
      </c>
      <c r="AZ106" s="7"/>
      <c r="BA106" s="2" t="str">
        <f t="shared" si="27"/>
        <v/>
      </c>
      <c r="BB106" s="2" t="str">
        <f t="shared" si="28"/>
        <v/>
      </c>
      <c r="BC106" s="3" t="str">
        <f t="shared" si="29"/>
        <v/>
      </c>
      <c r="BD106" s="3" t="str">
        <f>IF($A106="","",IF((AND($A106="ADD",OR(BC106="",BC106="Excellent"))),"1",(_xlfn.XLOOKUP(BC106,condition[lookupValue],condition[lookupKey],""))))</f>
        <v/>
      </c>
      <c r="BE106" s="8" t="str">
        <f t="shared" si="30"/>
        <v/>
      </c>
      <c r="BF106" s="9"/>
    </row>
    <row r="107" spans="2:58">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7"/>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8"/>
        <v/>
      </c>
      <c r="AG107" s="2" t="str">
        <f t="shared" si="19"/>
        <v/>
      </c>
      <c r="AH107" s="2" t="str">
        <f t="shared" si="20"/>
        <v/>
      </c>
      <c r="AI107" s="8"/>
      <c r="AJ107" s="4"/>
      <c r="AK107" s="3" t="str">
        <f t="shared" si="21"/>
        <v/>
      </c>
      <c r="AL107" s="3" t="str">
        <f>IF($A107="","",IF((AND($A107="ADD",OR(AK107="",AK107="Neither"))),"3",(_xlfn.XLOOKUP(AK107,ud_replacement_status[lookupValue],ud_replacement_status[lookupKey],""))))</f>
        <v/>
      </c>
      <c r="AM107" s="3" t="str">
        <f t="shared" si="22"/>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3"/>
        <v/>
      </c>
      <c r="AS107" s="3" t="str">
        <f>IF($A107="","",IF((AND($A107="ADD",OR(AR107="",AR107="Queenstown-Lakes District Council"))),"70",(_xlfn.XLOOKUP(AR107,ud_organisation_owner[lookupValue],ud_organisation_owner[lookupKey],""))))</f>
        <v/>
      </c>
      <c r="AT107" s="3" t="str">
        <f t="shared" si="24"/>
        <v/>
      </c>
      <c r="AU107" s="3" t="str">
        <f>IF($A107="","",IF((AND($A107="ADD",OR(AT107="",AT107="Queenstown-Lakes District Council"))),"70",(_xlfn.XLOOKUP(AT107,ud_organisation_owner[lookupValue],ud_organisation_owner[lookupKey],""))))</f>
        <v/>
      </c>
      <c r="AV107" s="3" t="str">
        <f t="shared" si="25"/>
        <v/>
      </c>
      <c r="AW107" s="3" t="str">
        <f>IF($A107="","",IF((AND($A107="ADD",OR(AV107="",AV107="Local Authority"))),"17",(_xlfn.XLOOKUP(AV107,ud_sub_organisation[lookupValue],ud_sub_organisation[lookupKey],""))))</f>
        <v/>
      </c>
      <c r="AX107" s="3" t="str">
        <f t="shared" si="26"/>
        <v/>
      </c>
      <c r="AY107" s="3" t="str">
        <f>IF($A107="","",IF((AND($A107="ADD",OR(AX107="",AX107="Vested Assets"))),"12",(_xlfn.XLOOKUP(AX107,ud_work_category[lookupValue],ud_work_category[lookupKey],""))))</f>
        <v/>
      </c>
      <c r="AZ107" s="7"/>
      <c r="BA107" s="2" t="str">
        <f t="shared" si="27"/>
        <v/>
      </c>
      <c r="BB107" s="2" t="str">
        <f t="shared" si="28"/>
        <v/>
      </c>
      <c r="BC107" s="3" t="str">
        <f t="shared" si="29"/>
        <v/>
      </c>
      <c r="BD107" s="3" t="str">
        <f>IF($A107="","",IF((AND($A107="ADD",OR(BC107="",BC107="Excellent"))),"1",(_xlfn.XLOOKUP(BC107,condition[lookupValue],condition[lookupKey],""))))</f>
        <v/>
      </c>
      <c r="BE107" s="8" t="str">
        <f t="shared" si="30"/>
        <v/>
      </c>
      <c r="BF107" s="9"/>
    </row>
    <row r="108" spans="2:58">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7"/>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8"/>
        <v/>
      </c>
      <c r="AG108" s="2" t="str">
        <f t="shared" si="19"/>
        <v/>
      </c>
      <c r="AH108" s="2" t="str">
        <f t="shared" si="20"/>
        <v/>
      </c>
      <c r="AI108" s="8"/>
      <c r="AJ108" s="4"/>
      <c r="AK108" s="3" t="str">
        <f t="shared" si="21"/>
        <v/>
      </c>
      <c r="AL108" s="3" t="str">
        <f>IF($A108="","",IF((AND($A108="ADD",OR(AK108="",AK108="Neither"))),"3",(_xlfn.XLOOKUP(AK108,ud_replacement_status[lookupValue],ud_replacement_status[lookupKey],""))))</f>
        <v/>
      </c>
      <c r="AM108" s="3" t="str">
        <f t="shared" si="22"/>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3"/>
        <v/>
      </c>
      <c r="AS108" s="3" t="str">
        <f>IF($A108="","",IF((AND($A108="ADD",OR(AR108="",AR108="Queenstown-Lakes District Council"))),"70",(_xlfn.XLOOKUP(AR108,ud_organisation_owner[lookupValue],ud_organisation_owner[lookupKey],""))))</f>
        <v/>
      </c>
      <c r="AT108" s="3" t="str">
        <f t="shared" si="24"/>
        <v/>
      </c>
      <c r="AU108" s="3" t="str">
        <f>IF($A108="","",IF((AND($A108="ADD",OR(AT108="",AT108="Queenstown-Lakes District Council"))),"70",(_xlfn.XLOOKUP(AT108,ud_organisation_owner[lookupValue],ud_organisation_owner[lookupKey],""))))</f>
        <v/>
      </c>
      <c r="AV108" s="3" t="str">
        <f t="shared" si="25"/>
        <v/>
      </c>
      <c r="AW108" s="3" t="str">
        <f>IF($A108="","",IF((AND($A108="ADD",OR(AV108="",AV108="Local Authority"))),"17",(_xlfn.XLOOKUP(AV108,ud_sub_organisation[lookupValue],ud_sub_organisation[lookupKey],""))))</f>
        <v/>
      </c>
      <c r="AX108" s="3" t="str">
        <f t="shared" si="26"/>
        <v/>
      </c>
      <c r="AY108" s="3" t="str">
        <f>IF($A108="","",IF((AND($A108="ADD",OR(AX108="",AX108="Vested Assets"))),"12",(_xlfn.XLOOKUP(AX108,ud_work_category[lookupValue],ud_work_category[lookupKey],""))))</f>
        <v/>
      </c>
      <c r="AZ108" s="7"/>
      <c r="BA108" s="2" t="str">
        <f t="shared" si="27"/>
        <v/>
      </c>
      <c r="BB108" s="2" t="str">
        <f t="shared" si="28"/>
        <v/>
      </c>
      <c r="BC108" s="3" t="str">
        <f t="shared" si="29"/>
        <v/>
      </c>
      <c r="BD108" s="3" t="str">
        <f>IF($A108="","",IF((AND($A108="ADD",OR(BC108="",BC108="Excellent"))),"1",(_xlfn.XLOOKUP(BC108,condition[lookupValue],condition[lookupKey],""))))</f>
        <v/>
      </c>
      <c r="BE108" s="8" t="str">
        <f t="shared" si="30"/>
        <v/>
      </c>
      <c r="BF108" s="9"/>
    </row>
    <row r="109" spans="2:58">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7"/>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8"/>
        <v/>
      </c>
      <c r="AG109" s="2" t="str">
        <f t="shared" si="19"/>
        <v/>
      </c>
      <c r="AH109" s="2" t="str">
        <f t="shared" si="20"/>
        <v/>
      </c>
      <c r="AI109" s="8"/>
      <c r="AJ109" s="4"/>
      <c r="AK109" s="3" t="str">
        <f t="shared" si="21"/>
        <v/>
      </c>
      <c r="AL109" s="3" t="str">
        <f>IF($A109="","",IF((AND($A109="ADD",OR(AK109="",AK109="Neither"))),"3",(_xlfn.XLOOKUP(AK109,ud_replacement_status[lookupValue],ud_replacement_status[lookupKey],""))))</f>
        <v/>
      </c>
      <c r="AM109" s="3" t="str">
        <f t="shared" si="22"/>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3"/>
        <v/>
      </c>
      <c r="AS109" s="3" t="str">
        <f>IF($A109="","",IF((AND($A109="ADD",OR(AR109="",AR109="Queenstown-Lakes District Council"))),"70",(_xlfn.XLOOKUP(AR109,ud_organisation_owner[lookupValue],ud_organisation_owner[lookupKey],""))))</f>
        <v/>
      </c>
      <c r="AT109" s="3" t="str">
        <f t="shared" si="24"/>
        <v/>
      </c>
      <c r="AU109" s="3" t="str">
        <f>IF($A109="","",IF((AND($A109="ADD",OR(AT109="",AT109="Queenstown-Lakes District Council"))),"70",(_xlfn.XLOOKUP(AT109,ud_organisation_owner[lookupValue],ud_organisation_owner[lookupKey],""))))</f>
        <v/>
      </c>
      <c r="AV109" s="3" t="str">
        <f t="shared" si="25"/>
        <v/>
      </c>
      <c r="AW109" s="3" t="str">
        <f>IF($A109="","",IF((AND($A109="ADD",OR(AV109="",AV109="Local Authority"))),"17",(_xlfn.XLOOKUP(AV109,ud_sub_organisation[lookupValue],ud_sub_organisation[lookupKey],""))))</f>
        <v/>
      </c>
      <c r="AX109" s="3" t="str">
        <f t="shared" si="26"/>
        <v/>
      </c>
      <c r="AY109" s="3" t="str">
        <f>IF($A109="","",IF((AND($A109="ADD",OR(AX109="",AX109="Vested Assets"))),"12",(_xlfn.XLOOKUP(AX109,ud_work_category[lookupValue],ud_work_category[lookupKey],""))))</f>
        <v/>
      </c>
      <c r="AZ109" s="7"/>
      <c r="BA109" s="2" t="str">
        <f t="shared" si="27"/>
        <v/>
      </c>
      <c r="BB109" s="2" t="str">
        <f t="shared" si="28"/>
        <v/>
      </c>
      <c r="BC109" s="3" t="str">
        <f t="shared" si="29"/>
        <v/>
      </c>
      <c r="BD109" s="3" t="str">
        <f>IF($A109="","",IF((AND($A109="ADD",OR(BC109="",BC109="Excellent"))),"1",(_xlfn.XLOOKUP(BC109,condition[lookupValue],condition[lookupKey],""))))</f>
        <v/>
      </c>
      <c r="BE109" s="8" t="str">
        <f t="shared" si="30"/>
        <v/>
      </c>
      <c r="BF109" s="9"/>
    </row>
    <row r="110" spans="2:58">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7"/>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8"/>
        <v/>
      </c>
      <c r="AG110" s="2" t="str">
        <f t="shared" si="19"/>
        <v/>
      </c>
      <c r="AH110" s="2" t="str">
        <f t="shared" si="20"/>
        <v/>
      </c>
      <c r="AI110" s="8"/>
      <c r="AJ110" s="4"/>
      <c r="AK110" s="3" t="str">
        <f t="shared" si="21"/>
        <v/>
      </c>
      <c r="AL110" s="3" t="str">
        <f>IF($A110="","",IF((AND($A110="ADD",OR(AK110="",AK110="Neither"))),"3",(_xlfn.XLOOKUP(AK110,ud_replacement_status[lookupValue],ud_replacement_status[lookupKey],""))))</f>
        <v/>
      </c>
      <c r="AM110" s="3" t="str">
        <f t="shared" si="22"/>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3"/>
        <v/>
      </c>
      <c r="AS110" s="3" t="str">
        <f>IF($A110="","",IF((AND($A110="ADD",OR(AR110="",AR110="Queenstown-Lakes District Council"))),"70",(_xlfn.XLOOKUP(AR110,ud_organisation_owner[lookupValue],ud_organisation_owner[lookupKey],""))))</f>
        <v/>
      </c>
      <c r="AT110" s="3" t="str">
        <f t="shared" si="24"/>
        <v/>
      </c>
      <c r="AU110" s="3" t="str">
        <f>IF($A110="","",IF((AND($A110="ADD",OR(AT110="",AT110="Queenstown-Lakes District Council"))),"70",(_xlfn.XLOOKUP(AT110,ud_organisation_owner[lookupValue],ud_organisation_owner[lookupKey],""))))</f>
        <v/>
      </c>
      <c r="AV110" s="3" t="str">
        <f t="shared" si="25"/>
        <v/>
      </c>
      <c r="AW110" s="3" t="str">
        <f>IF($A110="","",IF((AND($A110="ADD",OR(AV110="",AV110="Local Authority"))),"17",(_xlfn.XLOOKUP(AV110,ud_sub_organisation[lookupValue],ud_sub_organisation[lookupKey],""))))</f>
        <v/>
      </c>
      <c r="AX110" s="3" t="str">
        <f t="shared" si="26"/>
        <v/>
      </c>
      <c r="AY110" s="3" t="str">
        <f>IF($A110="","",IF((AND($A110="ADD",OR(AX110="",AX110="Vested Assets"))),"12",(_xlfn.XLOOKUP(AX110,ud_work_category[lookupValue],ud_work_category[lookupKey],""))))</f>
        <v/>
      </c>
      <c r="AZ110" s="7"/>
      <c r="BA110" s="2" t="str">
        <f t="shared" si="27"/>
        <v/>
      </c>
      <c r="BB110" s="2" t="str">
        <f t="shared" si="28"/>
        <v/>
      </c>
      <c r="BC110" s="3" t="str">
        <f t="shared" si="29"/>
        <v/>
      </c>
      <c r="BD110" s="3" t="str">
        <f>IF($A110="","",IF((AND($A110="ADD",OR(BC110="",BC110="Excellent"))),"1",(_xlfn.XLOOKUP(BC110,condition[lookupValue],condition[lookupKey],""))))</f>
        <v/>
      </c>
      <c r="BE110" s="8" t="str">
        <f t="shared" si="30"/>
        <v/>
      </c>
      <c r="BF110" s="9"/>
    </row>
    <row r="111" spans="2:58">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7"/>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8"/>
        <v/>
      </c>
      <c r="AG111" s="2" t="str">
        <f t="shared" si="19"/>
        <v/>
      </c>
      <c r="AH111" s="2" t="str">
        <f t="shared" si="20"/>
        <v/>
      </c>
      <c r="AI111" s="8"/>
      <c r="AJ111" s="4"/>
      <c r="AK111" s="3" t="str">
        <f t="shared" si="21"/>
        <v/>
      </c>
      <c r="AL111" s="3" t="str">
        <f>IF($A111="","",IF((AND($A111="ADD",OR(AK111="",AK111="Neither"))),"3",(_xlfn.XLOOKUP(AK111,ud_replacement_status[lookupValue],ud_replacement_status[lookupKey],""))))</f>
        <v/>
      </c>
      <c r="AM111" s="3" t="str">
        <f t="shared" si="22"/>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3"/>
        <v/>
      </c>
      <c r="AS111" s="3" t="str">
        <f>IF($A111="","",IF((AND($A111="ADD",OR(AR111="",AR111="Queenstown-Lakes District Council"))),"70",(_xlfn.XLOOKUP(AR111,ud_organisation_owner[lookupValue],ud_organisation_owner[lookupKey],""))))</f>
        <v/>
      </c>
      <c r="AT111" s="3" t="str">
        <f t="shared" si="24"/>
        <v/>
      </c>
      <c r="AU111" s="3" t="str">
        <f>IF($A111="","",IF((AND($A111="ADD",OR(AT111="",AT111="Queenstown-Lakes District Council"))),"70",(_xlfn.XLOOKUP(AT111,ud_organisation_owner[lookupValue],ud_organisation_owner[lookupKey],""))))</f>
        <v/>
      </c>
      <c r="AV111" s="3" t="str">
        <f t="shared" si="25"/>
        <v/>
      </c>
      <c r="AW111" s="3" t="str">
        <f>IF($A111="","",IF((AND($A111="ADD",OR(AV111="",AV111="Local Authority"))),"17",(_xlfn.XLOOKUP(AV111,ud_sub_organisation[lookupValue],ud_sub_organisation[lookupKey],""))))</f>
        <v/>
      </c>
      <c r="AX111" s="3" t="str">
        <f t="shared" si="26"/>
        <v/>
      </c>
      <c r="AY111" s="3" t="str">
        <f>IF($A111="","",IF((AND($A111="ADD",OR(AX111="",AX111="Vested Assets"))),"12",(_xlfn.XLOOKUP(AX111,ud_work_category[lookupValue],ud_work_category[lookupKey],""))))</f>
        <v/>
      </c>
      <c r="AZ111" s="7"/>
      <c r="BA111" s="2" t="str">
        <f t="shared" si="27"/>
        <v/>
      </c>
      <c r="BB111" s="2" t="str">
        <f t="shared" si="28"/>
        <v/>
      </c>
      <c r="BC111" s="3" t="str">
        <f t="shared" si="29"/>
        <v/>
      </c>
      <c r="BD111" s="3" t="str">
        <f>IF($A111="","",IF((AND($A111="ADD",OR(BC111="",BC111="Excellent"))),"1",(_xlfn.XLOOKUP(BC111,condition[lookupValue],condition[lookupKey],""))))</f>
        <v/>
      </c>
      <c r="BE111" s="8" t="str">
        <f t="shared" si="30"/>
        <v/>
      </c>
      <c r="BF111" s="9"/>
    </row>
    <row r="112" spans="2:58">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7"/>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8"/>
        <v/>
      </c>
      <c r="AG112" s="2" t="str">
        <f t="shared" si="19"/>
        <v/>
      </c>
      <c r="AH112" s="2" t="str">
        <f t="shared" si="20"/>
        <v/>
      </c>
      <c r="AI112" s="8"/>
      <c r="AJ112" s="4"/>
      <c r="AK112" s="3" t="str">
        <f t="shared" si="21"/>
        <v/>
      </c>
      <c r="AL112" s="3" t="str">
        <f>IF($A112="","",IF((AND($A112="ADD",OR(AK112="",AK112="Neither"))),"3",(_xlfn.XLOOKUP(AK112,ud_replacement_status[lookupValue],ud_replacement_status[lookupKey],""))))</f>
        <v/>
      </c>
      <c r="AM112" s="3" t="str">
        <f t="shared" si="22"/>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3"/>
        <v/>
      </c>
      <c r="AS112" s="3" t="str">
        <f>IF($A112="","",IF((AND($A112="ADD",OR(AR112="",AR112="Queenstown-Lakes District Council"))),"70",(_xlfn.XLOOKUP(AR112,ud_organisation_owner[lookupValue],ud_organisation_owner[lookupKey],""))))</f>
        <v/>
      </c>
      <c r="AT112" s="3" t="str">
        <f t="shared" si="24"/>
        <v/>
      </c>
      <c r="AU112" s="3" t="str">
        <f>IF($A112="","",IF((AND($A112="ADD",OR(AT112="",AT112="Queenstown-Lakes District Council"))),"70",(_xlfn.XLOOKUP(AT112,ud_organisation_owner[lookupValue],ud_organisation_owner[lookupKey],""))))</f>
        <v/>
      </c>
      <c r="AV112" s="3" t="str">
        <f t="shared" si="25"/>
        <v/>
      </c>
      <c r="AW112" s="3" t="str">
        <f>IF($A112="","",IF((AND($A112="ADD",OR(AV112="",AV112="Local Authority"))),"17",(_xlfn.XLOOKUP(AV112,ud_sub_organisation[lookupValue],ud_sub_organisation[lookupKey],""))))</f>
        <v/>
      </c>
      <c r="AX112" s="3" t="str">
        <f t="shared" si="26"/>
        <v/>
      </c>
      <c r="AY112" s="3" t="str">
        <f>IF($A112="","",IF((AND($A112="ADD",OR(AX112="",AX112="Vested Assets"))),"12",(_xlfn.XLOOKUP(AX112,ud_work_category[lookupValue],ud_work_category[lookupKey],""))))</f>
        <v/>
      </c>
      <c r="AZ112" s="7"/>
      <c r="BA112" s="2" t="str">
        <f t="shared" si="27"/>
        <v/>
      </c>
      <c r="BB112" s="2" t="str">
        <f t="shared" si="28"/>
        <v/>
      </c>
      <c r="BC112" s="3" t="str">
        <f t="shared" si="29"/>
        <v/>
      </c>
      <c r="BD112" s="3" t="str">
        <f>IF($A112="","",IF((AND($A112="ADD",OR(BC112="",BC112="Excellent"))),"1",(_xlfn.XLOOKUP(BC112,condition[lookupValue],condition[lookupKey],""))))</f>
        <v/>
      </c>
      <c r="BE112" s="8" t="str">
        <f t="shared" si="30"/>
        <v/>
      </c>
      <c r="BF112" s="9"/>
    </row>
    <row r="113" spans="2:58">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7"/>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8"/>
        <v/>
      </c>
      <c r="AG113" s="2" t="str">
        <f t="shared" si="19"/>
        <v/>
      </c>
      <c r="AH113" s="2" t="str">
        <f t="shared" si="20"/>
        <v/>
      </c>
      <c r="AI113" s="8"/>
      <c r="AJ113" s="4"/>
      <c r="AK113" s="3" t="str">
        <f t="shared" si="21"/>
        <v/>
      </c>
      <c r="AL113" s="3" t="str">
        <f>IF($A113="","",IF((AND($A113="ADD",OR(AK113="",AK113="Neither"))),"3",(_xlfn.XLOOKUP(AK113,ud_replacement_status[lookupValue],ud_replacement_status[lookupKey],""))))</f>
        <v/>
      </c>
      <c r="AM113" s="3" t="str">
        <f t="shared" si="22"/>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3"/>
        <v/>
      </c>
      <c r="AS113" s="3" t="str">
        <f>IF($A113="","",IF((AND($A113="ADD",OR(AR113="",AR113="Queenstown-Lakes District Council"))),"70",(_xlfn.XLOOKUP(AR113,ud_organisation_owner[lookupValue],ud_organisation_owner[lookupKey],""))))</f>
        <v/>
      </c>
      <c r="AT113" s="3" t="str">
        <f t="shared" si="24"/>
        <v/>
      </c>
      <c r="AU113" s="3" t="str">
        <f>IF($A113="","",IF((AND($A113="ADD",OR(AT113="",AT113="Queenstown-Lakes District Council"))),"70",(_xlfn.XLOOKUP(AT113,ud_organisation_owner[lookupValue],ud_organisation_owner[lookupKey],""))))</f>
        <v/>
      </c>
      <c r="AV113" s="3" t="str">
        <f t="shared" si="25"/>
        <v/>
      </c>
      <c r="AW113" s="3" t="str">
        <f>IF($A113="","",IF((AND($A113="ADD",OR(AV113="",AV113="Local Authority"))),"17",(_xlfn.XLOOKUP(AV113,ud_sub_organisation[lookupValue],ud_sub_organisation[lookupKey],""))))</f>
        <v/>
      </c>
      <c r="AX113" s="3" t="str">
        <f t="shared" si="26"/>
        <v/>
      </c>
      <c r="AY113" s="3" t="str">
        <f>IF($A113="","",IF((AND($A113="ADD",OR(AX113="",AX113="Vested Assets"))),"12",(_xlfn.XLOOKUP(AX113,ud_work_category[lookupValue],ud_work_category[lookupKey],""))))</f>
        <v/>
      </c>
      <c r="AZ113" s="7"/>
      <c r="BA113" s="2" t="str">
        <f t="shared" si="27"/>
        <v/>
      </c>
      <c r="BB113" s="2" t="str">
        <f t="shared" si="28"/>
        <v/>
      </c>
      <c r="BC113" s="3" t="str">
        <f t="shared" si="29"/>
        <v/>
      </c>
      <c r="BD113" s="3" t="str">
        <f>IF($A113="","",IF((AND($A113="ADD",OR(BC113="",BC113="Excellent"))),"1",(_xlfn.XLOOKUP(BC113,condition[lookupValue],condition[lookupKey],""))))</f>
        <v/>
      </c>
      <c r="BE113" s="8" t="str">
        <f t="shared" si="30"/>
        <v/>
      </c>
      <c r="BF113" s="9"/>
    </row>
    <row r="114" spans="2:58">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7"/>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8"/>
        <v/>
      </c>
      <c r="AG114" s="2" t="str">
        <f t="shared" si="19"/>
        <v/>
      </c>
      <c r="AH114" s="2" t="str">
        <f t="shared" si="20"/>
        <v/>
      </c>
      <c r="AI114" s="8"/>
      <c r="AJ114" s="4"/>
      <c r="AK114" s="3" t="str">
        <f t="shared" si="21"/>
        <v/>
      </c>
      <c r="AL114" s="3" t="str">
        <f>IF($A114="","",IF((AND($A114="ADD",OR(AK114="",AK114="Neither"))),"3",(_xlfn.XLOOKUP(AK114,ud_replacement_status[lookupValue],ud_replacement_status[lookupKey],""))))</f>
        <v/>
      </c>
      <c r="AM114" s="3" t="str">
        <f t="shared" si="22"/>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3"/>
        <v/>
      </c>
      <c r="AS114" s="3" t="str">
        <f>IF($A114="","",IF((AND($A114="ADD",OR(AR114="",AR114="Queenstown-Lakes District Council"))),"70",(_xlfn.XLOOKUP(AR114,ud_organisation_owner[lookupValue],ud_organisation_owner[lookupKey],""))))</f>
        <v/>
      </c>
      <c r="AT114" s="3" t="str">
        <f t="shared" si="24"/>
        <v/>
      </c>
      <c r="AU114" s="3" t="str">
        <f>IF($A114="","",IF((AND($A114="ADD",OR(AT114="",AT114="Queenstown-Lakes District Council"))),"70",(_xlfn.XLOOKUP(AT114,ud_organisation_owner[lookupValue],ud_organisation_owner[lookupKey],""))))</f>
        <v/>
      </c>
      <c r="AV114" s="3" t="str">
        <f t="shared" si="25"/>
        <v/>
      </c>
      <c r="AW114" s="3" t="str">
        <f>IF($A114="","",IF((AND($A114="ADD",OR(AV114="",AV114="Local Authority"))),"17",(_xlfn.XLOOKUP(AV114,ud_sub_organisation[lookupValue],ud_sub_organisation[lookupKey],""))))</f>
        <v/>
      </c>
      <c r="AX114" s="3" t="str">
        <f t="shared" si="26"/>
        <v/>
      </c>
      <c r="AY114" s="3" t="str">
        <f>IF($A114="","",IF((AND($A114="ADD",OR(AX114="",AX114="Vested Assets"))),"12",(_xlfn.XLOOKUP(AX114,ud_work_category[lookupValue],ud_work_category[lookupKey],""))))</f>
        <v/>
      </c>
      <c r="AZ114" s="7"/>
      <c r="BA114" s="2" t="str">
        <f t="shared" si="27"/>
        <v/>
      </c>
      <c r="BB114" s="2" t="str">
        <f t="shared" si="28"/>
        <v/>
      </c>
      <c r="BC114" s="3" t="str">
        <f t="shared" si="29"/>
        <v/>
      </c>
      <c r="BD114" s="3" t="str">
        <f>IF($A114="","",IF((AND($A114="ADD",OR(BC114="",BC114="Excellent"))),"1",(_xlfn.XLOOKUP(BC114,condition[lookupValue],condition[lookupKey],""))))</f>
        <v/>
      </c>
      <c r="BE114" s="8" t="str">
        <f t="shared" si="30"/>
        <v/>
      </c>
      <c r="BF114" s="9"/>
    </row>
    <row r="115" spans="2:58">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7"/>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8"/>
        <v/>
      </c>
      <c r="AG115" s="2" t="str">
        <f t="shared" si="19"/>
        <v/>
      </c>
      <c r="AH115" s="2" t="str">
        <f t="shared" si="20"/>
        <v/>
      </c>
      <c r="AI115" s="8"/>
      <c r="AJ115" s="4"/>
      <c r="AK115" s="3" t="str">
        <f t="shared" si="21"/>
        <v/>
      </c>
      <c r="AL115" s="3" t="str">
        <f>IF($A115="","",IF((AND($A115="ADD",OR(AK115="",AK115="Neither"))),"3",(_xlfn.XLOOKUP(AK115,ud_replacement_status[lookupValue],ud_replacement_status[lookupKey],""))))</f>
        <v/>
      </c>
      <c r="AM115" s="3" t="str">
        <f t="shared" si="22"/>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3"/>
        <v/>
      </c>
      <c r="AS115" s="3" t="str">
        <f>IF($A115="","",IF((AND($A115="ADD",OR(AR115="",AR115="Queenstown-Lakes District Council"))),"70",(_xlfn.XLOOKUP(AR115,ud_organisation_owner[lookupValue],ud_organisation_owner[lookupKey],""))))</f>
        <v/>
      </c>
      <c r="AT115" s="3" t="str">
        <f t="shared" si="24"/>
        <v/>
      </c>
      <c r="AU115" s="3" t="str">
        <f>IF($A115="","",IF((AND($A115="ADD",OR(AT115="",AT115="Queenstown-Lakes District Council"))),"70",(_xlfn.XLOOKUP(AT115,ud_organisation_owner[lookupValue],ud_organisation_owner[lookupKey],""))))</f>
        <v/>
      </c>
      <c r="AV115" s="3" t="str">
        <f t="shared" si="25"/>
        <v/>
      </c>
      <c r="AW115" s="3" t="str">
        <f>IF($A115="","",IF((AND($A115="ADD",OR(AV115="",AV115="Local Authority"))),"17",(_xlfn.XLOOKUP(AV115,ud_sub_organisation[lookupValue],ud_sub_organisation[lookupKey],""))))</f>
        <v/>
      </c>
      <c r="AX115" s="3" t="str">
        <f t="shared" si="26"/>
        <v/>
      </c>
      <c r="AY115" s="3" t="str">
        <f>IF($A115="","",IF((AND($A115="ADD",OR(AX115="",AX115="Vested Assets"))),"12",(_xlfn.XLOOKUP(AX115,ud_work_category[lookupValue],ud_work_category[lookupKey],""))))</f>
        <v/>
      </c>
      <c r="AZ115" s="7"/>
      <c r="BA115" s="2" t="str">
        <f t="shared" si="27"/>
        <v/>
      </c>
      <c r="BB115" s="2" t="str">
        <f t="shared" si="28"/>
        <v/>
      </c>
      <c r="BC115" s="3" t="str">
        <f t="shared" si="29"/>
        <v/>
      </c>
      <c r="BD115" s="3" t="str">
        <f>IF($A115="","",IF((AND($A115="ADD",OR(BC115="",BC115="Excellent"))),"1",(_xlfn.XLOOKUP(BC115,condition[lookupValue],condition[lookupKey],""))))</f>
        <v/>
      </c>
      <c r="BE115" s="8" t="str">
        <f t="shared" si="30"/>
        <v/>
      </c>
      <c r="BF115" s="9"/>
    </row>
    <row r="116" spans="2:58">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7"/>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8"/>
        <v/>
      </c>
      <c r="AG116" s="2" t="str">
        <f t="shared" si="19"/>
        <v/>
      </c>
      <c r="AH116" s="2" t="str">
        <f t="shared" si="20"/>
        <v/>
      </c>
      <c r="AI116" s="8"/>
      <c r="AJ116" s="4"/>
      <c r="AK116" s="3" t="str">
        <f t="shared" si="21"/>
        <v/>
      </c>
      <c r="AL116" s="3" t="str">
        <f>IF($A116="","",IF((AND($A116="ADD",OR(AK116="",AK116="Neither"))),"3",(_xlfn.XLOOKUP(AK116,ud_replacement_status[lookupValue],ud_replacement_status[lookupKey],""))))</f>
        <v/>
      </c>
      <c r="AM116" s="3" t="str">
        <f t="shared" si="22"/>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3"/>
        <v/>
      </c>
      <c r="AS116" s="3" t="str">
        <f>IF($A116="","",IF((AND($A116="ADD",OR(AR116="",AR116="Queenstown-Lakes District Council"))),"70",(_xlfn.XLOOKUP(AR116,ud_organisation_owner[lookupValue],ud_organisation_owner[lookupKey],""))))</f>
        <v/>
      </c>
      <c r="AT116" s="3" t="str">
        <f t="shared" si="24"/>
        <v/>
      </c>
      <c r="AU116" s="3" t="str">
        <f>IF($A116="","",IF((AND($A116="ADD",OR(AT116="",AT116="Queenstown-Lakes District Council"))),"70",(_xlfn.XLOOKUP(AT116,ud_organisation_owner[lookupValue],ud_organisation_owner[lookupKey],""))))</f>
        <v/>
      </c>
      <c r="AV116" s="3" t="str">
        <f t="shared" si="25"/>
        <v/>
      </c>
      <c r="AW116" s="3" t="str">
        <f>IF($A116="","",IF((AND($A116="ADD",OR(AV116="",AV116="Local Authority"))),"17",(_xlfn.XLOOKUP(AV116,ud_sub_organisation[lookupValue],ud_sub_organisation[lookupKey],""))))</f>
        <v/>
      </c>
      <c r="AX116" s="3" t="str">
        <f t="shared" si="26"/>
        <v/>
      </c>
      <c r="AY116" s="3" t="str">
        <f>IF($A116="","",IF((AND($A116="ADD",OR(AX116="",AX116="Vested Assets"))),"12",(_xlfn.XLOOKUP(AX116,ud_work_category[lookupValue],ud_work_category[lookupKey],""))))</f>
        <v/>
      </c>
      <c r="AZ116" s="7"/>
      <c r="BA116" s="2" t="str">
        <f t="shared" si="27"/>
        <v/>
      </c>
      <c r="BB116" s="2" t="str">
        <f t="shared" si="28"/>
        <v/>
      </c>
      <c r="BC116" s="3" t="str">
        <f t="shared" si="29"/>
        <v/>
      </c>
      <c r="BD116" s="3" t="str">
        <f>IF($A116="","",IF((AND($A116="ADD",OR(BC116="",BC116="Excellent"))),"1",(_xlfn.XLOOKUP(BC116,condition[lookupValue],condition[lookupKey],""))))</f>
        <v/>
      </c>
      <c r="BE116" s="8" t="str">
        <f t="shared" si="30"/>
        <v/>
      </c>
      <c r="BF116" s="9"/>
    </row>
    <row r="117" spans="2:58">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7"/>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8"/>
        <v/>
      </c>
      <c r="AG117" s="2" t="str">
        <f t="shared" si="19"/>
        <v/>
      </c>
      <c r="AH117" s="2" t="str">
        <f t="shared" si="20"/>
        <v/>
      </c>
      <c r="AI117" s="8"/>
      <c r="AJ117" s="4"/>
      <c r="AK117" s="3" t="str">
        <f t="shared" si="21"/>
        <v/>
      </c>
      <c r="AL117" s="3" t="str">
        <f>IF($A117="","",IF((AND($A117="ADD",OR(AK117="",AK117="Neither"))),"3",(_xlfn.XLOOKUP(AK117,ud_replacement_status[lookupValue],ud_replacement_status[lookupKey],""))))</f>
        <v/>
      </c>
      <c r="AM117" s="3" t="str">
        <f t="shared" si="22"/>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3"/>
        <v/>
      </c>
      <c r="AS117" s="3" t="str">
        <f>IF($A117="","",IF((AND($A117="ADD",OR(AR117="",AR117="Queenstown-Lakes District Council"))),"70",(_xlfn.XLOOKUP(AR117,ud_organisation_owner[lookupValue],ud_organisation_owner[lookupKey],""))))</f>
        <v/>
      </c>
      <c r="AT117" s="3" t="str">
        <f t="shared" si="24"/>
        <v/>
      </c>
      <c r="AU117" s="3" t="str">
        <f>IF($A117="","",IF((AND($A117="ADD",OR(AT117="",AT117="Queenstown-Lakes District Council"))),"70",(_xlfn.XLOOKUP(AT117,ud_organisation_owner[lookupValue],ud_organisation_owner[lookupKey],""))))</f>
        <v/>
      </c>
      <c r="AV117" s="3" t="str">
        <f t="shared" si="25"/>
        <v/>
      </c>
      <c r="AW117" s="3" t="str">
        <f>IF($A117="","",IF((AND($A117="ADD",OR(AV117="",AV117="Local Authority"))),"17",(_xlfn.XLOOKUP(AV117,ud_sub_organisation[lookupValue],ud_sub_organisation[lookupKey],""))))</f>
        <v/>
      </c>
      <c r="AX117" s="3" t="str">
        <f t="shared" si="26"/>
        <v/>
      </c>
      <c r="AY117" s="3" t="str">
        <f>IF($A117="","",IF((AND($A117="ADD",OR(AX117="",AX117="Vested Assets"))),"12",(_xlfn.XLOOKUP(AX117,ud_work_category[lookupValue],ud_work_category[lookupKey],""))))</f>
        <v/>
      </c>
      <c r="AZ117" s="7"/>
      <c r="BA117" s="2" t="str">
        <f t="shared" si="27"/>
        <v/>
      </c>
      <c r="BB117" s="2" t="str">
        <f t="shared" si="28"/>
        <v/>
      </c>
      <c r="BC117" s="3" t="str">
        <f t="shared" si="29"/>
        <v/>
      </c>
      <c r="BD117" s="3" t="str">
        <f>IF($A117="","",IF((AND($A117="ADD",OR(BC117="",BC117="Excellent"))),"1",(_xlfn.XLOOKUP(BC117,condition[lookupValue],condition[lookupKey],""))))</f>
        <v/>
      </c>
      <c r="BE117" s="8" t="str">
        <f t="shared" si="30"/>
        <v/>
      </c>
      <c r="BF117" s="9"/>
    </row>
    <row r="118" spans="2:58">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7"/>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8"/>
        <v/>
      </c>
      <c r="AG118" s="2" t="str">
        <f t="shared" si="19"/>
        <v/>
      </c>
      <c r="AH118" s="2" t="str">
        <f t="shared" si="20"/>
        <v/>
      </c>
      <c r="AI118" s="8"/>
      <c r="AJ118" s="4"/>
      <c r="AK118" s="3" t="str">
        <f t="shared" si="21"/>
        <v/>
      </c>
      <c r="AL118" s="3" t="str">
        <f>IF($A118="","",IF((AND($A118="ADD",OR(AK118="",AK118="Neither"))),"3",(_xlfn.XLOOKUP(AK118,ud_replacement_status[lookupValue],ud_replacement_status[lookupKey],""))))</f>
        <v/>
      </c>
      <c r="AM118" s="3" t="str">
        <f t="shared" si="22"/>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3"/>
        <v/>
      </c>
      <c r="AS118" s="3" t="str">
        <f>IF($A118="","",IF((AND($A118="ADD",OR(AR118="",AR118="Queenstown-Lakes District Council"))),"70",(_xlfn.XLOOKUP(AR118,ud_organisation_owner[lookupValue],ud_organisation_owner[lookupKey],""))))</f>
        <v/>
      </c>
      <c r="AT118" s="3" t="str">
        <f t="shared" si="24"/>
        <v/>
      </c>
      <c r="AU118" s="3" t="str">
        <f>IF($A118="","",IF((AND($A118="ADD",OR(AT118="",AT118="Queenstown-Lakes District Council"))),"70",(_xlfn.XLOOKUP(AT118,ud_organisation_owner[lookupValue],ud_organisation_owner[lookupKey],""))))</f>
        <v/>
      </c>
      <c r="AV118" s="3" t="str">
        <f t="shared" si="25"/>
        <v/>
      </c>
      <c r="AW118" s="3" t="str">
        <f>IF($A118="","",IF((AND($A118="ADD",OR(AV118="",AV118="Local Authority"))),"17",(_xlfn.XLOOKUP(AV118,ud_sub_organisation[lookupValue],ud_sub_organisation[lookupKey],""))))</f>
        <v/>
      </c>
      <c r="AX118" s="3" t="str">
        <f t="shared" si="26"/>
        <v/>
      </c>
      <c r="AY118" s="3" t="str">
        <f>IF($A118="","",IF((AND($A118="ADD",OR(AX118="",AX118="Vested Assets"))),"12",(_xlfn.XLOOKUP(AX118,ud_work_category[lookupValue],ud_work_category[lookupKey],""))))</f>
        <v/>
      </c>
      <c r="AZ118" s="7"/>
      <c r="BA118" s="2" t="str">
        <f t="shared" si="27"/>
        <v/>
      </c>
      <c r="BB118" s="2" t="str">
        <f t="shared" si="28"/>
        <v/>
      </c>
      <c r="BC118" s="3" t="str">
        <f t="shared" si="29"/>
        <v/>
      </c>
      <c r="BD118" s="3" t="str">
        <f>IF($A118="","",IF((AND($A118="ADD",OR(BC118="",BC118="Excellent"))),"1",(_xlfn.XLOOKUP(BC118,condition[lookupValue],condition[lookupKey],""))))</f>
        <v/>
      </c>
      <c r="BE118" s="8" t="str">
        <f t="shared" si="30"/>
        <v/>
      </c>
      <c r="BF118" s="9"/>
    </row>
    <row r="119" spans="2:58">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7"/>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8"/>
        <v/>
      </c>
      <c r="AG119" s="2" t="str">
        <f t="shared" si="19"/>
        <v/>
      </c>
      <c r="AH119" s="2" t="str">
        <f t="shared" si="20"/>
        <v/>
      </c>
      <c r="AI119" s="8"/>
      <c r="AJ119" s="4"/>
      <c r="AK119" s="3" t="str">
        <f t="shared" si="21"/>
        <v/>
      </c>
      <c r="AL119" s="3" t="str">
        <f>IF($A119="","",IF((AND($A119="ADD",OR(AK119="",AK119="Neither"))),"3",(_xlfn.XLOOKUP(AK119,ud_replacement_status[lookupValue],ud_replacement_status[lookupKey],""))))</f>
        <v/>
      </c>
      <c r="AM119" s="3" t="str">
        <f t="shared" si="22"/>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3"/>
        <v/>
      </c>
      <c r="AS119" s="3" t="str">
        <f>IF($A119="","",IF((AND($A119="ADD",OR(AR119="",AR119="Queenstown-Lakes District Council"))),"70",(_xlfn.XLOOKUP(AR119,ud_organisation_owner[lookupValue],ud_organisation_owner[lookupKey],""))))</f>
        <v/>
      </c>
      <c r="AT119" s="3" t="str">
        <f t="shared" si="24"/>
        <v/>
      </c>
      <c r="AU119" s="3" t="str">
        <f>IF($A119="","",IF((AND($A119="ADD",OR(AT119="",AT119="Queenstown-Lakes District Council"))),"70",(_xlfn.XLOOKUP(AT119,ud_organisation_owner[lookupValue],ud_organisation_owner[lookupKey],""))))</f>
        <v/>
      </c>
      <c r="AV119" s="3" t="str">
        <f t="shared" si="25"/>
        <v/>
      </c>
      <c r="AW119" s="3" t="str">
        <f>IF($A119="","",IF((AND($A119="ADD",OR(AV119="",AV119="Local Authority"))),"17",(_xlfn.XLOOKUP(AV119,ud_sub_organisation[lookupValue],ud_sub_organisation[lookupKey],""))))</f>
        <v/>
      </c>
      <c r="AX119" s="3" t="str">
        <f t="shared" si="26"/>
        <v/>
      </c>
      <c r="AY119" s="3" t="str">
        <f>IF($A119="","",IF((AND($A119="ADD",OR(AX119="",AX119="Vested Assets"))),"12",(_xlfn.XLOOKUP(AX119,ud_work_category[lookupValue],ud_work_category[lookupKey],""))))</f>
        <v/>
      </c>
      <c r="AZ119" s="7"/>
      <c r="BA119" s="2" t="str">
        <f t="shared" si="27"/>
        <v/>
      </c>
      <c r="BB119" s="2" t="str">
        <f t="shared" si="28"/>
        <v/>
      </c>
      <c r="BC119" s="3" t="str">
        <f t="shared" si="29"/>
        <v/>
      </c>
      <c r="BD119" s="3" t="str">
        <f>IF($A119="","",IF((AND($A119="ADD",OR(BC119="",BC119="Excellent"))),"1",(_xlfn.XLOOKUP(BC119,condition[lookupValue],condition[lookupKey],""))))</f>
        <v/>
      </c>
      <c r="BE119" s="8" t="str">
        <f t="shared" si="30"/>
        <v/>
      </c>
      <c r="BF119" s="9"/>
    </row>
    <row r="120" spans="2:58">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7"/>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8"/>
        <v/>
      </c>
      <c r="AG120" s="2" t="str">
        <f t="shared" si="19"/>
        <v/>
      </c>
      <c r="AH120" s="2" t="str">
        <f t="shared" si="20"/>
        <v/>
      </c>
      <c r="AI120" s="8"/>
      <c r="AJ120" s="4"/>
      <c r="AK120" s="3" t="str">
        <f t="shared" si="21"/>
        <v/>
      </c>
      <c r="AL120" s="3" t="str">
        <f>IF($A120="","",IF((AND($A120="ADD",OR(AK120="",AK120="Neither"))),"3",(_xlfn.XLOOKUP(AK120,ud_replacement_status[lookupValue],ud_replacement_status[lookupKey],""))))</f>
        <v/>
      </c>
      <c r="AM120" s="3" t="str">
        <f t="shared" si="22"/>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3"/>
        <v/>
      </c>
      <c r="AS120" s="3" t="str">
        <f>IF($A120="","",IF((AND($A120="ADD",OR(AR120="",AR120="Queenstown-Lakes District Council"))),"70",(_xlfn.XLOOKUP(AR120,ud_organisation_owner[lookupValue],ud_organisation_owner[lookupKey],""))))</f>
        <v/>
      </c>
      <c r="AT120" s="3" t="str">
        <f t="shared" si="24"/>
        <v/>
      </c>
      <c r="AU120" s="3" t="str">
        <f>IF($A120="","",IF((AND($A120="ADD",OR(AT120="",AT120="Queenstown-Lakes District Council"))),"70",(_xlfn.XLOOKUP(AT120,ud_organisation_owner[lookupValue],ud_organisation_owner[lookupKey],""))))</f>
        <v/>
      </c>
      <c r="AV120" s="3" t="str">
        <f t="shared" si="25"/>
        <v/>
      </c>
      <c r="AW120" s="3" t="str">
        <f>IF($A120="","",IF((AND($A120="ADD",OR(AV120="",AV120="Local Authority"))),"17",(_xlfn.XLOOKUP(AV120,ud_sub_organisation[lookupValue],ud_sub_organisation[lookupKey],""))))</f>
        <v/>
      </c>
      <c r="AX120" s="3" t="str">
        <f t="shared" si="26"/>
        <v/>
      </c>
      <c r="AY120" s="3" t="str">
        <f>IF($A120="","",IF((AND($A120="ADD",OR(AX120="",AX120="Vested Assets"))),"12",(_xlfn.XLOOKUP(AX120,ud_work_category[lookupValue],ud_work_category[lookupKey],""))))</f>
        <v/>
      </c>
      <c r="AZ120" s="7"/>
      <c r="BA120" s="2" t="str">
        <f t="shared" si="27"/>
        <v/>
      </c>
      <c r="BB120" s="2" t="str">
        <f t="shared" si="28"/>
        <v/>
      </c>
      <c r="BC120" s="3" t="str">
        <f t="shared" si="29"/>
        <v/>
      </c>
      <c r="BD120" s="3" t="str">
        <f>IF($A120="","",IF((AND($A120="ADD",OR(BC120="",BC120="Excellent"))),"1",(_xlfn.XLOOKUP(BC120,condition[lookupValue],condition[lookupKey],""))))</f>
        <v/>
      </c>
      <c r="BE120" s="8" t="str">
        <f t="shared" si="30"/>
        <v/>
      </c>
      <c r="BF120" s="9"/>
    </row>
    <row r="121" spans="2:58">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7"/>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8"/>
        <v/>
      </c>
      <c r="AG121" s="2" t="str">
        <f t="shared" si="19"/>
        <v/>
      </c>
      <c r="AH121" s="2" t="str">
        <f t="shared" si="20"/>
        <v/>
      </c>
      <c r="AI121" s="8"/>
      <c r="AJ121" s="4"/>
      <c r="AK121" s="3" t="str">
        <f t="shared" si="21"/>
        <v/>
      </c>
      <c r="AL121" s="3" t="str">
        <f>IF($A121="","",IF((AND($A121="ADD",OR(AK121="",AK121="Neither"))),"3",(_xlfn.XLOOKUP(AK121,ud_replacement_status[lookupValue],ud_replacement_status[lookupKey],""))))</f>
        <v/>
      </c>
      <c r="AM121" s="3" t="str">
        <f t="shared" si="22"/>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3"/>
        <v/>
      </c>
      <c r="AS121" s="3" t="str">
        <f>IF($A121="","",IF((AND($A121="ADD",OR(AR121="",AR121="Queenstown-Lakes District Council"))),"70",(_xlfn.XLOOKUP(AR121,ud_organisation_owner[lookupValue],ud_organisation_owner[lookupKey],""))))</f>
        <v/>
      </c>
      <c r="AT121" s="3" t="str">
        <f t="shared" si="24"/>
        <v/>
      </c>
      <c r="AU121" s="3" t="str">
        <f>IF($A121="","",IF((AND($A121="ADD",OR(AT121="",AT121="Queenstown-Lakes District Council"))),"70",(_xlfn.XLOOKUP(AT121,ud_organisation_owner[lookupValue],ud_organisation_owner[lookupKey],""))))</f>
        <v/>
      </c>
      <c r="AV121" s="3" t="str">
        <f t="shared" si="25"/>
        <v/>
      </c>
      <c r="AW121" s="3" t="str">
        <f>IF($A121="","",IF((AND($A121="ADD",OR(AV121="",AV121="Local Authority"))),"17",(_xlfn.XLOOKUP(AV121,ud_sub_organisation[lookupValue],ud_sub_organisation[lookupKey],""))))</f>
        <v/>
      </c>
      <c r="AX121" s="3" t="str">
        <f t="shared" si="26"/>
        <v/>
      </c>
      <c r="AY121" s="3" t="str">
        <f>IF($A121="","",IF((AND($A121="ADD",OR(AX121="",AX121="Vested Assets"))),"12",(_xlfn.XLOOKUP(AX121,ud_work_category[lookupValue],ud_work_category[lookupKey],""))))</f>
        <v/>
      </c>
      <c r="AZ121" s="7"/>
      <c r="BA121" s="2" t="str">
        <f t="shared" si="27"/>
        <v/>
      </c>
      <c r="BB121" s="2" t="str">
        <f t="shared" si="28"/>
        <v/>
      </c>
      <c r="BC121" s="3" t="str">
        <f t="shared" si="29"/>
        <v/>
      </c>
      <c r="BD121" s="3" t="str">
        <f>IF($A121="","",IF((AND($A121="ADD",OR(BC121="",BC121="Excellent"))),"1",(_xlfn.XLOOKUP(BC121,condition[lookupValue],condition[lookupKey],""))))</f>
        <v/>
      </c>
      <c r="BE121" s="8" t="str">
        <f t="shared" si="30"/>
        <v/>
      </c>
      <c r="BF121" s="9"/>
    </row>
    <row r="122" spans="2:58">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7"/>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8"/>
        <v/>
      </c>
      <c r="AG122" s="2" t="str">
        <f t="shared" si="19"/>
        <v/>
      </c>
      <c r="AH122" s="2" t="str">
        <f t="shared" si="20"/>
        <v/>
      </c>
      <c r="AI122" s="8"/>
      <c r="AJ122" s="4"/>
      <c r="AK122" s="3" t="str">
        <f t="shared" si="21"/>
        <v/>
      </c>
      <c r="AL122" s="3" t="str">
        <f>IF($A122="","",IF((AND($A122="ADD",OR(AK122="",AK122="Neither"))),"3",(_xlfn.XLOOKUP(AK122,ud_replacement_status[lookupValue],ud_replacement_status[lookupKey],""))))</f>
        <v/>
      </c>
      <c r="AM122" s="3" t="str">
        <f t="shared" si="22"/>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3"/>
        <v/>
      </c>
      <c r="AS122" s="3" t="str">
        <f>IF($A122="","",IF((AND($A122="ADD",OR(AR122="",AR122="Queenstown-Lakes District Council"))),"70",(_xlfn.XLOOKUP(AR122,ud_organisation_owner[lookupValue],ud_organisation_owner[lookupKey],""))))</f>
        <v/>
      </c>
      <c r="AT122" s="3" t="str">
        <f t="shared" si="24"/>
        <v/>
      </c>
      <c r="AU122" s="3" t="str">
        <f>IF($A122="","",IF((AND($A122="ADD",OR(AT122="",AT122="Queenstown-Lakes District Council"))),"70",(_xlfn.XLOOKUP(AT122,ud_organisation_owner[lookupValue],ud_organisation_owner[lookupKey],""))))</f>
        <v/>
      </c>
      <c r="AV122" s="3" t="str">
        <f t="shared" si="25"/>
        <v/>
      </c>
      <c r="AW122" s="3" t="str">
        <f>IF($A122="","",IF((AND($A122="ADD",OR(AV122="",AV122="Local Authority"))),"17",(_xlfn.XLOOKUP(AV122,ud_sub_organisation[lookupValue],ud_sub_organisation[lookupKey],""))))</f>
        <v/>
      </c>
      <c r="AX122" s="3" t="str">
        <f t="shared" si="26"/>
        <v/>
      </c>
      <c r="AY122" s="3" t="str">
        <f>IF($A122="","",IF((AND($A122="ADD",OR(AX122="",AX122="Vested Assets"))),"12",(_xlfn.XLOOKUP(AX122,ud_work_category[lookupValue],ud_work_category[lookupKey],""))))</f>
        <v/>
      </c>
      <c r="AZ122" s="7"/>
      <c r="BA122" s="2" t="str">
        <f t="shared" si="27"/>
        <v/>
      </c>
      <c r="BB122" s="2" t="str">
        <f t="shared" si="28"/>
        <v/>
      </c>
      <c r="BC122" s="3" t="str">
        <f t="shared" si="29"/>
        <v/>
      </c>
      <c r="BD122" s="3" t="str">
        <f>IF($A122="","",IF((AND($A122="ADD",OR(BC122="",BC122="Excellent"))),"1",(_xlfn.XLOOKUP(BC122,condition[lookupValue],condition[lookupKey],""))))</f>
        <v/>
      </c>
      <c r="BE122" s="8" t="str">
        <f t="shared" si="30"/>
        <v/>
      </c>
      <c r="BF122" s="9"/>
    </row>
    <row r="123" spans="2:58">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7"/>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8"/>
        <v/>
      </c>
      <c r="AG123" s="2" t="str">
        <f t="shared" si="19"/>
        <v/>
      </c>
      <c r="AH123" s="2" t="str">
        <f t="shared" si="20"/>
        <v/>
      </c>
      <c r="AI123" s="8"/>
      <c r="AJ123" s="4"/>
      <c r="AK123" s="3" t="str">
        <f t="shared" si="21"/>
        <v/>
      </c>
      <c r="AL123" s="3" t="str">
        <f>IF($A123="","",IF((AND($A123="ADD",OR(AK123="",AK123="Neither"))),"3",(_xlfn.XLOOKUP(AK123,ud_replacement_status[lookupValue],ud_replacement_status[lookupKey],""))))</f>
        <v/>
      </c>
      <c r="AM123" s="3" t="str">
        <f t="shared" si="22"/>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3"/>
        <v/>
      </c>
      <c r="AS123" s="3" t="str">
        <f>IF($A123="","",IF((AND($A123="ADD",OR(AR123="",AR123="Queenstown-Lakes District Council"))),"70",(_xlfn.XLOOKUP(AR123,ud_organisation_owner[lookupValue],ud_organisation_owner[lookupKey],""))))</f>
        <v/>
      </c>
      <c r="AT123" s="3" t="str">
        <f t="shared" si="24"/>
        <v/>
      </c>
      <c r="AU123" s="3" t="str">
        <f>IF($A123="","",IF((AND($A123="ADD",OR(AT123="",AT123="Queenstown-Lakes District Council"))),"70",(_xlfn.XLOOKUP(AT123,ud_organisation_owner[lookupValue],ud_organisation_owner[lookupKey],""))))</f>
        <v/>
      </c>
      <c r="AV123" s="3" t="str">
        <f t="shared" si="25"/>
        <v/>
      </c>
      <c r="AW123" s="3" t="str">
        <f>IF($A123="","",IF((AND($A123="ADD",OR(AV123="",AV123="Local Authority"))),"17",(_xlfn.XLOOKUP(AV123,ud_sub_organisation[lookupValue],ud_sub_organisation[lookupKey],""))))</f>
        <v/>
      </c>
      <c r="AX123" s="3" t="str">
        <f t="shared" si="26"/>
        <v/>
      </c>
      <c r="AY123" s="3" t="str">
        <f>IF($A123="","",IF((AND($A123="ADD",OR(AX123="",AX123="Vested Assets"))),"12",(_xlfn.XLOOKUP(AX123,ud_work_category[lookupValue],ud_work_category[lookupKey],""))))</f>
        <v/>
      </c>
      <c r="AZ123" s="7"/>
      <c r="BA123" s="2" t="str">
        <f t="shared" si="27"/>
        <v/>
      </c>
      <c r="BB123" s="2" t="str">
        <f t="shared" si="28"/>
        <v/>
      </c>
      <c r="BC123" s="3" t="str">
        <f t="shared" si="29"/>
        <v/>
      </c>
      <c r="BD123" s="3" t="str">
        <f>IF($A123="","",IF((AND($A123="ADD",OR(BC123="",BC123="Excellent"))),"1",(_xlfn.XLOOKUP(BC123,condition[lookupValue],condition[lookupKey],""))))</f>
        <v/>
      </c>
      <c r="BE123" s="8" t="str">
        <f t="shared" si="30"/>
        <v/>
      </c>
      <c r="BF123" s="9"/>
    </row>
    <row r="124" spans="2:58">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7"/>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8"/>
        <v/>
      </c>
      <c r="AG124" s="2" t="str">
        <f t="shared" si="19"/>
        <v/>
      </c>
      <c r="AH124" s="2" t="str">
        <f t="shared" si="20"/>
        <v/>
      </c>
      <c r="AI124" s="8"/>
      <c r="AJ124" s="4"/>
      <c r="AK124" s="3" t="str">
        <f t="shared" si="21"/>
        <v/>
      </c>
      <c r="AL124" s="3" t="str">
        <f>IF($A124="","",IF((AND($A124="ADD",OR(AK124="",AK124="Neither"))),"3",(_xlfn.XLOOKUP(AK124,ud_replacement_status[lookupValue],ud_replacement_status[lookupKey],""))))</f>
        <v/>
      </c>
      <c r="AM124" s="3" t="str">
        <f t="shared" si="22"/>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3"/>
        <v/>
      </c>
      <c r="AS124" s="3" t="str">
        <f>IF($A124="","",IF((AND($A124="ADD",OR(AR124="",AR124="Queenstown-Lakes District Council"))),"70",(_xlfn.XLOOKUP(AR124,ud_organisation_owner[lookupValue],ud_organisation_owner[lookupKey],""))))</f>
        <v/>
      </c>
      <c r="AT124" s="3" t="str">
        <f t="shared" si="24"/>
        <v/>
      </c>
      <c r="AU124" s="3" t="str">
        <f>IF($A124="","",IF((AND($A124="ADD",OR(AT124="",AT124="Queenstown-Lakes District Council"))),"70",(_xlfn.XLOOKUP(AT124,ud_organisation_owner[lookupValue],ud_organisation_owner[lookupKey],""))))</f>
        <v/>
      </c>
      <c r="AV124" s="3" t="str">
        <f t="shared" si="25"/>
        <v/>
      </c>
      <c r="AW124" s="3" t="str">
        <f>IF($A124="","",IF((AND($A124="ADD",OR(AV124="",AV124="Local Authority"))),"17",(_xlfn.XLOOKUP(AV124,ud_sub_organisation[lookupValue],ud_sub_organisation[lookupKey],""))))</f>
        <v/>
      </c>
      <c r="AX124" s="3" t="str">
        <f t="shared" si="26"/>
        <v/>
      </c>
      <c r="AY124" s="3" t="str">
        <f>IF($A124="","",IF((AND($A124="ADD",OR(AX124="",AX124="Vested Assets"))),"12",(_xlfn.XLOOKUP(AX124,ud_work_category[lookupValue],ud_work_category[lookupKey],""))))</f>
        <v/>
      </c>
      <c r="AZ124" s="7"/>
      <c r="BA124" s="2" t="str">
        <f t="shared" si="27"/>
        <v/>
      </c>
      <c r="BB124" s="2" t="str">
        <f t="shared" si="28"/>
        <v/>
      </c>
      <c r="BC124" s="3" t="str">
        <f t="shared" si="29"/>
        <v/>
      </c>
      <c r="BD124" s="3" t="str">
        <f>IF($A124="","",IF((AND($A124="ADD",OR(BC124="",BC124="Excellent"))),"1",(_xlfn.XLOOKUP(BC124,condition[lookupValue],condition[lookupKey],""))))</f>
        <v/>
      </c>
      <c r="BE124" s="8" t="str">
        <f t="shared" si="30"/>
        <v/>
      </c>
      <c r="BF124" s="9"/>
    </row>
    <row r="125" spans="2:58">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7"/>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8"/>
        <v/>
      </c>
      <c r="AG125" s="2" t="str">
        <f t="shared" si="19"/>
        <v/>
      </c>
      <c r="AH125" s="2" t="str">
        <f t="shared" si="20"/>
        <v/>
      </c>
      <c r="AI125" s="8"/>
      <c r="AJ125" s="4"/>
      <c r="AK125" s="3" t="str">
        <f t="shared" si="21"/>
        <v/>
      </c>
      <c r="AL125" s="3" t="str">
        <f>IF($A125="","",IF((AND($A125="ADD",OR(AK125="",AK125="Neither"))),"3",(_xlfn.XLOOKUP(AK125,ud_replacement_status[lookupValue],ud_replacement_status[lookupKey],""))))</f>
        <v/>
      </c>
      <c r="AM125" s="3" t="str">
        <f t="shared" si="22"/>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3"/>
        <v/>
      </c>
      <c r="AS125" s="3" t="str">
        <f>IF($A125="","",IF((AND($A125="ADD",OR(AR125="",AR125="Queenstown-Lakes District Council"))),"70",(_xlfn.XLOOKUP(AR125,ud_organisation_owner[lookupValue],ud_organisation_owner[lookupKey],""))))</f>
        <v/>
      </c>
      <c r="AT125" s="3" t="str">
        <f t="shared" si="24"/>
        <v/>
      </c>
      <c r="AU125" s="3" t="str">
        <f>IF($A125="","",IF((AND($A125="ADD",OR(AT125="",AT125="Queenstown-Lakes District Council"))),"70",(_xlfn.XLOOKUP(AT125,ud_organisation_owner[lookupValue],ud_organisation_owner[lookupKey],""))))</f>
        <v/>
      </c>
      <c r="AV125" s="3" t="str">
        <f t="shared" si="25"/>
        <v/>
      </c>
      <c r="AW125" s="3" t="str">
        <f>IF($A125="","",IF((AND($A125="ADD",OR(AV125="",AV125="Local Authority"))),"17",(_xlfn.XLOOKUP(AV125,ud_sub_organisation[lookupValue],ud_sub_organisation[lookupKey],""))))</f>
        <v/>
      </c>
      <c r="AX125" s="3" t="str">
        <f t="shared" si="26"/>
        <v/>
      </c>
      <c r="AY125" s="3" t="str">
        <f>IF($A125="","",IF((AND($A125="ADD",OR(AX125="",AX125="Vested Assets"))),"12",(_xlfn.XLOOKUP(AX125,ud_work_category[lookupValue],ud_work_category[lookupKey],""))))</f>
        <v/>
      </c>
      <c r="AZ125" s="7"/>
      <c r="BA125" s="2" t="str">
        <f t="shared" si="27"/>
        <v/>
      </c>
      <c r="BB125" s="2" t="str">
        <f t="shared" si="28"/>
        <v/>
      </c>
      <c r="BC125" s="3" t="str">
        <f t="shared" si="29"/>
        <v/>
      </c>
      <c r="BD125" s="3" t="str">
        <f>IF($A125="","",IF((AND($A125="ADD",OR(BC125="",BC125="Excellent"))),"1",(_xlfn.XLOOKUP(BC125,condition[lookupValue],condition[lookupKey],""))))</f>
        <v/>
      </c>
      <c r="BE125" s="8" t="str">
        <f t="shared" si="30"/>
        <v/>
      </c>
      <c r="BF125" s="9"/>
    </row>
    <row r="126" spans="2:58">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7"/>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8"/>
        <v/>
      </c>
      <c r="AG126" s="2" t="str">
        <f t="shared" si="19"/>
        <v/>
      </c>
      <c r="AH126" s="2" t="str">
        <f t="shared" si="20"/>
        <v/>
      </c>
      <c r="AI126" s="8"/>
      <c r="AJ126" s="4"/>
      <c r="AK126" s="3" t="str">
        <f t="shared" si="21"/>
        <v/>
      </c>
      <c r="AL126" s="3" t="str">
        <f>IF($A126="","",IF((AND($A126="ADD",OR(AK126="",AK126="Neither"))),"3",(_xlfn.XLOOKUP(AK126,ud_replacement_status[lookupValue],ud_replacement_status[lookupKey],""))))</f>
        <v/>
      </c>
      <c r="AM126" s="3" t="str">
        <f t="shared" si="22"/>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3"/>
        <v/>
      </c>
      <c r="AS126" s="3" t="str">
        <f>IF($A126="","",IF((AND($A126="ADD",OR(AR126="",AR126="Queenstown-Lakes District Council"))),"70",(_xlfn.XLOOKUP(AR126,ud_organisation_owner[lookupValue],ud_organisation_owner[lookupKey],""))))</f>
        <v/>
      </c>
      <c r="AT126" s="3" t="str">
        <f t="shared" si="24"/>
        <v/>
      </c>
      <c r="AU126" s="3" t="str">
        <f>IF($A126="","",IF((AND($A126="ADD",OR(AT126="",AT126="Queenstown-Lakes District Council"))),"70",(_xlfn.XLOOKUP(AT126,ud_organisation_owner[lookupValue],ud_organisation_owner[lookupKey],""))))</f>
        <v/>
      </c>
      <c r="AV126" s="3" t="str">
        <f t="shared" si="25"/>
        <v/>
      </c>
      <c r="AW126" s="3" t="str">
        <f>IF($A126="","",IF((AND($A126="ADD",OR(AV126="",AV126="Local Authority"))),"17",(_xlfn.XLOOKUP(AV126,ud_sub_organisation[lookupValue],ud_sub_organisation[lookupKey],""))))</f>
        <v/>
      </c>
      <c r="AX126" s="3" t="str">
        <f t="shared" si="26"/>
        <v/>
      </c>
      <c r="AY126" s="3" t="str">
        <f>IF($A126="","",IF((AND($A126="ADD",OR(AX126="",AX126="Vested Assets"))),"12",(_xlfn.XLOOKUP(AX126,ud_work_category[lookupValue],ud_work_category[lookupKey],""))))</f>
        <v/>
      </c>
      <c r="AZ126" s="7"/>
      <c r="BA126" s="2" t="str">
        <f t="shared" si="27"/>
        <v/>
      </c>
      <c r="BB126" s="2" t="str">
        <f t="shared" si="28"/>
        <v/>
      </c>
      <c r="BC126" s="3" t="str">
        <f t="shared" si="29"/>
        <v/>
      </c>
      <c r="BD126" s="3" t="str">
        <f>IF($A126="","",IF((AND($A126="ADD",OR(BC126="",BC126="Excellent"))),"1",(_xlfn.XLOOKUP(BC126,condition[lookupValue],condition[lookupKey],""))))</f>
        <v/>
      </c>
      <c r="BE126" s="8" t="str">
        <f t="shared" si="30"/>
        <v/>
      </c>
      <c r="BF126" s="9"/>
    </row>
    <row r="127" spans="2:58">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7"/>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8"/>
        <v/>
      </c>
      <c r="AG127" s="2" t="str">
        <f t="shared" si="19"/>
        <v/>
      </c>
      <c r="AH127" s="2" t="str">
        <f t="shared" si="20"/>
        <v/>
      </c>
      <c r="AI127" s="8"/>
      <c r="AJ127" s="4"/>
      <c r="AK127" s="3" t="str">
        <f t="shared" si="21"/>
        <v/>
      </c>
      <c r="AL127" s="3" t="str">
        <f>IF($A127="","",IF((AND($A127="ADD",OR(AK127="",AK127="Neither"))),"3",(_xlfn.XLOOKUP(AK127,ud_replacement_status[lookupValue],ud_replacement_status[lookupKey],""))))</f>
        <v/>
      </c>
      <c r="AM127" s="3" t="str">
        <f t="shared" si="22"/>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3"/>
        <v/>
      </c>
      <c r="AS127" s="3" t="str">
        <f>IF($A127="","",IF((AND($A127="ADD",OR(AR127="",AR127="Queenstown-Lakes District Council"))),"70",(_xlfn.XLOOKUP(AR127,ud_organisation_owner[lookupValue],ud_organisation_owner[lookupKey],""))))</f>
        <v/>
      </c>
      <c r="AT127" s="3" t="str">
        <f t="shared" si="24"/>
        <v/>
      </c>
      <c r="AU127" s="3" t="str">
        <f>IF($A127="","",IF((AND($A127="ADD",OR(AT127="",AT127="Queenstown-Lakes District Council"))),"70",(_xlfn.XLOOKUP(AT127,ud_organisation_owner[lookupValue],ud_organisation_owner[lookupKey],""))))</f>
        <v/>
      </c>
      <c r="AV127" s="3" t="str">
        <f t="shared" si="25"/>
        <v/>
      </c>
      <c r="AW127" s="3" t="str">
        <f>IF($A127="","",IF((AND($A127="ADD",OR(AV127="",AV127="Local Authority"))),"17",(_xlfn.XLOOKUP(AV127,ud_sub_organisation[lookupValue],ud_sub_organisation[lookupKey],""))))</f>
        <v/>
      </c>
      <c r="AX127" s="3" t="str">
        <f t="shared" si="26"/>
        <v/>
      </c>
      <c r="AY127" s="3" t="str">
        <f>IF($A127="","",IF((AND($A127="ADD",OR(AX127="",AX127="Vested Assets"))),"12",(_xlfn.XLOOKUP(AX127,ud_work_category[lookupValue],ud_work_category[lookupKey],""))))</f>
        <v/>
      </c>
      <c r="AZ127" s="7"/>
      <c r="BA127" s="2" t="str">
        <f t="shared" si="27"/>
        <v/>
      </c>
      <c r="BB127" s="2" t="str">
        <f t="shared" si="28"/>
        <v/>
      </c>
      <c r="BC127" s="3" t="str">
        <f t="shared" si="29"/>
        <v/>
      </c>
      <c r="BD127" s="3" t="str">
        <f>IF($A127="","",IF((AND($A127="ADD",OR(BC127="",BC127="Excellent"))),"1",(_xlfn.XLOOKUP(BC127,condition[lookupValue],condition[lookupKey],""))))</f>
        <v/>
      </c>
      <c r="BE127" s="8" t="str">
        <f t="shared" si="30"/>
        <v/>
      </c>
      <c r="BF127" s="9"/>
    </row>
    <row r="128" spans="2:58">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7"/>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8"/>
        <v/>
      </c>
      <c r="AG128" s="2" t="str">
        <f t="shared" si="19"/>
        <v/>
      </c>
      <c r="AH128" s="2" t="str">
        <f t="shared" si="20"/>
        <v/>
      </c>
      <c r="AI128" s="8"/>
      <c r="AJ128" s="4"/>
      <c r="AK128" s="3" t="str">
        <f t="shared" si="21"/>
        <v/>
      </c>
      <c r="AL128" s="3" t="str">
        <f>IF($A128="","",IF((AND($A128="ADD",OR(AK128="",AK128="Neither"))),"3",(_xlfn.XLOOKUP(AK128,ud_replacement_status[lookupValue],ud_replacement_status[lookupKey],""))))</f>
        <v/>
      </c>
      <c r="AM128" s="3" t="str">
        <f t="shared" si="22"/>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3"/>
        <v/>
      </c>
      <c r="AS128" s="3" t="str">
        <f>IF($A128="","",IF((AND($A128="ADD",OR(AR128="",AR128="Queenstown-Lakes District Council"))),"70",(_xlfn.XLOOKUP(AR128,ud_organisation_owner[lookupValue],ud_organisation_owner[lookupKey],""))))</f>
        <v/>
      </c>
      <c r="AT128" s="3" t="str">
        <f t="shared" si="24"/>
        <v/>
      </c>
      <c r="AU128" s="3" t="str">
        <f>IF($A128="","",IF((AND($A128="ADD",OR(AT128="",AT128="Queenstown-Lakes District Council"))),"70",(_xlfn.XLOOKUP(AT128,ud_organisation_owner[lookupValue],ud_organisation_owner[lookupKey],""))))</f>
        <v/>
      </c>
      <c r="AV128" s="3" t="str">
        <f t="shared" si="25"/>
        <v/>
      </c>
      <c r="AW128" s="3" t="str">
        <f>IF($A128="","",IF((AND($A128="ADD",OR(AV128="",AV128="Local Authority"))),"17",(_xlfn.XLOOKUP(AV128,ud_sub_organisation[lookupValue],ud_sub_organisation[lookupKey],""))))</f>
        <v/>
      </c>
      <c r="AX128" s="3" t="str">
        <f t="shared" si="26"/>
        <v/>
      </c>
      <c r="AY128" s="3" t="str">
        <f>IF($A128="","",IF((AND($A128="ADD",OR(AX128="",AX128="Vested Assets"))),"12",(_xlfn.XLOOKUP(AX128,ud_work_category[lookupValue],ud_work_category[lookupKey],""))))</f>
        <v/>
      </c>
      <c r="AZ128" s="7"/>
      <c r="BA128" s="2" t="str">
        <f t="shared" si="27"/>
        <v/>
      </c>
      <c r="BB128" s="2" t="str">
        <f t="shared" si="28"/>
        <v/>
      </c>
      <c r="BC128" s="3" t="str">
        <f t="shared" si="29"/>
        <v/>
      </c>
      <c r="BD128" s="3" t="str">
        <f>IF($A128="","",IF((AND($A128="ADD",OR(BC128="",BC128="Excellent"))),"1",(_xlfn.XLOOKUP(BC128,condition[lookupValue],condition[lookupKey],""))))</f>
        <v/>
      </c>
      <c r="BE128" s="8" t="str">
        <f t="shared" si="30"/>
        <v/>
      </c>
      <c r="BF128" s="9"/>
    </row>
    <row r="129" spans="2:58">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7"/>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8"/>
        <v/>
      </c>
      <c r="AG129" s="2" t="str">
        <f t="shared" si="19"/>
        <v/>
      </c>
      <c r="AH129" s="2" t="str">
        <f t="shared" si="20"/>
        <v/>
      </c>
      <c r="AI129" s="8"/>
      <c r="AJ129" s="4"/>
      <c r="AK129" s="3" t="str">
        <f t="shared" si="21"/>
        <v/>
      </c>
      <c r="AL129" s="3" t="str">
        <f>IF($A129="","",IF((AND($A129="ADD",OR(AK129="",AK129="Neither"))),"3",(_xlfn.XLOOKUP(AK129,ud_replacement_status[lookupValue],ud_replacement_status[lookupKey],""))))</f>
        <v/>
      </c>
      <c r="AM129" s="3" t="str">
        <f t="shared" si="22"/>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3"/>
        <v/>
      </c>
      <c r="AS129" s="3" t="str">
        <f>IF($A129="","",IF((AND($A129="ADD",OR(AR129="",AR129="Queenstown-Lakes District Council"))),"70",(_xlfn.XLOOKUP(AR129,ud_organisation_owner[lookupValue],ud_organisation_owner[lookupKey],""))))</f>
        <v/>
      </c>
      <c r="AT129" s="3" t="str">
        <f t="shared" si="24"/>
        <v/>
      </c>
      <c r="AU129" s="3" t="str">
        <f>IF($A129="","",IF((AND($A129="ADD",OR(AT129="",AT129="Queenstown-Lakes District Council"))),"70",(_xlfn.XLOOKUP(AT129,ud_organisation_owner[lookupValue],ud_organisation_owner[lookupKey],""))))</f>
        <v/>
      </c>
      <c r="AV129" s="3" t="str">
        <f t="shared" si="25"/>
        <v/>
      </c>
      <c r="AW129" s="3" t="str">
        <f>IF($A129="","",IF((AND($A129="ADD",OR(AV129="",AV129="Local Authority"))),"17",(_xlfn.XLOOKUP(AV129,ud_sub_organisation[lookupValue],ud_sub_organisation[lookupKey],""))))</f>
        <v/>
      </c>
      <c r="AX129" s="3" t="str">
        <f t="shared" si="26"/>
        <v/>
      </c>
      <c r="AY129" s="3" t="str">
        <f>IF($A129="","",IF((AND($A129="ADD",OR(AX129="",AX129="Vested Assets"))),"12",(_xlfn.XLOOKUP(AX129,ud_work_category[lookupValue],ud_work_category[lookupKey],""))))</f>
        <v/>
      </c>
      <c r="AZ129" s="7"/>
      <c r="BA129" s="2" t="str">
        <f t="shared" si="27"/>
        <v/>
      </c>
      <c r="BB129" s="2" t="str">
        <f t="shared" si="28"/>
        <v/>
      </c>
      <c r="BC129" s="3" t="str">
        <f t="shared" si="29"/>
        <v/>
      </c>
      <c r="BD129" s="3" t="str">
        <f>IF($A129="","",IF((AND($A129="ADD",OR(BC129="",BC129="Excellent"))),"1",(_xlfn.XLOOKUP(BC129,condition[lookupValue],condition[lookupKey],""))))</f>
        <v/>
      </c>
      <c r="BE129" s="8" t="str">
        <f t="shared" si="30"/>
        <v/>
      </c>
      <c r="BF129" s="9"/>
    </row>
    <row r="130" spans="2:58">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7"/>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8"/>
        <v/>
      </c>
      <c r="AG130" s="2" t="str">
        <f t="shared" si="19"/>
        <v/>
      </c>
      <c r="AH130" s="2" t="str">
        <f t="shared" si="20"/>
        <v/>
      </c>
      <c r="AI130" s="8"/>
      <c r="AJ130" s="4"/>
      <c r="AK130" s="3" t="str">
        <f t="shared" si="21"/>
        <v/>
      </c>
      <c r="AL130" s="3" t="str">
        <f>IF($A130="","",IF((AND($A130="ADD",OR(AK130="",AK130="Neither"))),"3",(_xlfn.XLOOKUP(AK130,ud_replacement_status[lookupValue],ud_replacement_status[lookupKey],""))))</f>
        <v/>
      </c>
      <c r="AM130" s="3" t="str">
        <f t="shared" si="22"/>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3"/>
        <v/>
      </c>
      <c r="AS130" s="3" t="str">
        <f>IF($A130="","",IF((AND($A130="ADD",OR(AR130="",AR130="Queenstown-Lakes District Council"))),"70",(_xlfn.XLOOKUP(AR130,ud_organisation_owner[lookupValue],ud_organisation_owner[lookupKey],""))))</f>
        <v/>
      </c>
      <c r="AT130" s="3" t="str">
        <f t="shared" si="24"/>
        <v/>
      </c>
      <c r="AU130" s="3" t="str">
        <f>IF($A130="","",IF((AND($A130="ADD",OR(AT130="",AT130="Queenstown-Lakes District Council"))),"70",(_xlfn.XLOOKUP(AT130,ud_organisation_owner[lookupValue],ud_organisation_owner[lookupKey],""))))</f>
        <v/>
      </c>
      <c r="AV130" s="3" t="str">
        <f t="shared" si="25"/>
        <v/>
      </c>
      <c r="AW130" s="3" t="str">
        <f>IF($A130="","",IF((AND($A130="ADD",OR(AV130="",AV130="Local Authority"))),"17",(_xlfn.XLOOKUP(AV130,ud_sub_organisation[lookupValue],ud_sub_organisation[lookupKey],""))))</f>
        <v/>
      </c>
      <c r="AX130" s="3" t="str">
        <f t="shared" si="26"/>
        <v/>
      </c>
      <c r="AY130" s="3" t="str">
        <f>IF($A130="","",IF((AND($A130="ADD",OR(AX130="",AX130="Vested Assets"))),"12",(_xlfn.XLOOKUP(AX130,ud_work_category[lookupValue],ud_work_category[lookupKey],""))))</f>
        <v/>
      </c>
      <c r="AZ130" s="7"/>
      <c r="BA130" s="2" t="str">
        <f t="shared" si="27"/>
        <v/>
      </c>
      <c r="BB130" s="2" t="str">
        <f t="shared" si="28"/>
        <v/>
      </c>
      <c r="BC130" s="3" t="str">
        <f t="shared" si="29"/>
        <v/>
      </c>
      <c r="BD130" s="3" t="str">
        <f>IF($A130="","",IF((AND($A130="ADD",OR(BC130="",BC130="Excellent"))),"1",(_xlfn.XLOOKUP(BC130,condition[lookupValue],condition[lookupKey],""))))</f>
        <v/>
      </c>
      <c r="BE130" s="8" t="str">
        <f t="shared" si="30"/>
        <v/>
      </c>
      <c r="BF130" s="9"/>
    </row>
    <row r="131" spans="2:58">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7"/>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8"/>
        <v/>
      </c>
      <c r="AG131" s="2" t="str">
        <f t="shared" si="19"/>
        <v/>
      </c>
      <c r="AH131" s="2" t="str">
        <f t="shared" si="20"/>
        <v/>
      </c>
      <c r="AI131" s="8"/>
      <c r="AJ131" s="4"/>
      <c r="AK131" s="3" t="str">
        <f t="shared" si="21"/>
        <v/>
      </c>
      <c r="AL131" s="3" t="str">
        <f>IF($A131="","",IF((AND($A131="ADD",OR(AK131="",AK131="Neither"))),"3",(_xlfn.XLOOKUP(AK131,ud_replacement_status[lookupValue],ud_replacement_status[lookupKey],""))))</f>
        <v/>
      </c>
      <c r="AM131" s="3" t="str">
        <f t="shared" si="22"/>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3"/>
        <v/>
      </c>
      <c r="AS131" s="3" t="str">
        <f>IF($A131="","",IF((AND($A131="ADD",OR(AR131="",AR131="Queenstown-Lakes District Council"))),"70",(_xlfn.XLOOKUP(AR131,ud_organisation_owner[lookupValue],ud_organisation_owner[lookupKey],""))))</f>
        <v/>
      </c>
      <c r="AT131" s="3" t="str">
        <f t="shared" si="24"/>
        <v/>
      </c>
      <c r="AU131" s="3" t="str">
        <f>IF($A131="","",IF((AND($A131="ADD",OR(AT131="",AT131="Queenstown-Lakes District Council"))),"70",(_xlfn.XLOOKUP(AT131,ud_organisation_owner[lookupValue],ud_organisation_owner[lookupKey],""))))</f>
        <v/>
      </c>
      <c r="AV131" s="3" t="str">
        <f t="shared" si="25"/>
        <v/>
      </c>
      <c r="AW131" s="3" t="str">
        <f>IF($A131="","",IF((AND($A131="ADD",OR(AV131="",AV131="Local Authority"))),"17",(_xlfn.XLOOKUP(AV131,ud_sub_organisation[lookupValue],ud_sub_organisation[lookupKey],""))))</f>
        <v/>
      </c>
      <c r="AX131" s="3" t="str">
        <f t="shared" si="26"/>
        <v/>
      </c>
      <c r="AY131" s="3" t="str">
        <f>IF($A131="","",IF((AND($A131="ADD",OR(AX131="",AX131="Vested Assets"))),"12",(_xlfn.XLOOKUP(AX131,ud_work_category[lookupValue],ud_work_category[lookupKey],""))))</f>
        <v/>
      </c>
      <c r="AZ131" s="7"/>
      <c r="BA131" s="2" t="str">
        <f t="shared" si="27"/>
        <v/>
      </c>
      <c r="BB131" s="2" t="str">
        <f t="shared" si="28"/>
        <v/>
      </c>
      <c r="BC131" s="3" t="str">
        <f t="shared" si="29"/>
        <v/>
      </c>
      <c r="BD131" s="3" t="str">
        <f>IF($A131="","",IF((AND($A131="ADD",OR(BC131="",BC131="Excellent"))),"1",(_xlfn.XLOOKUP(BC131,condition[lookupValue],condition[lookupKey],""))))</f>
        <v/>
      </c>
      <c r="BE131" s="8" t="str">
        <f t="shared" si="30"/>
        <v/>
      </c>
      <c r="BF131" s="9"/>
    </row>
    <row r="132" spans="2:58">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7"/>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8"/>
        <v/>
      </c>
      <c r="AG132" s="2" t="str">
        <f t="shared" si="19"/>
        <v/>
      </c>
      <c r="AH132" s="2" t="str">
        <f t="shared" si="20"/>
        <v/>
      </c>
      <c r="AI132" s="8"/>
      <c r="AJ132" s="4"/>
      <c r="AK132" s="3" t="str">
        <f t="shared" si="21"/>
        <v/>
      </c>
      <c r="AL132" s="3" t="str">
        <f>IF($A132="","",IF((AND($A132="ADD",OR(AK132="",AK132="Neither"))),"3",(_xlfn.XLOOKUP(AK132,ud_replacement_status[lookupValue],ud_replacement_status[lookupKey],""))))</f>
        <v/>
      </c>
      <c r="AM132" s="3" t="str">
        <f t="shared" si="22"/>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3"/>
        <v/>
      </c>
      <c r="AS132" s="3" t="str">
        <f>IF($A132="","",IF((AND($A132="ADD",OR(AR132="",AR132="Queenstown-Lakes District Council"))),"70",(_xlfn.XLOOKUP(AR132,ud_organisation_owner[lookupValue],ud_organisation_owner[lookupKey],""))))</f>
        <v/>
      </c>
      <c r="AT132" s="3" t="str">
        <f t="shared" si="24"/>
        <v/>
      </c>
      <c r="AU132" s="3" t="str">
        <f>IF($A132="","",IF((AND($A132="ADD",OR(AT132="",AT132="Queenstown-Lakes District Council"))),"70",(_xlfn.XLOOKUP(AT132,ud_organisation_owner[lookupValue],ud_organisation_owner[lookupKey],""))))</f>
        <v/>
      </c>
      <c r="AV132" s="3" t="str">
        <f t="shared" si="25"/>
        <v/>
      </c>
      <c r="AW132" s="3" t="str">
        <f>IF($A132="","",IF((AND($A132="ADD",OR(AV132="",AV132="Local Authority"))),"17",(_xlfn.XLOOKUP(AV132,ud_sub_organisation[lookupValue],ud_sub_organisation[lookupKey],""))))</f>
        <v/>
      </c>
      <c r="AX132" s="3" t="str">
        <f t="shared" si="26"/>
        <v/>
      </c>
      <c r="AY132" s="3" t="str">
        <f>IF($A132="","",IF((AND($A132="ADD",OR(AX132="",AX132="Vested Assets"))),"12",(_xlfn.XLOOKUP(AX132,ud_work_category[lookupValue],ud_work_category[lookupKey],""))))</f>
        <v/>
      </c>
      <c r="AZ132" s="7"/>
      <c r="BA132" s="2" t="str">
        <f t="shared" si="27"/>
        <v/>
      </c>
      <c r="BB132" s="2" t="str">
        <f t="shared" si="28"/>
        <v/>
      </c>
      <c r="BC132" s="3" t="str">
        <f t="shared" si="29"/>
        <v/>
      </c>
      <c r="BD132" s="3" t="str">
        <f>IF($A132="","",IF((AND($A132="ADD",OR(BC132="",BC132="Excellent"))),"1",(_xlfn.XLOOKUP(BC132,condition[lookupValue],condition[lookupKey],""))))</f>
        <v/>
      </c>
      <c r="BE132" s="8" t="str">
        <f t="shared" si="30"/>
        <v/>
      </c>
      <c r="BF132" s="9"/>
    </row>
    <row r="133" spans="2:58">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7"/>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8"/>
        <v/>
      </c>
      <c r="AG133" s="2" t="str">
        <f t="shared" si="19"/>
        <v/>
      </c>
      <c r="AH133" s="2" t="str">
        <f t="shared" si="20"/>
        <v/>
      </c>
      <c r="AI133" s="8"/>
      <c r="AJ133" s="4"/>
      <c r="AK133" s="3" t="str">
        <f t="shared" si="21"/>
        <v/>
      </c>
      <c r="AL133" s="3" t="str">
        <f>IF($A133="","",IF((AND($A133="ADD",OR(AK133="",AK133="Neither"))),"3",(_xlfn.XLOOKUP(AK133,ud_replacement_status[lookupValue],ud_replacement_status[lookupKey],""))))</f>
        <v/>
      </c>
      <c r="AM133" s="3" t="str">
        <f t="shared" si="22"/>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3"/>
        <v/>
      </c>
      <c r="AS133" s="3" t="str">
        <f>IF($A133="","",IF((AND($A133="ADD",OR(AR133="",AR133="Queenstown-Lakes District Council"))),"70",(_xlfn.XLOOKUP(AR133,ud_organisation_owner[lookupValue],ud_organisation_owner[lookupKey],""))))</f>
        <v/>
      </c>
      <c r="AT133" s="3" t="str">
        <f t="shared" si="24"/>
        <v/>
      </c>
      <c r="AU133" s="3" t="str">
        <f>IF($A133="","",IF((AND($A133="ADD",OR(AT133="",AT133="Queenstown-Lakes District Council"))),"70",(_xlfn.XLOOKUP(AT133,ud_organisation_owner[lookupValue],ud_organisation_owner[lookupKey],""))))</f>
        <v/>
      </c>
      <c r="AV133" s="3" t="str">
        <f t="shared" si="25"/>
        <v/>
      </c>
      <c r="AW133" s="3" t="str">
        <f>IF($A133="","",IF((AND($A133="ADD",OR(AV133="",AV133="Local Authority"))),"17",(_xlfn.XLOOKUP(AV133,ud_sub_organisation[lookupValue],ud_sub_organisation[lookupKey],""))))</f>
        <v/>
      </c>
      <c r="AX133" s="3" t="str">
        <f t="shared" si="26"/>
        <v/>
      </c>
      <c r="AY133" s="3" t="str">
        <f>IF($A133="","",IF((AND($A133="ADD",OR(AX133="",AX133="Vested Assets"))),"12",(_xlfn.XLOOKUP(AX133,ud_work_category[lookupValue],ud_work_category[lookupKey],""))))</f>
        <v/>
      </c>
      <c r="AZ133" s="7"/>
      <c r="BA133" s="2" t="str">
        <f t="shared" si="27"/>
        <v/>
      </c>
      <c r="BB133" s="2" t="str">
        <f t="shared" si="28"/>
        <v/>
      </c>
      <c r="BC133" s="3" t="str">
        <f t="shared" si="29"/>
        <v/>
      </c>
      <c r="BD133" s="3" t="str">
        <f>IF($A133="","",IF((AND($A133="ADD",OR(BC133="",BC133="Excellent"))),"1",(_xlfn.XLOOKUP(BC133,condition[lookupValue],condition[lookupKey],""))))</f>
        <v/>
      </c>
      <c r="BE133" s="8" t="str">
        <f t="shared" si="30"/>
        <v/>
      </c>
      <c r="BF133" s="9"/>
    </row>
    <row r="134" spans="2:58">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7"/>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8"/>
        <v/>
      </c>
      <c r="AG134" s="2" t="str">
        <f t="shared" si="19"/>
        <v/>
      </c>
      <c r="AH134" s="2" t="str">
        <f t="shared" si="20"/>
        <v/>
      </c>
      <c r="AI134" s="8"/>
      <c r="AJ134" s="4"/>
      <c r="AK134" s="3" t="str">
        <f t="shared" si="21"/>
        <v/>
      </c>
      <c r="AL134" s="3" t="str">
        <f>IF($A134="","",IF((AND($A134="ADD",OR(AK134="",AK134="Neither"))),"3",(_xlfn.XLOOKUP(AK134,ud_replacement_status[lookupValue],ud_replacement_status[lookupKey],""))))</f>
        <v/>
      </c>
      <c r="AM134" s="3" t="str">
        <f t="shared" si="22"/>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3"/>
        <v/>
      </c>
      <c r="AS134" s="3" t="str">
        <f>IF($A134="","",IF((AND($A134="ADD",OR(AR134="",AR134="Queenstown-Lakes District Council"))),"70",(_xlfn.XLOOKUP(AR134,ud_organisation_owner[lookupValue],ud_organisation_owner[lookupKey],""))))</f>
        <v/>
      </c>
      <c r="AT134" s="3" t="str">
        <f t="shared" si="24"/>
        <v/>
      </c>
      <c r="AU134" s="3" t="str">
        <f>IF($A134="","",IF((AND($A134="ADD",OR(AT134="",AT134="Queenstown-Lakes District Council"))),"70",(_xlfn.XLOOKUP(AT134,ud_organisation_owner[lookupValue],ud_organisation_owner[lookupKey],""))))</f>
        <v/>
      </c>
      <c r="AV134" s="3" t="str">
        <f t="shared" si="25"/>
        <v/>
      </c>
      <c r="AW134" s="3" t="str">
        <f>IF($A134="","",IF((AND($A134="ADD",OR(AV134="",AV134="Local Authority"))),"17",(_xlfn.XLOOKUP(AV134,ud_sub_organisation[lookupValue],ud_sub_organisation[lookupKey],""))))</f>
        <v/>
      </c>
      <c r="AX134" s="3" t="str">
        <f t="shared" si="26"/>
        <v/>
      </c>
      <c r="AY134" s="3" t="str">
        <f>IF($A134="","",IF((AND($A134="ADD",OR(AX134="",AX134="Vested Assets"))),"12",(_xlfn.XLOOKUP(AX134,ud_work_category[lookupValue],ud_work_category[lookupKey],""))))</f>
        <v/>
      </c>
      <c r="AZ134" s="7"/>
      <c r="BA134" s="2" t="str">
        <f t="shared" si="27"/>
        <v/>
      </c>
      <c r="BB134" s="2" t="str">
        <f t="shared" si="28"/>
        <v/>
      </c>
      <c r="BC134" s="3" t="str">
        <f t="shared" si="29"/>
        <v/>
      </c>
      <c r="BD134" s="3" t="str">
        <f>IF($A134="","",IF((AND($A134="ADD",OR(BC134="",BC134="Excellent"))),"1",(_xlfn.XLOOKUP(BC134,condition[lookupValue],condition[lookupKey],""))))</f>
        <v/>
      </c>
      <c r="BE134" s="8" t="str">
        <f t="shared" si="30"/>
        <v/>
      </c>
      <c r="BF134" s="9"/>
    </row>
    <row r="135" spans="2:58">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7"/>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8"/>
        <v/>
      </c>
      <c r="AG135" s="2" t="str">
        <f t="shared" si="19"/>
        <v/>
      </c>
      <c r="AH135" s="2" t="str">
        <f t="shared" si="20"/>
        <v/>
      </c>
      <c r="AI135" s="8"/>
      <c r="AJ135" s="4"/>
      <c r="AK135" s="3" t="str">
        <f t="shared" si="21"/>
        <v/>
      </c>
      <c r="AL135" s="3" t="str">
        <f>IF($A135="","",IF((AND($A135="ADD",OR(AK135="",AK135="Neither"))),"3",(_xlfn.XLOOKUP(AK135,ud_replacement_status[lookupValue],ud_replacement_status[lookupKey],""))))</f>
        <v/>
      </c>
      <c r="AM135" s="3" t="str">
        <f t="shared" si="22"/>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3"/>
        <v/>
      </c>
      <c r="AS135" s="3" t="str">
        <f>IF($A135="","",IF((AND($A135="ADD",OR(AR135="",AR135="Queenstown-Lakes District Council"))),"70",(_xlfn.XLOOKUP(AR135,ud_organisation_owner[lookupValue],ud_organisation_owner[lookupKey],""))))</f>
        <v/>
      </c>
      <c r="AT135" s="3" t="str">
        <f t="shared" si="24"/>
        <v/>
      </c>
      <c r="AU135" s="3" t="str">
        <f>IF($A135="","",IF((AND($A135="ADD",OR(AT135="",AT135="Queenstown-Lakes District Council"))),"70",(_xlfn.XLOOKUP(AT135,ud_organisation_owner[lookupValue],ud_organisation_owner[lookupKey],""))))</f>
        <v/>
      </c>
      <c r="AV135" s="3" t="str">
        <f t="shared" si="25"/>
        <v/>
      </c>
      <c r="AW135" s="3" t="str">
        <f>IF($A135="","",IF((AND($A135="ADD",OR(AV135="",AV135="Local Authority"))),"17",(_xlfn.XLOOKUP(AV135,ud_sub_organisation[lookupValue],ud_sub_organisation[lookupKey],""))))</f>
        <v/>
      </c>
      <c r="AX135" s="3" t="str">
        <f t="shared" si="26"/>
        <v/>
      </c>
      <c r="AY135" s="3" t="str">
        <f>IF($A135="","",IF((AND($A135="ADD",OR(AX135="",AX135="Vested Assets"))),"12",(_xlfn.XLOOKUP(AX135,ud_work_category[lookupValue],ud_work_category[lookupKey],""))))</f>
        <v/>
      </c>
      <c r="AZ135" s="7"/>
      <c r="BA135" s="2" t="str">
        <f t="shared" si="27"/>
        <v/>
      </c>
      <c r="BB135" s="2" t="str">
        <f t="shared" si="28"/>
        <v/>
      </c>
      <c r="BC135" s="3" t="str">
        <f t="shared" si="29"/>
        <v/>
      </c>
      <c r="BD135" s="3" t="str">
        <f>IF($A135="","",IF((AND($A135="ADD",OR(BC135="",BC135="Excellent"))),"1",(_xlfn.XLOOKUP(BC135,condition[lookupValue],condition[lookupKey],""))))</f>
        <v/>
      </c>
      <c r="BE135" s="8" t="str">
        <f t="shared" si="30"/>
        <v/>
      </c>
      <c r="BF135" s="9"/>
    </row>
    <row r="136" spans="2:58">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7"/>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8"/>
        <v/>
      </c>
      <c r="AG136" s="2" t="str">
        <f t="shared" si="19"/>
        <v/>
      </c>
      <c r="AH136" s="2" t="str">
        <f t="shared" si="20"/>
        <v/>
      </c>
      <c r="AI136" s="8"/>
      <c r="AJ136" s="4"/>
      <c r="AK136" s="3" t="str">
        <f t="shared" si="21"/>
        <v/>
      </c>
      <c r="AL136" s="3" t="str">
        <f>IF($A136="","",IF((AND($A136="ADD",OR(AK136="",AK136="Neither"))),"3",(_xlfn.XLOOKUP(AK136,ud_replacement_status[lookupValue],ud_replacement_status[lookupKey],""))))</f>
        <v/>
      </c>
      <c r="AM136" s="3" t="str">
        <f t="shared" si="22"/>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3"/>
        <v/>
      </c>
      <c r="AS136" s="3" t="str">
        <f>IF($A136="","",IF((AND($A136="ADD",OR(AR136="",AR136="Queenstown-Lakes District Council"))),"70",(_xlfn.XLOOKUP(AR136,ud_organisation_owner[lookupValue],ud_organisation_owner[lookupKey],""))))</f>
        <v/>
      </c>
      <c r="AT136" s="3" t="str">
        <f t="shared" si="24"/>
        <v/>
      </c>
      <c r="AU136" s="3" t="str">
        <f>IF($A136="","",IF((AND($A136="ADD",OR(AT136="",AT136="Queenstown-Lakes District Council"))),"70",(_xlfn.XLOOKUP(AT136,ud_organisation_owner[lookupValue],ud_organisation_owner[lookupKey],""))))</f>
        <v/>
      </c>
      <c r="AV136" s="3" t="str">
        <f t="shared" si="25"/>
        <v/>
      </c>
      <c r="AW136" s="3" t="str">
        <f>IF($A136="","",IF((AND($A136="ADD",OR(AV136="",AV136="Local Authority"))),"17",(_xlfn.XLOOKUP(AV136,ud_sub_organisation[lookupValue],ud_sub_organisation[lookupKey],""))))</f>
        <v/>
      </c>
      <c r="AX136" s="3" t="str">
        <f t="shared" si="26"/>
        <v/>
      </c>
      <c r="AY136" s="3" t="str">
        <f>IF($A136="","",IF((AND($A136="ADD",OR(AX136="",AX136="Vested Assets"))),"12",(_xlfn.XLOOKUP(AX136,ud_work_category[lookupValue],ud_work_category[lookupKey],""))))</f>
        <v/>
      </c>
      <c r="AZ136" s="7"/>
      <c r="BA136" s="2" t="str">
        <f t="shared" si="27"/>
        <v/>
      </c>
      <c r="BB136" s="2" t="str">
        <f t="shared" si="28"/>
        <v/>
      </c>
      <c r="BC136" s="3" t="str">
        <f t="shared" si="29"/>
        <v/>
      </c>
      <c r="BD136" s="3" t="str">
        <f>IF($A136="","",IF((AND($A136="ADD",OR(BC136="",BC136="Excellent"))),"1",(_xlfn.XLOOKUP(BC136,condition[lookupValue],condition[lookupKey],""))))</f>
        <v/>
      </c>
      <c r="BE136" s="8" t="str">
        <f t="shared" si="30"/>
        <v/>
      </c>
      <c r="BF136" s="9"/>
    </row>
    <row r="137" spans="2:58">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7"/>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8"/>
        <v/>
      </c>
      <c r="AG137" s="2" t="str">
        <f t="shared" si="19"/>
        <v/>
      </c>
      <c r="AH137" s="2" t="str">
        <f t="shared" si="20"/>
        <v/>
      </c>
      <c r="AI137" s="8"/>
      <c r="AJ137" s="4"/>
      <c r="AK137" s="3" t="str">
        <f t="shared" si="21"/>
        <v/>
      </c>
      <c r="AL137" s="3" t="str">
        <f>IF($A137="","",IF((AND($A137="ADD",OR(AK137="",AK137="Neither"))),"3",(_xlfn.XLOOKUP(AK137,ud_replacement_status[lookupValue],ud_replacement_status[lookupKey],""))))</f>
        <v/>
      </c>
      <c r="AM137" s="3" t="str">
        <f t="shared" si="22"/>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3"/>
        <v/>
      </c>
      <c r="AS137" s="3" t="str">
        <f>IF($A137="","",IF((AND($A137="ADD",OR(AR137="",AR137="Queenstown-Lakes District Council"))),"70",(_xlfn.XLOOKUP(AR137,ud_organisation_owner[lookupValue],ud_organisation_owner[lookupKey],""))))</f>
        <v/>
      </c>
      <c r="AT137" s="3" t="str">
        <f t="shared" si="24"/>
        <v/>
      </c>
      <c r="AU137" s="3" t="str">
        <f>IF($A137="","",IF((AND($A137="ADD",OR(AT137="",AT137="Queenstown-Lakes District Council"))),"70",(_xlfn.XLOOKUP(AT137,ud_organisation_owner[lookupValue],ud_organisation_owner[lookupKey],""))))</f>
        <v/>
      </c>
      <c r="AV137" s="3" t="str">
        <f t="shared" si="25"/>
        <v/>
      </c>
      <c r="AW137" s="3" t="str">
        <f>IF($A137="","",IF((AND($A137="ADD",OR(AV137="",AV137="Local Authority"))),"17",(_xlfn.XLOOKUP(AV137,ud_sub_organisation[lookupValue],ud_sub_organisation[lookupKey],""))))</f>
        <v/>
      </c>
      <c r="AX137" s="3" t="str">
        <f t="shared" si="26"/>
        <v/>
      </c>
      <c r="AY137" s="3" t="str">
        <f>IF($A137="","",IF((AND($A137="ADD",OR(AX137="",AX137="Vested Assets"))),"12",(_xlfn.XLOOKUP(AX137,ud_work_category[lookupValue],ud_work_category[lookupKey],""))))</f>
        <v/>
      </c>
      <c r="AZ137" s="7"/>
      <c r="BA137" s="2" t="str">
        <f t="shared" si="27"/>
        <v/>
      </c>
      <c r="BB137" s="2" t="str">
        <f t="shared" si="28"/>
        <v/>
      </c>
      <c r="BC137" s="3" t="str">
        <f t="shared" si="29"/>
        <v/>
      </c>
      <c r="BD137" s="3" t="str">
        <f>IF($A137="","",IF((AND($A137="ADD",OR(BC137="",BC137="Excellent"))),"1",(_xlfn.XLOOKUP(BC137,condition[lookupValue],condition[lookupKey],""))))</f>
        <v/>
      </c>
      <c r="BE137" s="8" t="str">
        <f t="shared" si="30"/>
        <v/>
      </c>
      <c r="BF137" s="9"/>
    </row>
    <row r="138" spans="2:58">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7"/>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8"/>
        <v/>
      </c>
      <c r="AG138" s="2" t="str">
        <f t="shared" si="19"/>
        <v/>
      </c>
      <c r="AH138" s="2" t="str">
        <f t="shared" si="20"/>
        <v/>
      </c>
      <c r="AI138" s="8"/>
      <c r="AJ138" s="4"/>
      <c r="AK138" s="3" t="str">
        <f t="shared" si="21"/>
        <v/>
      </c>
      <c r="AL138" s="3" t="str">
        <f>IF($A138="","",IF((AND($A138="ADD",OR(AK138="",AK138="Neither"))),"3",(_xlfn.XLOOKUP(AK138,ud_replacement_status[lookupValue],ud_replacement_status[lookupKey],""))))</f>
        <v/>
      </c>
      <c r="AM138" s="3" t="str">
        <f t="shared" si="22"/>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3"/>
        <v/>
      </c>
      <c r="AS138" s="3" t="str">
        <f>IF($A138="","",IF((AND($A138="ADD",OR(AR138="",AR138="Queenstown-Lakes District Council"))),"70",(_xlfn.XLOOKUP(AR138,ud_organisation_owner[lookupValue],ud_organisation_owner[lookupKey],""))))</f>
        <v/>
      </c>
      <c r="AT138" s="3" t="str">
        <f t="shared" si="24"/>
        <v/>
      </c>
      <c r="AU138" s="3" t="str">
        <f>IF($A138="","",IF((AND($A138="ADD",OR(AT138="",AT138="Queenstown-Lakes District Council"))),"70",(_xlfn.XLOOKUP(AT138,ud_organisation_owner[lookupValue],ud_organisation_owner[lookupKey],""))))</f>
        <v/>
      </c>
      <c r="AV138" s="3" t="str">
        <f t="shared" si="25"/>
        <v/>
      </c>
      <c r="AW138" s="3" t="str">
        <f>IF($A138="","",IF((AND($A138="ADD",OR(AV138="",AV138="Local Authority"))),"17",(_xlfn.XLOOKUP(AV138,ud_sub_organisation[lookupValue],ud_sub_organisation[lookupKey],""))))</f>
        <v/>
      </c>
      <c r="AX138" s="3" t="str">
        <f t="shared" si="26"/>
        <v/>
      </c>
      <c r="AY138" s="3" t="str">
        <f>IF($A138="","",IF((AND($A138="ADD",OR(AX138="",AX138="Vested Assets"))),"12",(_xlfn.XLOOKUP(AX138,ud_work_category[lookupValue],ud_work_category[lookupKey],""))))</f>
        <v/>
      </c>
      <c r="AZ138" s="7"/>
      <c r="BA138" s="2" t="str">
        <f t="shared" si="27"/>
        <v/>
      </c>
      <c r="BB138" s="2" t="str">
        <f t="shared" si="28"/>
        <v/>
      </c>
      <c r="BC138" s="3" t="str">
        <f t="shared" si="29"/>
        <v/>
      </c>
      <c r="BD138" s="3" t="str">
        <f>IF($A138="","",IF((AND($A138="ADD",OR(BC138="",BC138="Excellent"))),"1",(_xlfn.XLOOKUP(BC138,condition[lookupValue],condition[lookupKey],""))))</f>
        <v/>
      </c>
      <c r="BE138" s="8" t="str">
        <f t="shared" si="30"/>
        <v/>
      </c>
      <c r="BF138" s="9"/>
    </row>
    <row r="139" spans="2:58">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31">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32">IF(ISBLANK(T139),"",IF(T139="Geotech Channel","",FALSE))</f>
        <v/>
      </c>
      <c r="AG139" s="2" t="str">
        <f t="shared" ref="AG139:AG202" si="33">IF(ISBLANK(T139),"",IF(T139="Geotech Channel","",FALSE))</f>
        <v/>
      </c>
      <c r="AH139" s="2" t="str">
        <f t="shared" ref="AH139:AH202" si="34">IF(ISBLANK(T139),"",IF(T139="Geotech Channel","",FALSE))</f>
        <v/>
      </c>
      <c r="AI139" s="8"/>
      <c r="AJ139" s="4"/>
      <c r="AK139" s="3" t="str">
        <f t="shared" ref="AK139:AK202" si="35">IF($A139="ADD","Neither","")</f>
        <v/>
      </c>
      <c r="AL139" s="3" t="str">
        <f>IF($A139="","",IF((AND($A139="ADD",OR(AK139="",AK139="Neither"))),"3",(_xlfn.XLOOKUP(AK139,ud_replacement_status[lookupValue],ud_replacement_status[lookupKey],""))))</f>
        <v/>
      </c>
      <c r="AM139" s="3" t="str">
        <f t="shared" ref="AM139:AM202" si="36">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7">IF($A139="ADD","Queenstown-Lakes District Council","")</f>
        <v/>
      </c>
      <c r="AS139" s="3" t="str">
        <f>IF($A139="","",IF((AND($A139="ADD",OR(AR139="",AR139="Queenstown-Lakes District Council"))),"70",(_xlfn.XLOOKUP(AR139,ud_organisation_owner[lookupValue],ud_organisation_owner[lookupKey],""))))</f>
        <v/>
      </c>
      <c r="AT139" s="3" t="str">
        <f t="shared" ref="AT139:AT202" si="38">IF($A139="ADD","Queenstown-Lakes District Council","")</f>
        <v/>
      </c>
      <c r="AU139" s="3" t="str">
        <f>IF($A139="","",IF((AND($A139="ADD",OR(AT139="",AT139="Queenstown-Lakes District Council"))),"70",(_xlfn.XLOOKUP(AT139,ud_organisation_owner[lookupValue],ud_organisation_owner[lookupKey],""))))</f>
        <v/>
      </c>
      <c r="AV139" s="3" t="str">
        <f t="shared" ref="AV139:AV202" si="39">IF($A139="ADD","Local Authority","")</f>
        <v/>
      </c>
      <c r="AW139" s="3" t="str">
        <f>IF($A139="","",IF((AND($A139="ADD",OR(AV139="",AV139="Local Authority"))),"17",(_xlfn.XLOOKUP(AV139,ud_sub_organisation[lookupValue],ud_sub_organisation[lookupKey],""))))</f>
        <v/>
      </c>
      <c r="AX139" s="3" t="str">
        <f t="shared" ref="AX139:AX202" si="40">IF($A139="ADD","Vested Assets","")</f>
        <v/>
      </c>
      <c r="AY139" s="3" t="str">
        <f>IF($A139="","",IF((AND($A139="ADD",OR(AX139="",AX139="Vested Assets"))),"12",(_xlfn.XLOOKUP(AX139,ud_work_category[lookupValue],ud_work_category[lookupKey],""))))</f>
        <v/>
      </c>
      <c r="AZ139" s="7"/>
      <c r="BA139" s="2" t="str">
        <f t="shared" ref="BA139:BA202" si="41">IF($A139="ADD","TRUE","")</f>
        <v/>
      </c>
      <c r="BB139" s="2" t="str">
        <f t="shared" ref="BB139:BB202" si="42">IF($A139="ADD","FALSE","")</f>
        <v/>
      </c>
      <c r="BC139" s="3" t="str">
        <f t="shared" ref="BC139:BC202" si="43">IF($A139="ADD","Excellent","")</f>
        <v/>
      </c>
      <c r="BD139" s="3" t="str">
        <f>IF($A139="","",IF((AND($A139="ADD",OR(BC139="",BC139="Excellent"))),"1",(_xlfn.XLOOKUP(BC139,condition[lookupValue],condition[lookupKey],""))))</f>
        <v/>
      </c>
      <c r="BE139" s="8" t="str">
        <f t="shared" ref="BE139:BE202" si="44">IF(AI139&lt;&gt;"",AI139,"")</f>
        <v/>
      </c>
      <c r="BF139" s="9"/>
    </row>
    <row r="140" spans="2:58">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31"/>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32"/>
        <v/>
      </c>
      <c r="AG140" s="2" t="str">
        <f t="shared" si="33"/>
        <v/>
      </c>
      <c r="AH140" s="2" t="str">
        <f t="shared" si="34"/>
        <v/>
      </c>
      <c r="AI140" s="8"/>
      <c r="AJ140" s="4"/>
      <c r="AK140" s="3" t="str">
        <f t="shared" si="35"/>
        <v/>
      </c>
      <c r="AL140" s="3" t="str">
        <f>IF($A140="","",IF((AND($A140="ADD",OR(AK140="",AK140="Neither"))),"3",(_xlfn.XLOOKUP(AK140,ud_replacement_status[lookupValue],ud_replacement_status[lookupKey],""))))</f>
        <v/>
      </c>
      <c r="AM140" s="3" t="str">
        <f t="shared" si="36"/>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7"/>
        <v/>
      </c>
      <c r="AS140" s="3" t="str">
        <f>IF($A140="","",IF((AND($A140="ADD",OR(AR140="",AR140="Queenstown-Lakes District Council"))),"70",(_xlfn.XLOOKUP(AR140,ud_organisation_owner[lookupValue],ud_organisation_owner[lookupKey],""))))</f>
        <v/>
      </c>
      <c r="AT140" s="3" t="str">
        <f t="shared" si="38"/>
        <v/>
      </c>
      <c r="AU140" s="3" t="str">
        <f>IF($A140="","",IF((AND($A140="ADD",OR(AT140="",AT140="Queenstown-Lakes District Council"))),"70",(_xlfn.XLOOKUP(AT140,ud_organisation_owner[lookupValue],ud_organisation_owner[lookupKey],""))))</f>
        <v/>
      </c>
      <c r="AV140" s="3" t="str">
        <f t="shared" si="39"/>
        <v/>
      </c>
      <c r="AW140" s="3" t="str">
        <f>IF($A140="","",IF((AND($A140="ADD",OR(AV140="",AV140="Local Authority"))),"17",(_xlfn.XLOOKUP(AV140,ud_sub_organisation[lookupValue],ud_sub_organisation[lookupKey],""))))</f>
        <v/>
      </c>
      <c r="AX140" s="3" t="str">
        <f t="shared" si="40"/>
        <v/>
      </c>
      <c r="AY140" s="3" t="str">
        <f>IF($A140="","",IF((AND($A140="ADD",OR(AX140="",AX140="Vested Assets"))),"12",(_xlfn.XLOOKUP(AX140,ud_work_category[lookupValue],ud_work_category[lookupKey],""))))</f>
        <v/>
      </c>
      <c r="AZ140" s="7"/>
      <c r="BA140" s="2" t="str">
        <f t="shared" si="41"/>
        <v/>
      </c>
      <c r="BB140" s="2" t="str">
        <f t="shared" si="42"/>
        <v/>
      </c>
      <c r="BC140" s="3" t="str">
        <f t="shared" si="43"/>
        <v/>
      </c>
      <c r="BD140" s="3" t="str">
        <f>IF($A140="","",IF((AND($A140="ADD",OR(BC140="",BC140="Excellent"))),"1",(_xlfn.XLOOKUP(BC140,condition[lookupValue],condition[lookupKey],""))))</f>
        <v/>
      </c>
      <c r="BE140" s="8" t="str">
        <f t="shared" si="44"/>
        <v/>
      </c>
      <c r="BF140" s="9"/>
    </row>
    <row r="141" spans="2:58">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31"/>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32"/>
        <v/>
      </c>
      <c r="AG141" s="2" t="str">
        <f t="shared" si="33"/>
        <v/>
      </c>
      <c r="AH141" s="2" t="str">
        <f t="shared" si="34"/>
        <v/>
      </c>
      <c r="AI141" s="8"/>
      <c r="AJ141" s="4"/>
      <c r="AK141" s="3" t="str">
        <f t="shared" si="35"/>
        <v/>
      </c>
      <c r="AL141" s="3" t="str">
        <f>IF($A141="","",IF((AND($A141="ADD",OR(AK141="",AK141="Neither"))),"3",(_xlfn.XLOOKUP(AK141,ud_replacement_status[lookupValue],ud_replacement_status[lookupKey],""))))</f>
        <v/>
      </c>
      <c r="AM141" s="3" t="str">
        <f t="shared" si="36"/>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7"/>
        <v/>
      </c>
      <c r="AS141" s="3" t="str">
        <f>IF($A141="","",IF((AND($A141="ADD",OR(AR141="",AR141="Queenstown-Lakes District Council"))),"70",(_xlfn.XLOOKUP(AR141,ud_organisation_owner[lookupValue],ud_organisation_owner[lookupKey],""))))</f>
        <v/>
      </c>
      <c r="AT141" s="3" t="str">
        <f t="shared" si="38"/>
        <v/>
      </c>
      <c r="AU141" s="3" t="str">
        <f>IF($A141="","",IF((AND($A141="ADD",OR(AT141="",AT141="Queenstown-Lakes District Council"))),"70",(_xlfn.XLOOKUP(AT141,ud_organisation_owner[lookupValue],ud_organisation_owner[lookupKey],""))))</f>
        <v/>
      </c>
      <c r="AV141" s="3" t="str">
        <f t="shared" si="39"/>
        <v/>
      </c>
      <c r="AW141" s="3" t="str">
        <f>IF($A141="","",IF((AND($A141="ADD",OR(AV141="",AV141="Local Authority"))),"17",(_xlfn.XLOOKUP(AV141,ud_sub_organisation[lookupValue],ud_sub_organisation[lookupKey],""))))</f>
        <v/>
      </c>
      <c r="AX141" s="3" t="str">
        <f t="shared" si="40"/>
        <v/>
      </c>
      <c r="AY141" s="3" t="str">
        <f>IF($A141="","",IF((AND($A141="ADD",OR(AX141="",AX141="Vested Assets"))),"12",(_xlfn.XLOOKUP(AX141,ud_work_category[lookupValue],ud_work_category[lookupKey],""))))</f>
        <v/>
      </c>
      <c r="AZ141" s="7"/>
      <c r="BA141" s="2" t="str">
        <f t="shared" si="41"/>
        <v/>
      </c>
      <c r="BB141" s="2" t="str">
        <f t="shared" si="42"/>
        <v/>
      </c>
      <c r="BC141" s="3" t="str">
        <f t="shared" si="43"/>
        <v/>
      </c>
      <c r="BD141" s="3" t="str">
        <f>IF($A141="","",IF((AND($A141="ADD",OR(BC141="",BC141="Excellent"))),"1",(_xlfn.XLOOKUP(BC141,condition[lookupValue],condition[lookupKey],""))))</f>
        <v/>
      </c>
      <c r="BE141" s="8" t="str">
        <f t="shared" si="44"/>
        <v/>
      </c>
      <c r="BF141" s="9"/>
    </row>
    <row r="142" spans="2:58">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31"/>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32"/>
        <v/>
      </c>
      <c r="AG142" s="2" t="str">
        <f t="shared" si="33"/>
        <v/>
      </c>
      <c r="AH142" s="2" t="str">
        <f t="shared" si="34"/>
        <v/>
      </c>
      <c r="AI142" s="8"/>
      <c r="AJ142" s="4"/>
      <c r="AK142" s="3" t="str">
        <f t="shared" si="35"/>
        <v/>
      </c>
      <c r="AL142" s="3" t="str">
        <f>IF($A142="","",IF((AND($A142="ADD",OR(AK142="",AK142="Neither"))),"3",(_xlfn.XLOOKUP(AK142,ud_replacement_status[lookupValue],ud_replacement_status[lookupKey],""))))</f>
        <v/>
      </c>
      <c r="AM142" s="3" t="str">
        <f t="shared" si="36"/>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7"/>
        <v/>
      </c>
      <c r="AS142" s="3" t="str">
        <f>IF($A142="","",IF((AND($A142="ADD",OR(AR142="",AR142="Queenstown-Lakes District Council"))),"70",(_xlfn.XLOOKUP(AR142,ud_organisation_owner[lookupValue],ud_organisation_owner[lookupKey],""))))</f>
        <v/>
      </c>
      <c r="AT142" s="3" t="str">
        <f t="shared" si="38"/>
        <v/>
      </c>
      <c r="AU142" s="3" t="str">
        <f>IF($A142="","",IF((AND($A142="ADD",OR(AT142="",AT142="Queenstown-Lakes District Council"))),"70",(_xlfn.XLOOKUP(AT142,ud_organisation_owner[lookupValue],ud_organisation_owner[lookupKey],""))))</f>
        <v/>
      </c>
      <c r="AV142" s="3" t="str">
        <f t="shared" si="39"/>
        <v/>
      </c>
      <c r="AW142" s="3" t="str">
        <f>IF($A142="","",IF((AND($A142="ADD",OR(AV142="",AV142="Local Authority"))),"17",(_xlfn.XLOOKUP(AV142,ud_sub_organisation[lookupValue],ud_sub_organisation[lookupKey],""))))</f>
        <v/>
      </c>
      <c r="AX142" s="3" t="str">
        <f t="shared" si="40"/>
        <v/>
      </c>
      <c r="AY142" s="3" t="str">
        <f>IF($A142="","",IF((AND($A142="ADD",OR(AX142="",AX142="Vested Assets"))),"12",(_xlfn.XLOOKUP(AX142,ud_work_category[lookupValue],ud_work_category[lookupKey],""))))</f>
        <v/>
      </c>
      <c r="AZ142" s="7"/>
      <c r="BA142" s="2" t="str">
        <f t="shared" si="41"/>
        <v/>
      </c>
      <c r="BB142" s="2" t="str">
        <f t="shared" si="42"/>
        <v/>
      </c>
      <c r="BC142" s="3" t="str">
        <f t="shared" si="43"/>
        <v/>
      </c>
      <c r="BD142" s="3" t="str">
        <f>IF($A142="","",IF((AND($A142="ADD",OR(BC142="",BC142="Excellent"))),"1",(_xlfn.XLOOKUP(BC142,condition[lookupValue],condition[lookupKey],""))))</f>
        <v/>
      </c>
      <c r="BE142" s="8" t="str">
        <f t="shared" si="44"/>
        <v/>
      </c>
      <c r="BF142" s="9"/>
    </row>
    <row r="143" spans="2:58">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31"/>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32"/>
        <v/>
      </c>
      <c r="AG143" s="2" t="str">
        <f t="shared" si="33"/>
        <v/>
      </c>
      <c r="AH143" s="2" t="str">
        <f t="shared" si="34"/>
        <v/>
      </c>
      <c r="AI143" s="8"/>
      <c r="AJ143" s="4"/>
      <c r="AK143" s="3" t="str">
        <f t="shared" si="35"/>
        <v/>
      </c>
      <c r="AL143" s="3" t="str">
        <f>IF($A143="","",IF((AND($A143="ADD",OR(AK143="",AK143="Neither"))),"3",(_xlfn.XLOOKUP(AK143,ud_replacement_status[lookupValue],ud_replacement_status[lookupKey],""))))</f>
        <v/>
      </c>
      <c r="AM143" s="3" t="str">
        <f t="shared" si="36"/>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7"/>
        <v/>
      </c>
      <c r="AS143" s="3" t="str">
        <f>IF($A143="","",IF((AND($A143="ADD",OR(AR143="",AR143="Queenstown-Lakes District Council"))),"70",(_xlfn.XLOOKUP(AR143,ud_organisation_owner[lookupValue],ud_organisation_owner[lookupKey],""))))</f>
        <v/>
      </c>
      <c r="AT143" s="3" t="str">
        <f t="shared" si="38"/>
        <v/>
      </c>
      <c r="AU143" s="3" t="str">
        <f>IF($A143="","",IF((AND($A143="ADD",OR(AT143="",AT143="Queenstown-Lakes District Council"))),"70",(_xlfn.XLOOKUP(AT143,ud_organisation_owner[lookupValue],ud_organisation_owner[lookupKey],""))))</f>
        <v/>
      </c>
      <c r="AV143" s="3" t="str">
        <f t="shared" si="39"/>
        <v/>
      </c>
      <c r="AW143" s="3" t="str">
        <f>IF($A143="","",IF((AND($A143="ADD",OR(AV143="",AV143="Local Authority"))),"17",(_xlfn.XLOOKUP(AV143,ud_sub_organisation[lookupValue],ud_sub_organisation[lookupKey],""))))</f>
        <v/>
      </c>
      <c r="AX143" s="3" t="str">
        <f t="shared" si="40"/>
        <v/>
      </c>
      <c r="AY143" s="3" t="str">
        <f>IF($A143="","",IF((AND($A143="ADD",OR(AX143="",AX143="Vested Assets"))),"12",(_xlfn.XLOOKUP(AX143,ud_work_category[lookupValue],ud_work_category[lookupKey],""))))</f>
        <v/>
      </c>
      <c r="AZ143" s="7"/>
      <c r="BA143" s="2" t="str">
        <f t="shared" si="41"/>
        <v/>
      </c>
      <c r="BB143" s="2" t="str">
        <f t="shared" si="42"/>
        <v/>
      </c>
      <c r="BC143" s="3" t="str">
        <f t="shared" si="43"/>
        <v/>
      </c>
      <c r="BD143" s="3" t="str">
        <f>IF($A143="","",IF((AND($A143="ADD",OR(BC143="",BC143="Excellent"))),"1",(_xlfn.XLOOKUP(BC143,condition[lookupValue],condition[lookupKey],""))))</f>
        <v/>
      </c>
      <c r="BE143" s="8" t="str">
        <f t="shared" si="44"/>
        <v/>
      </c>
      <c r="BF143" s="9"/>
    </row>
    <row r="144" spans="2:58">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31"/>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32"/>
        <v/>
      </c>
      <c r="AG144" s="2" t="str">
        <f t="shared" si="33"/>
        <v/>
      </c>
      <c r="AH144" s="2" t="str">
        <f t="shared" si="34"/>
        <v/>
      </c>
      <c r="AI144" s="8"/>
      <c r="AJ144" s="4"/>
      <c r="AK144" s="3" t="str">
        <f t="shared" si="35"/>
        <v/>
      </c>
      <c r="AL144" s="3" t="str">
        <f>IF($A144="","",IF((AND($A144="ADD",OR(AK144="",AK144="Neither"))),"3",(_xlfn.XLOOKUP(AK144,ud_replacement_status[lookupValue],ud_replacement_status[lookupKey],""))))</f>
        <v/>
      </c>
      <c r="AM144" s="3" t="str">
        <f t="shared" si="36"/>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7"/>
        <v/>
      </c>
      <c r="AS144" s="3" t="str">
        <f>IF($A144="","",IF((AND($A144="ADD",OR(AR144="",AR144="Queenstown-Lakes District Council"))),"70",(_xlfn.XLOOKUP(AR144,ud_organisation_owner[lookupValue],ud_organisation_owner[lookupKey],""))))</f>
        <v/>
      </c>
      <c r="AT144" s="3" t="str">
        <f t="shared" si="38"/>
        <v/>
      </c>
      <c r="AU144" s="3" t="str">
        <f>IF($A144="","",IF((AND($A144="ADD",OR(AT144="",AT144="Queenstown-Lakes District Council"))),"70",(_xlfn.XLOOKUP(AT144,ud_organisation_owner[lookupValue],ud_organisation_owner[lookupKey],""))))</f>
        <v/>
      </c>
      <c r="AV144" s="3" t="str">
        <f t="shared" si="39"/>
        <v/>
      </c>
      <c r="AW144" s="3" t="str">
        <f>IF($A144="","",IF((AND($A144="ADD",OR(AV144="",AV144="Local Authority"))),"17",(_xlfn.XLOOKUP(AV144,ud_sub_organisation[lookupValue],ud_sub_organisation[lookupKey],""))))</f>
        <v/>
      </c>
      <c r="AX144" s="3" t="str">
        <f t="shared" si="40"/>
        <v/>
      </c>
      <c r="AY144" s="3" t="str">
        <f>IF($A144="","",IF((AND($A144="ADD",OR(AX144="",AX144="Vested Assets"))),"12",(_xlfn.XLOOKUP(AX144,ud_work_category[lookupValue],ud_work_category[lookupKey],""))))</f>
        <v/>
      </c>
      <c r="AZ144" s="7"/>
      <c r="BA144" s="2" t="str">
        <f t="shared" si="41"/>
        <v/>
      </c>
      <c r="BB144" s="2" t="str">
        <f t="shared" si="42"/>
        <v/>
      </c>
      <c r="BC144" s="3" t="str">
        <f t="shared" si="43"/>
        <v/>
      </c>
      <c r="BD144" s="3" t="str">
        <f>IF($A144="","",IF((AND($A144="ADD",OR(BC144="",BC144="Excellent"))),"1",(_xlfn.XLOOKUP(BC144,condition[lookupValue],condition[lookupKey],""))))</f>
        <v/>
      </c>
      <c r="BE144" s="8" t="str">
        <f t="shared" si="44"/>
        <v/>
      </c>
      <c r="BF144" s="9"/>
    </row>
    <row r="145" spans="2:58">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31"/>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32"/>
        <v/>
      </c>
      <c r="AG145" s="2" t="str">
        <f t="shared" si="33"/>
        <v/>
      </c>
      <c r="AH145" s="2" t="str">
        <f t="shared" si="34"/>
        <v/>
      </c>
      <c r="AI145" s="8"/>
      <c r="AJ145" s="4"/>
      <c r="AK145" s="3" t="str">
        <f t="shared" si="35"/>
        <v/>
      </c>
      <c r="AL145" s="3" t="str">
        <f>IF($A145="","",IF((AND($A145="ADD",OR(AK145="",AK145="Neither"))),"3",(_xlfn.XLOOKUP(AK145,ud_replacement_status[lookupValue],ud_replacement_status[lookupKey],""))))</f>
        <v/>
      </c>
      <c r="AM145" s="3" t="str">
        <f t="shared" si="36"/>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7"/>
        <v/>
      </c>
      <c r="AS145" s="3" t="str">
        <f>IF($A145="","",IF((AND($A145="ADD",OR(AR145="",AR145="Queenstown-Lakes District Council"))),"70",(_xlfn.XLOOKUP(AR145,ud_organisation_owner[lookupValue],ud_organisation_owner[lookupKey],""))))</f>
        <v/>
      </c>
      <c r="AT145" s="3" t="str">
        <f t="shared" si="38"/>
        <v/>
      </c>
      <c r="AU145" s="3" t="str">
        <f>IF($A145="","",IF((AND($A145="ADD",OR(AT145="",AT145="Queenstown-Lakes District Council"))),"70",(_xlfn.XLOOKUP(AT145,ud_organisation_owner[lookupValue],ud_organisation_owner[lookupKey],""))))</f>
        <v/>
      </c>
      <c r="AV145" s="3" t="str">
        <f t="shared" si="39"/>
        <v/>
      </c>
      <c r="AW145" s="3" t="str">
        <f>IF($A145="","",IF((AND($A145="ADD",OR(AV145="",AV145="Local Authority"))),"17",(_xlfn.XLOOKUP(AV145,ud_sub_organisation[lookupValue],ud_sub_organisation[lookupKey],""))))</f>
        <v/>
      </c>
      <c r="AX145" s="3" t="str">
        <f t="shared" si="40"/>
        <v/>
      </c>
      <c r="AY145" s="3" t="str">
        <f>IF($A145="","",IF((AND($A145="ADD",OR(AX145="",AX145="Vested Assets"))),"12",(_xlfn.XLOOKUP(AX145,ud_work_category[lookupValue],ud_work_category[lookupKey],""))))</f>
        <v/>
      </c>
      <c r="AZ145" s="7"/>
      <c r="BA145" s="2" t="str">
        <f t="shared" si="41"/>
        <v/>
      </c>
      <c r="BB145" s="2" t="str">
        <f t="shared" si="42"/>
        <v/>
      </c>
      <c r="BC145" s="3" t="str">
        <f t="shared" si="43"/>
        <v/>
      </c>
      <c r="BD145" s="3" t="str">
        <f>IF($A145="","",IF((AND($A145="ADD",OR(BC145="",BC145="Excellent"))),"1",(_xlfn.XLOOKUP(BC145,condition[lookupValue],condition[lookupKey],""))))</f>
        <v/>
      </c>
      <c r="BE145" s="8" t="str">
        <f t="shared" si="44"/>
        <v/>
      </c>
      <c r="BF145" s="9"/>
    </row>
    <row r="146" spans="2:58">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31"/>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32"/>
        <v/>
      </c>
      <c r="AG146" s="2" t="str">
        <f t="shared" si="33"/>
        <v/>
      </c>
      <c r="AH146" s="2" t="str">
        <f t="shared" si="34"/>
        <v/>
      </c>
      <c r="AI146" s="8"/>
      <c r="AJ146" s="4"/>
      <c r="AK146" s="3" t="str">
        <f t="shared" si="35"/>
        <v/>
      </c>
      <c r="AL146" s="3" t="str">
        <f>IF($A146="","",IF((AND($A146="ADD",OR(AK146="",AK146="Neither"))),"3",(_xlfn.XLOOKUP(AK146,ud_replacement_status[lookupValue],ud_replacement_status[lookupKey],""))))</f>
        <v/>
      </c>
      <c r="AM146" s="3" t="str">
        <f t="shared" si="36"/>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7"/>
        <v/>
      </c>
      <c r="AS146" s="3" t="str">
        <f>IF($A146="","",IF((AND($A146="ADD",OR(AR146="",AR146="Queenstown-Lakes District Council"))),"70",(_xlfn.XLOOKUP(AR146,ud_organisation_owner[lookupValue],ud_organisation_owner[lookupKey],""))))</f>
        <v/>
      </c>
      <c r="AT146" s="3" t="str">
        <f t="shared" si="38"/>
        <v/>
      </c>
      <c r="AU146" s="3" t="str">
        <f>IF($A146="","",IF((AND($A146="ADD",OR(AT146="",AT146="Queenstown-Lakes District Council"))),"70",(_xlfn.XLOOKUP(AT146,ud_organisation_owner[lookupValue],ud_organisation_owner[lookupKey],""))))</f>
        <v/>
      </c>
      <c r="AV146" s="3" t="str">
        <f t="shared" si="39"/>
        <v/>
      </c>
      <c r="AW146" s="3" t="str">
        <f>IF($A146="","",IF((AND($A146="ADD",OR(AV146="",AV146="Local Authority"))),"17",(_xlfn.XLOOKUP(AV146,ud_sub_organisation[lookupValue],ud_sub_organisation[lookupKey],""))))</f>
        <v/>
      </c>
      <c r="AX146" s="3" t="str">
        <f t="shared" si="40"/>
        <v/>
      </c>
      <c r="AY146" s="3" t="str">
        <f>IF($A146="","",IF((AND($A146="ADD",OR(AX146="",AX146="Vested Assets"))),"12",(_xlfn.XLOOKUP(AX146,ud_work_category[lookupValue],ud_work_category[lookupKey],""))))</f>
        <v/>
      </c>
      <c r="AZ146" s="7"/>
      <c r="BA146" s="2" t="str">
        <f t="shared" si="41"/>
        <v/>
      </c>
      <c r="BB146" s="2" t="str">
        <f t="shared" si="42"/>
        <v/>
      </c>
      <c r="BC146" s="3" t="str">
        <f t="shared" si="43"/>
        <v/>
      </c>
      <c r="BD146" s="3" t="str">
        <f>IF($A146="","",IF((AND($A146="ADD",OR(BC146="",BC146="Excellent"))),"1",(_xlfn.XLOOKUP(BC146,condition[lookupValue],condition[lookupKey],""))))</f>
        <v/>
      </c>
      <c r="BE146" s="8" t="str">
        <f t="shared" si="44"/>
        <v/>
      </c>
      <c r="BF146" s="9"/>
    </row>
    <row r="147" spans="2:58">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31"/>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32"/>
        <v/>
      </c>
      <c r="AG147" s="2" t="str">
        <f t="shared" si="33"/>
        <v/>
      </c>
      <c r="AH147" s="2" t="str">
        <f t="shared" si="34"/>
        <v/>
      </c>
      <c r="AI147" s="8"/>
      <c r="AJ147" s="4"/>
      <c r="AK147" s="3" t="str">
        <f t="shared" si="35"/>
        <v/>
      </c>
      <c r="AL147" s="3" t="str">
        <f>IF($A147="","",IF((AND($A147="ADD",OR(AK147="",AK147="Neither"))),"3",(_xlfn.XLOOKUP(AK147,ud_replacement_status[lookupValue],ud_replacement_status[lookupKey],""))))</f>
        <v/>
      </c>
      <c r="AM147" s="3" t="str">
        <f t="shared" si="36"/>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7"/>
        <v/>
      </c>
      <c r="AS147" s="3" t="str">
        <f>IF($A147="","",IF((AND($A147="ADD",OR(AR147="",AR147="Queenstown-Lakes District Council"))),"70",(_xlfn.XLOOKUP(AR147,ud_organisation_owner[lookupValue],ud_organisation_owner[lookupKey],""))))</f>
        <v/>
      </c>
      <c r="AT147" s="3" t="str">
        <f t="shared" si="38"/>
        <v/>
      </c>
      <c r="AU147" s="3" t="str">
        <f>IF($A147="","",IF((AND($A147="ADD",OR(AT147="",AT147="Queenstown-Lakes District Council"))),"70",(_xlfn.XLOOKUP(AT147,ud_organisation_owner[lookupValue],ud_organisation_owner[lookupKey],""))))</f>
        <v/>
      </c>
      <c r="AV147" s="3" t="str">
        <f t="shared" si="39"/>
        <v/>
      </c>
      <c r="AW147" s="3" t="str">
        <f>IF($A147="","",IF((AND($A147="ADD",OR(AV147="",AV147="Local Authority"))),"17",(_xlfn.XLOOKUP(AV147,ud_sub_organisation[lookupValue],ud_sub_organisation[lookupKey],""))))</f>
        <v/>
      </c>
      <c r="AX147" s="3" t="str">
        <f t="shared" si="40"/>
        <v/>
      </c>
      <c r="AY147" s="3" t="str">
        <f>IF($A147="","",IF((AND($A147="ADD",OR(AX147="",AX147="Vested Assets"))),"12",(_xlfn.XLOOKUP(AX147,ud_work_category[lookupValue],ud_work_category[lookupKey],""))))</f>
        <v/>
      </c>
      <c r="AZ147" s="7"/>
      <c r="BA147" s="2" t="str">
        <f t="shared" si="41"/>
        <v/>
      </c>
      <c r="BB147" s="2" t="str">
        <f t="shared" si="42"/>
        <v/>
      </c>
      <c r="BC147" s="3" t="str">
        <f t="shared" si="43"/>
        <v/>
      </c>
      <c r="BD147" s="3" t="str">
        <f>IF($A147="","",IF((AND($A147="ADD",OR(BC147="",BC147="Excellent"))),"1",(_xlfn.XLOOKUP(BC147,condition[lookupValue],condition[lookupKey],""))))</f>
        <v/>
      </c>
      <c r="BE147" s="8" t="str">
        <f t="shared" si="44"/>
        <v/>
      </c>
      <c r="BF147" s="9"/>
    </row>
    <row r="148" spans="2:58">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31"/>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32"/>
        <v/>
      </c>
      <c r="AG148" s="2" t="str">
        <f t="shared" si="33"/>
        <v/>
      </c>
      <c r="AH148" s="2" t="str">
        <f t="shared" si="34"/>
        <v/>
      </c>
      <c r="AI148" s="8"/>
      <c r="AJ148" s="4"/>
      <c r="AK148" s="3" t="str">
        <f t="shared" si="35"/>
        <v/>
      </c>
      <c r="AL148" s="3" t="str">
        <f>IF($A148="","",IF((AND($A148="ADD",OR(AK148="",AK148="Neither"))),"3",(_xlfn.XLOOKUP(AK148,ud_replacement_status[lookupValue],ud_replacement_status[lookupKey],""))))</f>
        <v/>
      </c>
      <c r="AM148" s="3" t="str">
        <f t="shared" si="36"/>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7"/>
        <v/>
      </c>
      <c r="AS148" s="3" t="str">
        <f>IF($A148="","",IF((AND($A148="ADD",OR(AR148="",AR148="Queenstown-Lakes District Council"))),"70",(_xlfn.XLOOKUP(AR148,ud_organisation_owner[lookupValue],ud_organisation_owner[lookupKey],""))))</f>
        <v/>
      </c>
      <c r="AT148" s="3" t="str">
        <f t="shared" si="38"/>
        <v/>
      </c>
      <c r="AU148" s="3" t="str">
        <f>IF($A148="","",IF((AND($A148="ADD",OR(AT148="",AT148="Queenstown-Lakes District Council"))),"70",(_xlfn.XLOOKUP(AT148,ud_organisation_owner[lookupValue],ud_organisation_owner[lookupKey],""))))</f>
        <v/>
      </c>
      <c r="AV148" s="3" t="str">
        <f t="shared" si="39"/>
        <v/>
      </c>
      <c r="AW148" s="3" t="str">
        <f>IF($A148="","",IF((AND($A148="ADD",OR(AV148="",AV148="Local Authority"))),"17",(_xlfn.XLOOKUP(AV148,ud_sub_organisation[lookupValue],ud_sub_organisation[lookupKey],""))))</f>
        <v/>
      </c>
      <c r="AX148" s="3" t="str">
        <f t="shared" si="40"/>
        <v/>
      </c>
      <c r="AY148" s="3" t="str">
        <f>IF($A148="","",IF((AND($A148="ADD",OR(AX148="",AX148="Vested Assets"))),"12",(_xlfn.XLOOKUP(AX148,ud_work_category[lookupValue],ud_work_category[lookupKey],""))))</f>
        <v/>
      </c>
      <c r="AZ148" s="7"/>
      <c r="BA148" s="2" t="str">
        <f t="shared" si="41"/>
        <v/>
      </c>
      <c r="BB148" s="2" t="str">
        <f t="shared" si="42"/>
        <v/>
      </c>
      <c r="BC148" s="3" t="str">
        <f t="shared" si="43"/>
        <v/>
      </c>
      <c r="BD148" s="3" t="str">
        <f>IF($A148="","",IF((AND($A148="ADD",OR(BC148="",BC148="Excellent"))),"1",(_xlfn.XLOOKUP(BC148,condition[lookupValue],condition[lookupKey],""))))</f>
        <v/>
      </c>
      <c r="BE148" s="8" t="str">
        <f t="shared" si="44"/>
        <v/>
      </c>
      <c r="BF148" s="9"/>
    </row>
    <row r="149" spans="2:58">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31"/>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32"/>
        <v/>
      </c>
      <c r="AG149" s="2" t="str">
        <f t="shared" si="33"/>
        <v/>
      </c>
      <c r="AH149" s="2" t="str">
        <f t="shared" si="34"/>
        <v/>
      </c>
      <c r="AI149" s="8"/>
      <c r="AJ149" s="4"/>
      <c r="AK149" s="3" t="str">
        <f t="shared" si="35"/>
        <v/>
      </c>
      <c r="AL149" s="3" t="str">
        <f>IF($A149="","",IF((AND($A149="ADD",OR(AK149="",AK149="Neither"))),"3",(_xlfn.XLOOKUP(AK149,ud_replacement_status[lookupValue],ud_replacement_status[lookupKey],""))))</f>
        <v/>
      </c>
      <c r="AM149" s="3" t="str">
        <f t="shared" si="36"/>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7"/>
        <v/>
      </c>
      <c r="AS149" s="3" t="str">
        <f>IF($A149="","",IF((AND($A149="ADD",OR(AR149="",AR149="Queenstown-Lakes District Council"))),"70",(_xlfn.XLOOKUP(AR149,ud_organisation_owner[lookupValue],ud_organisation_owner[lookupKey],""))))</f>
        <v/>
      </c>
      <c r="AT149" s="3" t="str">
        <f t="shared" si="38"/>
        <v/>
      </c>
      <c r="AU149" s="3" t="str">
        <f>IF($A149="","",IF((AND($A149="ADD",OR(AT149="",AT149="Queenstown-Lakes District Council"))),"70",(_xlfn.XLOOKUP(AT149,ud_organisation_owner[lookupValue],ud_organisation_owner[lookupKey],""))))</f>
        <v/>
      </c>
      <c r="AV149" s="3" t="str">
        <f t="shared" si="39"/>
        <v/>
      </c>
      <c r="AW149" s="3" t="str">
        <f>IF($A149="","",IF((AND($A149="ADD",OR(AV149="",AV149="Local Authority"))),"17",(_xlfn.XLOOKUP(AV149,ud_sub_organisation[lookupValue],ud_sub_organisation[lookupKey],""))))</f>
        <v/>
      </c>
      <c r="AX149" s="3" t="str">
        <f t="shared" si="40"/>
        <v/>
      </c>
      <c r="AY149" s="3" t="str">
        <f>IF($A149="","",IF((AND($A149="ADD",OR(AX149="",AX149="Vested Assets"))),"12",(_xlfn.XLOOKUP(AX149,ud_work_category[lookupValue],ud_work_category[lookupKey],""))))</f>
        <v/>
      </c>
      <c r="AZ149" s="7"/>
      <c r="BA149" s="2" t="str">
        <f t="shared" si="41"/>
        <v/>
      </c>
      <c r="BB149" s="2" t="str">
        <f t="shared" si="42"/>
        <v/>
      </c>
      <c r="BC149" s="3" t="str">
        <f t="shared" si="43"/>
        <v/>
      </c>
      <c r="BD149" s="3" t="str">
        <f>IF($A149="","",IF((AND($A149="ADD",OR(BC149="",BC149="Excellent"))),"1",(_xlfn.XLOOKUP(BC149,condition[lookupValue],condition[lookupKey],""))))</f>
        <v/>
      </c>
      <c r="BE149" s="8" t="str">
        <f t="shared" si="44"/>
        <v/>
      </c>
      <c r="BF149" s="9"/>
    </row>
    <row r="150" spans="2:58">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31"/>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32"/>
        <v/>
      </c>
      <c r="AG150" s="2" t="str">
        <f t="shared" si="33"/>
        <v/>
      </c>
      <c r="AH150" s="2" t="str">
        <f t="shared" si="34"/>
        <v/>
      </c>
      <c r="AI150" s="8"/>
      <c r="AJ150" s="4"/>
      <c r="AK150" s="3" t="str">
        <f t="shared" si="35"/>
        <v/>
      </c>
      <c r="AL150" s="3" t="str">
        <f>IF($A150="","",IF((AND($A150="ADD",OR(AK150="",AK150="Neither"))),"3",(_xlfn.XLOOKUP(AK150,ud_replacement_status[lookupValue],ud_replacement_status[lookupKey],""))))</f>
        <v/>
      </c>
      <c r="AM150" s="3" t="str">
        <f t="shared" si="36"/>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7"/>
        <v/>
      </c>
      <c r="AS150" s="3" t="str">
        <f>IF($A150="","",IF((AND($A150="ADD",OR(AR150="",AR150="Queenstown-Lakes District Council"))),"70",(_xlfn.XLOOKUP(AR150,ud_organisation_owner[lookupValue],ud_organisation_owner[lookupKey],""))))</f>
        <v/>
      </c>
      <c r="AT150" s="3" t="str">
        <f t="shared" si="38"/>
        <v/>
      </c>
      <c r="AU150" s="3" t="str">
        <f>IF($A150="","",IF((AND($A150="ADD",OR(AT150="",AT150="Queenstown-Lakes District Council"))),"70",(_xlfn.XLOOKUP(AT150,ud_organisation_owner[lookupValue],ud_organisation_owner[lookupKey],""))))</f>
        <v/>
      </c>
      <c r="AV150" s="3" t="str">
        <f t="shared" si="39"/>
        <v/>
      </c>
      <c r="AW150" s="3" t="str">
        <f>IF($A150="","",IF((AND($A150="ADD",OR(AV150="",AV150="Local Authority"))),"17",(_xlfn.XLOOKUP(AV150,ud_sub_organisation[lookupValue],ud_sub_organisation[lookupKey],""))))</f>
        <v/>
      </c>
      <c r="AX150" s="3" t="str">
        <f t="shared" si="40"/>
        <v/>
      </c>
      <c r="AY150" s="3" t="str">
        <f>IF($A150="","",IF((AND($A150="ADD",OR(AX150="",AX150="Vested Assets"))),"12",(_xlfn.XLOOKUP(AX150,ud_work_category[lookupValue],ud_work_category[lookupKey],""))))</f>
        <v/>
      </c>
      <c r="AZ150" s="7"/>
      <c r="BA150" s="2" t="str">
        <f t="shared" si="41"/>
        <v/>
      </c>
      <c r="BB150" s="2" t="str">
        <f t="shared" si="42"/>
        <v/>
      </c>
      <c r="BC150" s="3" t="str">
        <f t="shared" si="43"/>
        <v/>
      </c>
      <c r="BD150" s="3" t="str">
        <f>IF($A150="","",IF((AND($A150="ADD",OR(BC150="",BC150="Excellent"))),"1",(_xlfn.XLOOKUP(BC150,condition[lookupValue],condition[lookupKey],""))))</f>
        <v/>
      </c>
      <c r="BE150" s="8" t="str">
        <f t="shared" si="44"/>
        <v/>
      </c>
      <c r="BF150" s="9"/>
    </row>
    <row r="151" spans="2:58">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31"/>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32"/>
        <v/>
      </c>
      <c r="AG151" s="2" t="str">
        <f t="shared" si="33"/>
        <v/>
      </c>
      <c r="AH151" s="2" t="str">
        <f t="shared" si="34"/>
        <v/>
      </c>
      <c r="AI151" s="8"/>
      <c r="AJ151" s="4"/>
      <c r="AK151" s="3" t="str">
        <f t="shared" si="35"/>
        <v/>
      </c>
      <c r="AL151" s="3" t="str">
        <f>IF($A151="","",IF((AND($A151="ADD",OR(AK151="",AK151="Neither"))),"3",(_xlfn.XLOOKUP(AK151,ud_replacement_status[lookupValue],ud_replacement_status[lookupKey],""))))</f>
        <v/>
      </c>
      <c r="AM151" s="3" t="str">
        <f t="shared" si="36"/>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7"/>
        <v/>
      </c>
      <c r="AS151" s="3" t="str">
        <f>IF($A151="","",IF((AND($A151="ADD",OR(AR151="",AR151="Queenstown-Lakes District Council"))),"70",(_xlfn.XLOOKUP(AR151,ud_organisation_owner[lookupValue],ud_organisation_owner[lookupKey],""))))</f>
        <v/>
      </c>
      <c r="AT151" s="3" t="str">
        <f t="shared" si="38"/>
        <v/>
      </c>
      <c r="AU151" s="3" t="str">
        <f>IF($A151="","",IF((AND($A151="ADD",OR(AT151="",AT151="Queenstown-Lakes District Council"))),"70",(_xlfn.XLOOKUP(AT151,ud_organisation_owner[lookupValue],ud_organisation_owner[lookupKey],""))))</f>
        <v/>
      </c>
      <c r="AV151" s="3" t="str">
        <f t="shared" si="39"/>
        <v/>
      </c>
      <c r="AW151" s="3" t="str">
        <f>IF($A151="","",IF((AND($A151="ADD",OR(AV151="",AV151="Local Authority"))),"17",(_xlfn.XLOOKUP(AV151,ud_sub_organisation[lookupValue],ud_sub_organisation[lookupKey],""))))</f>
        <v/>
      </c>
      <c r="AX151" s="3" t="str">
        <f t="shared" si="40"/>
        <v/>
      </c>
      <c r="AY151" s="3" t="str">
        <f>IF($A151="","",IF((AND($A151="ADD",OR(AX151="",AX151="Vested Assets"))),"12",(_xlfn.XLOOKUP(AX151,ud_work_category[lookupValue],ud_work_category[lookupKey],""))))</f>
        <v/>
      </c>
      <c r="AZ151" s="7"/>
      <c r="BA151" s="2" t="str">
        <f t="shared" si="41"/>
        <v/>
      </c>
      <c r="BB151" s="2" t="str">
        <f t="shared" si="42"/>
        <v/>
      </c>
      <c r="BC151" s="3" t="str">
        <f t="shared" si="43"/>
        <v/>
      </c>
      <c r="BD151" s="3" t="str">
        <f>IF($A151="","",IF((AND($A151="ADD",OR(BC151="",BC151="Excellent"))),"1",(_xlfn.XLOOKUP(BC151,condition[lookupValue],condition[lookupKey],""))))</f>
        <v/>
      </c>
      <c r="BE151" s="8" t="str">
        <f t="shared" si="44"/>
        <v/>
      </c>
      <c r="BF151" s="9"/>
    </row>
    <row r="152" spans="2:58">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31"/>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32"/>
        <v/>
      </c>
      <c r="AG152" s="2" t="str">
        <f t="shared" si="33"/>
        <v/>
      </c>
      <c r="AH152" s="2" t="str">
        <f t="shared" si="34"/>
        <v/>
      </c>
      <c r="AI152" s="8"/>
      <c r="AJ152" s="4"/>
      <c r="AK152" s="3" t="str">
        <f t="shared" si="35"/>
        <v/>
      </c>
      <c r="AL152" s="3" t="str">
        <f>IF($A152="","",IF((AND($A152="ADD",OR(AK152="",AK152="Neither"))),"3",(_xlfn.XLOOKUP(AK152,ud_replacement_status[lookupValue],ud_replacement_status[lookupKey],""))))</f>
        <v/>
      </c>
      <c r="AM152" s="3" t="str">
        <f t="shared" si="36"/>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7"/>
        <v/>
      </c>
      <c r="AS152" s="3" t="str">
        <f>IF($A152="","",IF((AND($A152="ADD",OR(AR152="",AR152="Queenstown-Lakes District Council"))),"70",(_xlfn.XLOOKUP(AR152,ud_organisation_owner[lookupValue],ud_organisation_owner[lookupKey],""))))</f>
        <v/>
      </c>
      <c r="AT152" s="3" t="str">
        <f t="shared" si="38"/>
        <v/>
      </c>
      <c r="AU152" s="3" t="str">
        <f>IF($A152="","",IF((AND($A152="ADD",OR(AT152="",AT152="Queenstown-Lakes District Council"))),"70",(_xlfn.XLOOKUP(AT152,ud_organisation_owner[lookupValue],ud_organisation_owner[lookupKey],""))))</f>
        <v/>
      </c>
      <c r="AV152" s="3" t="str">
        <f t="shared" si="39"/>
        <v/>
      </c>
      <c r="AW152" s="3" t="str">
        <f>IF($A152="","",IF((AND($A152="ADD",OR(AV152="",AV152="Local Authority"))),"17",(_xlfn.XLOOKUP(AV152,ud_sub_organisation[lookupValue],ud_sub_organisation[lookupKey],""))))</f>
        <v/>
      </c>
      <c r="AX152" s="3" t="str">
        <f t="shared" si="40"/>
        <v/>
      </c>
      <c r="AY152" s="3" t="str">
        <f>IF($A152="","",IF((AND($A152="ADD",OR(AX152="",AX152="Vested Assets"))),"12",(_xlfn.XLOOKUP(AX152,ud_work_category[lookupValue],ud_work_category[lookupKey],""))))</f>
        <v/>
      </c>
      <c r="AZ152" s="7"/>
      <c r="BA152" s="2" t="str">
        <f t="shared" si="41"/>
        <v/>
      </c>
      <c r="BB152" s="2" t="str">
        <f t="shared" si="42"/>
        <v/>
      </c>
      <c r="BC152" s="3" t="str">
        <f t="shared" si="43"/>
        <v/>
      </c>
      <c r="BD152" s="3" t="str">
        <f>IF($A152="","",IF((AND($A152="ADD",OR(BC152="",BC152="Excellent"))),"1",(_xlfn.XLOOKUP(BC152,condition[lookupValue],condition[lookupKey],""))))</f>
        <v/>
      </c>
      <c r="BE152" s="8" t="str">
        <f t="shared" si="44"/>
        <v/>
      </c>
      <c r="BF152" s="9"/>
    </row>
    <row r="153" spans="2:58">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31"/>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32"/>
        <v/>
      </c>
      <c r="AG153" s="2" t="str">
        <f t="shared" si="33"/>
        <v/>
      </c>
      <c r="AH153" s="2" t="str">
        <f t="shared" si="34"/>
        <v/>
      </c>
      <c r="AI153" s="8"/>
      <c r="AJ153" s="4"/>
      <c r="AK153" s="3" t="str">
        <f t="shared" si="35"/>
        <v/>
      </c>
      <c r="AL153" s="3" t="str">
        <f>IF($A153="","",IF((AND($A153="ADD",OR(AK153="",AK153="Neither"))),"3",(_xlfn.XLOOKUP(AK153,ud_replacement_status[lookupValue],ud_replacement_status[lookupKey],""))))</f>
        <v/>
      </c>
      <c r="AM153" s="3" t="str">
        <f t="shared" si="36"/>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7"/>
        <v/>
      </c>
      <c r="AS153" s="3" t="str">
        <f>IF($A153="","",IF((AND($A153="ADD",OR(AR153="",AR153="Queenstown-Lakes District Council"))),"70",(_xlfn.XLOOKUP(AR153,ud_organisation_owner[lookupValue],ud_organisation_owner[lookupKey],""))))</f>
        <v/>
      </c>
      <c r="AT153" s="3" t="str">
        <f t="shared" si="38"/>
        <v/>
      </c>
      <c r="AU153" s="3" t="str">
        <f>IF($A153="","",IF((AND($A153="ADD",OR(AT153="",AT153="Queenstown-Lakes District Council"))),"70",(_xlfn.XLOOKUP(AT153,ud_organisation_owner[lookupValue],ud_organisation_owner[lookupKey],""))))</f>
        <v/>
      </c>
      <c r="AV153" s="3" t="str">
        <f t="shared" si="39"/>
        <v/>
      </c>
      <c r="AW153" s="3" t="str">
        <f>IF($A153="","",IF((AND($A153="ADD",OR(AV153="",AV153="Local Authority"))),"17",(_xlfn.XLOOKUP(AV153,ud_sub_organisation[lookupValue],ud_sub_organisation[lookupKey],""))))</f>
        <v/>
      </c>
      <c r="AX153" s="3" t="str">
        <f t="shared" si="40"/>
        <v/>
      </c>
      <c r="AY153" s="3" t="str">
        <f>IF($A153="","",IF((AND($A153="ADD",OR(AX153="",AX153="Vested Assets"))),"12",(_xlfn.XLOOKUP(AX153,ud_work_category[lookupValue],ud_work_category[lookupKey],""))))</f>
        <v/>
      </c>
      <c r="AZ153" s="7"/>
      <c r="BA153" s="2" t="str">
        <f t="shared" si="41"/>
        <v/>
      </c>
      <c r="BB153" s="2" t="str">
        <f t="shared" si="42"/>
        <v/>
      </c>
      <c r="BC153" s="3" t="str">
        <f t="shared" si="43"/>
        <v/>
      </c>
      <c r="BD153" s="3" t="str">
        <f>IF($A153="","",IF((AND($A153="ADD",OR(BC153="",BC153="Excellent"))),"1",(_xlfn.XLOOKUP(BC153,condition[lookupValue],condition[lookupKey],""))))</f>
        <v/>
      </c>
      <c r="BE153" s="8" t="str">
        <f t="shared" si="44"/>
        <v/>
      </c>
      <c r="BF153" s="9"/>
    </row>
    <row r="154" spans="2:58">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31"/>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32"/>
        <v/>
      </c>
      <c r="AG154" s="2" t="str">
        <f t="shared" si="33"/>
        <v/>
      </c>
      <c r="AH154" s="2" t="str">
        <f t="shared" si="34"/>
        <v/>
      </c>
      <c r="AI154" s="8"/>
      <c r="AJ154" s="4"/>
      <c r="AK154" s="3" t="str">
        <f t="shared" si="35"/>
        <v/>
      </c>
      <c r="AL154" s="3" t="str">
        <f>IF($A154="","",IF((AND($A154="ADD",OR(AK154="",AK154="Neither"))),"3",(_xlfn.XLOOKUP(AK154,ud_replacement_status[lookupValue],ud_replacement_status[lookupKey],""))))</f>
        <v/>
      </c>
      <c r="AM154" s="3" t="str">
        <f t="shared" si="36"/>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7"/>
        <v/>
      </c>
      <c r="AS154" s="3" t="str">
        <f>IF($A154="","",IF((AND($A154="ADD",OR(AR154="",AR154="Queenstown-Lakes District Council"))),"70",(_xlfn.XLOOKUP(AR154,ud_organisation_owner[lookupValue],ud_organisation_owner[lookupKey],""))))</f>
        <v/>
      </c>
      <c r="AT154" s="3" t="str">
        <f t="shared" si="38"/>
        <v/>
      </c>
      <c r="AU154" s="3" t="str">
        <f>IF($A154="","",IF((AND($A154="ADD",OR(AT154="",AT154="Queenstown-Lakes District Council"))),"70",(_xlfn.XLOOKUP(AT154,ud_organisation_owner[lookupValue],ud_organisation_owner[lookupKey],""))))</f>
        <v/>
      </c>
      <c r="AV154" s="3" t="str">
        <f t="shared" si="39"/>
        <v/>
      </c>
      <c r="AW154" s="3" t="str">
        <f>IF($A154="","",IF((AND($A154="ADD",OR(AV154="",AV154="Local Authority"))),"17",(_xlfn.XLOOKUP(AV154,ud_sub_organisation[lookupValue],ud_sub_organisation[lookupKey],""))))</f>
        <v/>
      </c>
      <c r="AX154" s="3" t="str">
        <f t="shared" si="40"/>
        <v/>
      </c>
      <c r="AY154" s="3" t="str">
        <f>IF($A154="","",IF((AND($A154="ADD",OR(AX154="",AX154="Vested Assets"))),"12",(_xlfn.XLOOKUP(AX154,ud_work_category[lookupValue],ud_work_category[lookupKey],""))))</f>
        <v/>
      </c>
      <c r="AZ154" s="7"/>
      <c r="BA154" s="2" t="str">
        <f t="shared" si="41"/>
        <v/>
      </c>
      <c r="BB154" s="2" t="str">
        <f t="shared" si="42"/>
        <v/>
      </c>
      <c r="BC154" s="3" t="str">
        <f t="shared" si="43"/>
        <v/>
      </c>
      <c r="BD154" s="3" t="str">
        <f>IF($A154="","",IF((AND($A154="ADD",OR(BC154="",BC154="Excellent"))),"1",(_xlfn.XLOOKUP(BC154,condition[lookupValue],condition[lookupKey],""))))</f>
        <v/>
      </c>
      <c r="BE154" s="8" t="str">
        <f t="shared" si="44"/>
        <v/>
      </c>
      <c r="BF154" s="9"/>
    </row>
    <row r="155" spans="2:58">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31"/>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32"/>
        <v/>
      </c>
      <c r="AG155" s="2" t="str">
        <f t="shared" si="33"/>
        <v/>
      </c>
      <c r="AH155" s="2" t="str">
        <f t="shared" si="34"/>
        <v/>
      </c>
      <c r="AI155" s="8"/>
      <c r="AJ155" s="4"/>
      <c r="AK155" s="3" t="str">
        <f t="shared" si="35"/>
        <v/>
      </c>
      <c r="AL155" s="3" t="str">
        <f>IF($A155="","",IF((AND($A155="ADD",OR(AK155="",AK155="Neither"))),"3",(_xlfn.XLOOKUP(AK155,ud_replacement_status[lookupValue],ud_replacement_status[lookupKey],""))))</f>
        <v/>
      </c>
      <c r="AM155" s="3" t="str">
        <f t="shared" si="36"/>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7"/>
        <v/>
      </c>
      <c r="AS155" s="3" t="str">
        <f>IF($A155="","",IF((AND($A155="ADD",OR(AR155="",AR155="Queenstown-Lakes District Council"))),"70",(_xlfn.XLOOKUP(AR155,ud_organisation_owner[lookupValue],ud_organisation_owner[lookupKey],""))))</f>
        <v/>
      </c>
      <c r="AT155" s="3" t="str">
        <f t="shared" si="38"/>
        <v/>
      </c>
      <c r="AU155" s="3" t="str">
        <f>IF($A155="","",IF((AND($A155="ADD",OR(AT155="",AT155="Queenstown-Lakes District Council"))),"70",(_xlfn.XLOOKUP(AT155,ud_organisation_owner[lookupValue],ud_organisation_owner[lookupKey],""))))</f>
        <v/>
      </c>
      <c r="AV155" s="3" t="str">
        <f t="shared" si="39"/>
        <v/>
      </c>
      <c r="AW155" s="3" t="str">
        <f>IF($A155="","",IF((AND($A155="ADD",OR(AV155="",AV155="Local Authority"))),"17",(_xlfn.XLOOKUP(AV155,ud_sub_organisation[lookupValue],ud_sub_organisation[lookupKey],""))))</f>
        <v/>
      </c>
      <c r="AX155" s="3" t="str">
        <f t="shared" si="40"/>
        <v/>
      </c>
      <c r="AY155" s="3" t="str">
        <f>IF($A155="","",IF((AND($A155="ADD",OR(AX155="",AX155="Vested Assets"))),"12",(_xlfn.XLOOKUP(AX155,ud_work_category[lookupValue],ud_work_category[lookupKey],""))))</f>
        <v/>
      </c>
      <c r="AZ155" s="7"/>
      <c r="BA155" s="2" t="str">
        <f t="shared" si="41"/>
        <v/>
      </c>
      <c r="BB155" s="2" t="str">
        <f t="shared" si="42"/>
        <v/>
      </c>
      <c r="BC155" s="3" t="str">
        <f t="shared" si="43"/>
        <v/>
      </c>
      <c r="BD155" s="3" t="str">
        <f>IF($A155="","",IF((AND($A155="ADD",OR(BC155="",BC155="Excellent"))),"1",(_xlfn.XLOOKUP(BC155,condition[lookupValue],condition[lookupKey],""))))</f>
        <v/>
      </c>
      <c r="BE155" s="8" t="str">
        <f t="shared" si="44"/>
        <v/>
      </c>
      <c r="BF155" s="9"/>
    </row>
    <row r="156" spans="2:58">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31"/>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32"/>
        <v/>
      </c>
      <c r="AG156" s="2" t="str">
        <f t="shared" si="33"/>
        <v/>
      </c>
      <c r="AH156" s="2" t="str">
        <f t="shared" si="34"/>
        <v/>
      </c>
      <c r="AI156" s="8"/>
      <c r="AJ156" s="4"/>
      <c r="AK156" s="3" t="str">
        <f t="shared" si="35"/>
        <v/>
      </c>
      <c r="AL156" s="3" t="str">
        <f>IF($A156="","",IF((AND($A156="ADD",OR(AK156="",AK156="Neither"))),"3",(_xlfn.XLOOKUP(AK156,ud_replacement_status[lookupValue],ud_replacement_status[lookupKey],""))))</f>
        <v/>
      </c>
      <c r="AM156" s="3" t="str">
        <f t="shared" si="36"/>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7"/>
        <v/>
      </c>
      <c r="AS156" s="3" t="str">
        <f>IF($A156="","",IF((AND($A156="ADD",OR(AR156="",AR156="Queenstown-Lakes District Council"))),"70",(_xlfn.XLOOKUP(AR156,ud_organisation_owner[lookupValue],ud_organisation_owner[lookupKey],""))))</f>
        <v/>
      </c>
      <c r="AT156" s="3" t="str">
        <f t="shared" si="38"/>
        <v/>
      </c>
      <c r="AU156" s="3" t="str">
        <f>IF($A156="","",IF((AND($A156="ADD",OR(AT156="",AT156="Queenstown-Lakes District Council"))),"70",(_xlfn.XLOOKUP(AT156,ud_organisation_owner[lookupValue],ud_organisation_owner[lookupKey],""))))</f>
        <v/>
      </c>
      <c r="AV156" s="3" t="str">
        <f t="shared" si="39"/>
        <v/>
      </c>
      <c r="AW156" s="3" t="str">
        <f>IF($A156="","",IF((AND($A156="ADD",OR(AV156="",AV156="Local Authority"))),"17",(_xlfn.XLOOKUP(AV156,ud_sub_organisation[lookupValue],ud_sub_organisation[lookupKey],""))))</f>
        <v/>
      </c>
      <c r="AX156" s="3" t="str">
        <f t="shared" si="40"/>
        <v/>
      </c>
      <c r="AY156" s="3" t="str">
        <f>IF($A156="","",IF((AND($A156="ADD",OR(AX156="",AX156="Vested Assets"))),"12",(_xlfn.XLOOKUP(AX156,ud_work_category[lookupValue],ud_work_category[lookupKey],""))))</f>
        <v/>
      </c>
      <c r="AZ156" s="7"/>
      <c r="BA156" s="2" t="str">
        <f t="shared" si="41"/>
        <v/>
      </c>
      <c r="BB156" s="2" t="str">
        <f t="shared" si="42"/>
        <v/>
      </c>
      <c r="BC156" s="3" t="str">
        <f t="shared" si="43"/>
        <v/>
      </c>
      <c r="BD156" s="3" t="str">
        <f>IF($A156="","",IF((AND($A156="ADD",OR(BC156="",BC156="Excellent"))),"1",(_xlfn.XLOOKUP(BC156,condition[lookupValue],condition[lookupKey],""))))</f>
        <v/>
      </c>
      <c r="BE156" s="8" t="str">
        <f t="shared" si="44"/>
        <v/>
      </c>
      <c r="BF156" s="9"/>
    </row>
    <row r="157" spans="2:58">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31"/>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32"/>
        <v/>
      </c>
      <c r="AG157" s="2" t="str">
        <f t="shared" si="33"/>
        <v/>
      </c>
      <c r="AH157" s="2" t="str">
        <f t="shared" si="34"/>
        <v/>
      </c>
      <c r="AI157" s="8"/>
      <c r="AJ157" s="4"/>
      <c r="AK157" s="3" t="str">
        <f t="shared" si="35"/>
        <v/>
      </c>
      <c r="AL157" s="3" t="str">
        <f>IF($A157="","",IF((AND($A157="ADD",OR(AK157="",AK157="Neither"))),"3",(_xlfn.XLOOKUP(AK157,ud_replacement_status[lookupValue],ud_replacement_status[lookupKey],""))))</f>
        <v/>
      </c>
      <c r="AM157" s="3" t="str">
        <f t="shared" si="36"/>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7"/>
        <v/>
      </c>
      <c r="AS157" s="3" t="str">
        <f>IF($A157="","",IF((AND($A157="ADD",OR(AR157="",AR157="Queenstown-Lakes District Council"))),"70",(_xlfn.XLOOKUP(AR157,ud_organisation_owner[lookupValue],ud_organisation_owner[lookupKey],""))))</f>
        <v/>
      </c>
      <c r="AT157" s="3" t="str">
        <f t="shared" si="38"/>
        <v/>
      </c>
      <c r="AU157" s="3" t="str">
        <f>IF($A157="","",IF((AND($A157="ADD",OR(AT157="",AT157="Queenstown-Lakes District Council"))),"70",(_xlfn.XLOOKUP(AT157,ud_organisation_owner[lookupValue],ud_organisation_owner[lookupKey],""))))</f>
        <v/>
      </c>
      <c r="AV157" s="3" t="str">
        <f t="shared" si="39"/>
        <v/>
      </c>
      <c r="AW157" s="3" t="str">
        <f>IF($A157="","",IF((AND($A157="ADD",OR(AV157="",AV157="Local Authority"))),"17",(_xlfn.XLOOKUP(AV157,ud_sub_organisation[lookupValue],ud_sub_organisation[lookupKey],""))))</f>
        <v/>
      </c>
      <c r="AX157" s="3" t="str">
        <f t="shared" si="40"/>
        <v/>
      </c>
      <c r="AY157" s="3" t="str">
        <f>IF($A157="","",IF((AND($A157="ADD",OR(AX157="",AX157="Vested Assets"))),"12",(_xlfn.XLOOKUP(AX157,ud_work_category[lookupValue],ud_work_category[lookupKey],""))))</f>
        <v/>
      </c>
      <c r="AZ157" s="7"/>
      <c r="BA157" s="2" t="str">
        <f t="shared" si="41"/>
        <v/>
      </c>
      <c r="BB157" s="2" t="str">
        <f t="shared" si="42"/>
        <v/>
      </c>
      <c r="BC157" s="3" t="str">
        <f t="shared" si="43"/>
        <v/>
      </c>
      <c r="BD157" s="3" t="str">
        <f>IF($A157="","",IF((AND($A157="ADD",OR(BC157="",BC157="Excellent"))),"1",(_xlfn.XLOOKUP(BC157,condition[lookupValue],condition[lookupKey],""))))</f>
        <v/>
      </c>
      <c r="BE157" s="8" t="str">
        <f t="shared" si="44"/>
        <v/>
      </c>
      <c r="BF157" s="9"/>
    </row>
    <row r="158" spans="2:58">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31"/>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32"/>
        <v/>
      </c>
      <c r="AG158" s="2" t="str">
        <f t="shared" si="33"/>
        <v/>
      </c>
      <c r="AH158" s="2" t="str">
        <f t="shared" si="34"/>
        <v/>
      </c>
      <c r="AI158" s="8"/>
      <c r="AJ158" s="4"/>
      <c r="AK158" s="3" t="str">
        <f t="shared" si="35"/>
        <v/>
      </c>
      <c r="AL158" s="3" t="str">
        <f>IF($A158="","",IF((AND($A158="ADD",OR(AK158="",AK158="Neither"))),"3",(_xlfn.XLOOKUP(AK158,ud_replacement_status[lookupValue],ud_replacement_status[lookupKey],""))))</f>
        <v/>
      </c>
      <c r="AM158" s="3" t="str">
        <f t="shared" si="36"/>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7"/>
        <v/>
      </c>
      <c r="AS158" s="3" t="str">
        <f>IF($A158="","",IF((AND($A158="ADD",OR(AR158="",AR158="Queenstown-Lakes District Council"))),"70",(_xlfn.XLOOKUP(AR158,ud_organisation_owner[lookupValue],ud_organisation_owner[lookupKey],""))))</f>
        <v/>
      </c>
      <c r="AT158" s="3" t="str">
        <f t="shared" si="38"/>
        <v/>
      </c>
      <c r="AU158" s="3" t="str">
        <f>IF($A158="","",IF((AND($A158="ADD",OR(AT158="",AT158="Queenstown-Lakes District Council"))),"70",(_xlfn.XLOOKUP(AT158,ud_organisation_owner[lookupValue],ud_organisation_owner[lookupKey],""))))</f>
        <v/>
      </c>
      <c r="AV158" s="3" t="str">
        <f t="shared" si="39"/>
        <v/>
      </c>
      <c r="AW158" s="3" t="str">
        <f>IF($A158="","",IF((AND($A158="ADD",OR(AV158="",AV158="Local Authority"))),"17",(_xlfn.XLOOKUP(AV158,ud_sub_organisation[lookupValue],ud_sub_organisation[lookupKey],""))))</f>
        <v/>
      </c>
      <c r="AX158" s="3" t="str">
        <f t="shared" si="40"/>
        <v/>
      </c>
      <c r="AY158" s="3" t="str">
        <f>IF($A158="","",IF((AND($A158="ADD",OR(AX158="",AX158="Vested Assets"))),"12",(_xlfn.XLOOKUP(AX158,ud_work_category[lookupValue],ud_work_category[lookupKey],""))))</f>
        <v/>
      </c>
      <c r="AZ158" s="7"/>
      <c r="BA158" s="2" t="str">
        <f t="shared" si="41"/>
        <v/>
      </c>
      <c r="BB158" s="2" t="str">
        <f t="shared" si="42"/>
        <v/>
      </c>
      <c r="BC158" s="3" t="str">
        <f t="shared" si="43"/>
        <v/>
      </c>
      <c r="BD158" s="3" t="str">
        <f>IF($A158="","",IF((AND($A158="ADD",OR(BC158="",BC158="Excellent"))),"1",(_xlfn.XLOOKUP(BC158,condition[lookupValue],condition[lookupKey],""))))</f>
        <v/>
      </c>
      <c r="BE158" s="8" t="str">
        <f t="shared" si="44"/>
        <v/>
      </c>
      <c r="BF158" s="9"/>
    </row>
    <row r="159" spans="2:58">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31"/>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32"/>
        <v/>
      </c>
      <c r="AG159" s="2" t="str">
        <f t="shared" si="33"/>
        <v/>
      </c>
      <c r="AH159" s="2" t="str">
        <f t="shared" si="34"/>
        <v/>
      </c>
      <c r="AI159" s="8"/>
      <c r="AJ159" s="4"/>
      <c r="AK159" s="3" t="str">
        <f t="shared" si="35"/>
        <v/>
      </c>
      <c r="AL159" s="3" t="str">
        <f>IF($A159="","",IF((AND($A159="ADD",OR(AK159="",AK159="Neither"))),"3",(_xlfn.XLOOKUP(AK159,ud_replacement_status[lookupValue],ud_replacement_status[lookupKey],""))))</f>
        <v/>
      </c>
      <c r="AM159" s="3" t="str">
        <f t="shared" si="36"/>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7"/>
        <v/>
      </c>
      <c r="AS159" s="3" t="str">
        <f>IF($A159="","",IF((AND($A159="ADD",OR(AR159="",AR159="Queenstown-Lakes District Council"))),"70",(_xlfn.XLOOKUP(AR159,ud_organisation_owner[lookupValue],ud_organisation_owner[lookupKey],""))))</f>
        <v/>
      </c>
      <c r="AT159" s="3" t="str">
        <f t="shared" si="38"/>
        <v/>
      </c>
      <c r="AU159" s="3" t="str">
        <f>IF($A159="","",IF((AND($A159="ADD",OR(AT159="",AT159="Queenstown-Lakes District Council"))),"70",(_xlfn.XLOOKUP(AT159,ud_organisation_owner[lookupValue],ud_organisation_owner[lookupKey],""))))</f>
        <v/>
      </c>
      <c r="AV159" s="3" t="str">
        <f t="shared" si="39"/>
        <v/>
      </c>
      <c r="AW159" s="3" t="str">
        <f>IF($A159="","",IF((AND($A159="ADD",OR(AV159="",AV159="Local Authority"))),"17",(_xlfn.XLOOKUP(AV159,ud_sub_organisation[lookupValue],ud_sub_organisation[lookupKey],""))))</f>
        <v/>
      </c>
      <c r="AX159" s="3" t="str">
        <f t="shared" si="40"/>
        <v/>
      </c>
      <c r="AY159" s="3" t="str">
        <f>IF($A159="","",IF((AND($A159="ADD",OR(AX159="",AX159="Vested Assets"))),"12",(_xlfn.XLOOKUP(AX159,ud_work_category[lookupValue],ud_work_category[lookupKey],""))))</f>
        <v/>
      </c>
      <c r="AZ159" s="7"/>
      <c r="BA159" s="2" t="str">
        <f t="shared" si="41"/>
        <v/>
      </c>
      <c r="BB159" s="2" t="str">
        <f t="shared" si="42"/>
        <v/>
      </c>
      <c r="BC159" s="3" t="str">
        <f t="shared" si="43"/>
        <v/>
      </c>
      <c r="BD159" s="3" t="str">
        <f>IF($A159="","",IF((AND($A159="ADD",OR(BC159="",BC159="Excellent"))),"1",(_xlfn.XLOOKUP(BC159,condition[lookupValue],condition[lookupKey],""))))</f>
        <v/>
      </c>
      <c r="BE159" s="8" t="str">
        <f t="shared" si="44"/>
        <v/>
      </c>
      <c r="BF159" s="9"/>
    </row>
    <row r="160" spans="2:58">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31"/>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32"/>
        <v/>
      </c>
      <c r="AG160" s="2" t="str">
        <f t="shared" si="33"/>
        <v/>
      </c>
      <c r="AH160" s="2" t="str">
        <f t="shared" si="34"/>
        <v/>
      </c>
      <c r="AI160" s="8"/>
      <c r="AJ160" s="4"/>
      <c r="AK160" s="3" t="str">
        <f t="shared" si="35"/>
        <v/>
      </c>
      <c r="AL160" s="3" t="str">
        <f>IF($A160="","",IF((AND($A160="ADD",OR(AK160="",AK160="Neither"))),"3",(_xlfn.XLOOKUP(AK160,ud_replacement_status[lookupValue],ud_replacement_status[lookupKey],""))))</f>
        <v/>
      </c>
      <c r="AM160" s="3" t="str">
        <f t="shared" si="36"/>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7"/>
        <v/>
      </c>
      <c r="AS160" s="3" t="str">
        <f>IF($A160="","",IF((AND($A160="ADD",OR(AR160="",AR160="Queenstown-Lakes District Council"))),"70",(_xlfn.XLOOKUP(AR160,ud_organisation_owner[lookupValue],ud_organisation_owner[lookupKey],""))))</f>
        <v/>
      </c>
      <c r="AT160" s="3" t="str">
        <f t="shared" si="38"/>
        <v/>
      </c>
      <c r="AU160" s="3" t="str">
        <f>IF($A160="","",IF((AND($A160="ADD",OR(AT160="",AT160="Queenstown-Lakes District Council"))),"70",(_xlfn.XLOOKUP(AT160,ud_organisation_owner[lookupValue],ud_organisation_owner[lookupKey],""))))</f>
        <v/>
      </c>
      <c r="AV160" s="3" t="str">
        <f t="shared" si="39"/>
        <v/>
      </c>
      <c r="AW160" s="3" t="str">
        <f>IF($A160="","",IF((AND($A160="ADD",OR(AV160="",AV160="Local Authority"))),"17",(_xlfn.XLOOKUP(AV160,ud_sub_organisation[lookupValue],ud_sub_organisation[lookupKey],""))))</f>
        <v/>
      </c>
      <c r="AX160" s="3" t="str">
        <f t="shared" si="40"/>
        <v/>
      </c>
      <c r="AY160" s="3" t="str">
        <f>IF($A160="","",IF((AND($A160="ADD",OR(AX160="",AX160="Vested Assets"))),"12",(_xlfn.XLOOKUP(AX160,ud_work_category[lookupValue],ud_work_category[lookupKey],""))))</f>
        <v/>
      </c>
      <c r="AZ160" s="7"/>
      <c r="BA160" s="2" t="str">
        <f t="shared" si="41"/>
        <v/>
      </c>
      <c r="BB160" s="2" t="str">
        <f t="shared" si="42"/>
        <v/>
      </c>
      <c r="BC160" s="3" t="str">
        <f t="shared" si="43"/>
        <v/>
      </c>
      <c r="BD160" s="3" t="str">
        <f>IF($A160="","",IF((AND($A160="ADD",OR(BC160="",BC160="Excellent"))),"1",(_xlfn.XLOOKUP(BC160,condition[lookupValue],condition[lookupKey],""))))</f>
        <v/>
      </c>
      <c r="BE160" s="8" t="str">
        <f t="shared" si="44"/>
        <v/>
      </c>
      <c r="BF160" s="9"/>
    </row>
    <row r="161" spans="2:58">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31"/>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32"/>
        <v/>
      </c>
      <c r="AG161" s="2" t="str">
        <f t="shared" si="33"/>
        <v/>
      </c>
      <c r="AH161" s="2" t="str">
        <f t="shared" si="34"/>
        <v/>
      </c>
      <c r="AI161" s="8"/>
      <c r="AJ161" s="4"/>
      <c r="AK161" s="3" t="str">
        <f t="shared" si="35"/>
        <v/>
      </c>
      <c r="AL161" s="3" t="str">
        <f>IF($A161="","",IF((AND($A161="ADD",OR(AK161="",AK161="Neither"))),"3",(_xlfn.XLOOKUP(AK161,ud_replacement_status[lookupValue],ud_replacement_status[lookupKey],""))))</f>
        <v/>
      </c>
      <c r="AM161" s="3" t="str">
        <f t="shared" si="36"/>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7"/>
        <v/>
      </c>
      <c r="AS161" s="3" t="str">
        <f>IF($A161="","",IF((AND($A161="ADD",OR(AR161="",AR161="Queenstown-Lakes District Council"))),"70",(_xlfn.XLOOKUP(AR161,ud_organisation_owner[lookupValue],ud_organisation_owner[lookupKey],""))))</f>
        <v/>
      </c>
      <c r="AT161" s="3" t="str">
        <f t="shared" si="38"/>
        <v/>
      </c>
      <c r="AU161" s="3" t="str">
        <f>IF($A161="","",IF((AND($A161="ADD",OR(AT161="",AT161="Queenstown-Lakes District Council"))),"70",(_xlfn.XLOOKUP(AT161,ud_organisation_owner[lookupValue],ud_organisation_owner[lookupKey],""))))</f>
        <v/>
      </c>
      <c r="AV161" s="3" t="str">
        <f t="shared" si="39"/>
        <v/>
      </c>
      <c r="AW161" s="3" t="str">
        <f>IF($A161="","",IF((AND($A161="ADD",OR(AV161="",AV161="Local Authority"))),"17",(_xlfn.XLOOKUP(AV161,ud_sub_organisation[lookupValue],ud_sub_organisation[lookupKey],""))))</f>
        <v/>
      </c>
      <c r="AX161" s="3" t="str">
        <f t="shared" si="40"/>
        <v/>
      </c>
      <c r="AY161" s="3" t="str">
        <f>IF($A161="","",IF((AND($A161="ADD",OR(AX161="",AX161="Vested Assets"))),"12",(_xlfn.XLOOKUP(AX161,ud_work_category[lookupValue],ud_work_category[lookupKey],""))))</f>
        <v/>
      </c>
      <c r="AZ161" s="7"/>
      <c r="BA161" s="2" t="str">
        <f t="shared" si="41"/>
        <v/>
      </c>
      <c r="BB161" s="2" t="str">
        <f t="shared" si="42"/>
        <v/>
      </c>
      <c r="BC161" s="3" t="str">
        <f t="shared" si="43"/>
        <v/>
      </c>
      <c r="BD161" s="3" t="str">
        <f>IF($A161="","",IF((AND($A161="ADD",OR(BC161="",BC161="Excellent"))),"1",(_xlfn.XLOOKUP(BC161,condition[lookupValue],condition[lookupKey],""))))</f>
        <v/>
      </c>
      <c r="BE161" s="8" t="str">
        <f t="shared" si="44"/>
        <v/>
      </c>
      <c r="BF161" s="9"/>
    </row>
    <row r="162" spans="2:58">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31"/>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32"/>
        <v/>
      </c>
      <c r="AG162" s="2" t="str">
        <f t="shared" si="33"/>
        <v/>
      </c>
      <c r="AH162" s="2" t="str">
        <f t="shared" si="34"/>
        <v/>
      </c>
      <c r="AI162" s="8"/>
      <c r="AJ162" s="4"/>
      <c r="AK162" s="3" t="str">
        <f t="shared" si="35"/>
        <v/>
      </c>
      <c r="AL162" s="3" t="str">
        <f>IF($A162="","",IF((AND($A162="ADD",OR(AK162="",AK162="Neither"))),"3",(_xlfn.XLOOKUP(AK162,ud_replacement_status[lookupValue],ud_replacement_status[lookupKey],""))))</f>
        <v/>
      </c>
      <c r="AM162" s="3" t="str">
        <f t="shared" si="36"/>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7"/>
        <v/>
      </c>
      <c r="AS162" s="3" t="str">
        <f>IF($A162="","",IF((AND($A162="ADD",OR(AR162="",AR162="Queenstown-Lakes District Council"))),"70",(_xlfn.XLOOKUP(AR162,ud_organisation_owner[lookupValue],ud_organisation_owner[lookupKey],""))))</f>
        <v/>
      </c>
      <c r="AT162" s="3" t="str">
        <f t="shared" si="38"/>
        <v/>
      </c>
      <c r="AU162" s="3" t="str">
        <f>IF($A162="","",IF((AND($A162="ADD",OR(AT162="",AT162="Queenstown-Lakes District Council"))),"70",(_xlfn.XLOOKUP(AT162,ud_organisation_owner[lookupValue],ud_organisation_owner[lookupKey],""))))</f>
        <v/>
      </c>
      <c r="AV162" s="3" t="str">
        <f t="shared" si="39"/>
        <v/>
      </c>
      <c r="AW162" s="3" t="str">
        <f>IF($A162="","",IF((AND($A162="ADD",OR(AV162="",AV162="Local Authority"))),"17",(_xlfn.XLOOKUP(AV162,ud_sub_organisation[lookupValue],ud_sub_organisation[lookupKey],""))))</f>
        <v/>
      </c>
      <c r="AX162" s="3" t="str">
        <f t="shared" si="40"/>
        <v/>
      </c>
      <c r="AY162" s="3" t="str">
        <f>IF($A162="","",IF((AND($A162="ADD",OR(AX162="",AX162="Vested Assets"))),"12",(_xlfn.XLOOKUP(AX162,ud_work_category[lookupValue],ud_work_category[lookupKey],""))))</f>
        <v/>
      </c>
      <c r="AZ162" s="7"/>
      <c r="BA162" s="2" t="str">
        <f t="shared" si="41"/>
        <v/>
      </c>
      <c r="BB162" s="2" t="str">
        <f t="shared" si="42"/>
        <v/>
      </c>
      <c r="BC162" s="3" t="str">
        <f t="shared" si="43"/>
        <v/>
      </c>
      <c r="BD162" s="3" t="str">
        <f>IF($A162="","",IF((AND($A162="ADD",OR(BC162="",BC162="Excellent"))),"1",(_xlfn.XLOOKUP(BC162,condition[lookupValue],condition[lookupKey],""))))</f>
        <v/>
      </c>
      <c r="BE162" s="8" t="str">
        <f t="shared" si="44"/>
        <v/>
      </c>
      <c r="BF162" s="9"/>
    </row>
    <row r="163" spans="2:58">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31"/>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32"/>
        <v/>
      </c>
      <c r="AG163" s="2" t="str">
        <f t="shared" si="33"/>
        <v/>
      </c>
      <c r="AH163" s="2" t="str">
        <f t="shared" si="34"/>
        <v/>
      </c>
      <c r="AI163" s="8"/>
      <c r="AJ163" s="4"/>
      <c r="AK163" s="3" t="str">
        <f t="shared" si="35"/>
        <v/>
      </c>
      <c r="AL163" s="3" t="str">
        <f>IF($A163="","",IF((AND($A163="ADD",OR(AK163="",AK163="Neither"))),"3",(_xlfn.XLOOKUP(AK163,ud_replacement_status[lookupValue],ud_replacement_status[lookupKey],""))))</f>
        <v/>
      </c>
      <c r="AM163" s="3" t="str">
        <f t="shared" si="36"/>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7"/>
        <v/>
      </c>
      <c r="AS163" s="3" t="str">
        <f>IF($A163="","",IF((AND($A163="ADD",OR(AR163="",AR163="Queenstown-Lakes District Council"))),"70",(_xlfn.XLOOKUP(AR163,ud_organisation_owner[lookupValue],ud_organisation_owner[lookupKey],""))))</f>
        <v/>
      </c>
      <c r="AT163" s="3" t="str">
        <f t="shared" si="38"/>
        <v/>
      </c>
      <c r="AU163" s="3" t="str">
        <f>IF($A163="","",IF((AND($A163="ADD",OR(AT163="",AT163="Queenstown-Lakes District Council"))),"70",(_xlfn.XLOOKUP(AT163,ud_organisation_owner[lookupValue],ud_organisation_owner[lookupKey],""))))</f>
        <v/>
      </c>
      <c r="AV163" s="3" t="str">
        <f t="shared" si="39"/>
        <v/>
      </c>
      <c r="AW163" s="3" t="str">
        <f>IF($A163="","",IF((AND($A163="ADD",OR(AV163="",AV163="Local Authority"))),"17",(_xlfn.XLOOKUP(AV163,ud_sub_organisation[lookupValue],ud_sub_organisation[lookupKey],""))))</f>
        <v/>
      </c>
      <c r="AX163" s="3" t="str">
        <f t="shared" si="40"/>
        <v/>
      </c>
      <c r="AY163" s="3" t="str">
        <f>IF($A163="","",IF((AND($A163="ADD",OR(AX163="",AX163="Vested Assets"))),"12",(_xlfn.XLOOKUP(AX163,ud_work_category[lookupValue],ud_work_category[lookupKey],""))))</f>
        <v/>
      </c>
      <c r="AZ163" s="7"/>
      <c r="BA163" s="2" t="str">
        <f t="shared" si="41"/>
        <v/>
      </c>
      <c r="BB163" s="2" t="str">
        <f t="shared" si="42"/>
        <v/>
      </c>
      <c r="BC163" s="3" t="str">
        <f t="shared" si="43"/>
        <v/>
      </c>
      <c r="BD163" s="3" t="str">
        <f>IF($A163="","",IF((AND($A163="ADD",OR(BC163="",BC163="Excellent"))),"1",(_xlfn.XLOOKUP(BC163,condition[lookupValue],condition[lookupKey],""))))</f>
        <v/>
      </c>
      <c r="BE163" s="8" t="str">
        <f t="shared" si="44"/>
        <v/>
      </c>
      <c r="BF163" s="9"/>
    </row>
    <row r="164" spans="2:58">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31"/>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32"/>
        <v/>
      </c>
      <c r="AG164" s="2" t="str">
        <f t="shared" si="33"/>
        <v/>
      </c>
      <c r="AH164" s="2" t="str">
        <f t="shared" si="34"/>
        <v/>
      </c>
      <c r="AI164" s="8"/>
      <c r="AJ164" s="4"/>
      <c r="AK164" s="3" t="str">
        <f t="shared" si="35"/>
        <v/>
      </c>
      <c r="AL164" s="3" t="str">
        <f>IF($A164="","",IF((AND($A164="ADD",OR(AK164="",AK164="Neither"))),"3",(_xlfn.XLOOKUP(AK164,ud_replacement_status[lookupValue],ud_replacement_status[lookupKey],""))))</f>
        <v/>
      </c>
      <c r="AM164" s="3" t="str">
        <f t="shared" si="36"/>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7"/>
        <v/>
      </c>
      <c r="AS164" s="3" t="str">
        <f>IF($A164="","",IF((AND($A164="ADD",OR(AR164="",AR164="Queenstown-Lakes District Council"))),"70",(_xlfn.XLOOKUP(AR164,ud_organisation_owner[lookupValue],ud_organisation_owner[lookupKey],""))))</f>
        <v/>
      </c>
      <c r="AT164" s="3" t="str">
        <f t="shared" si="38"/>
        <v/>
      </c>
      <c r="AU164" s="3" t="str">
        <f>IF($A164="","",IF((AND($A164="ADD",OR(AT164="",AT164="Queenstown-Lakes District Council"))),"70",(_xlfn.XLOOKUP(AT164,ud_organisation_owner[lookupValue],ud_organisation_owner[lookupKey],""))))</f>
        <v/>
      </c>
      <c r="AV164" s="3" t="str">
        <f t="shared" si="39"/>
        <v/>
      </c>
      <c r="AW164" s="3" t="str">
        <f>IF($A164="","",IF((AND($A164="ADD",OR(AV164="",AV164="Local Authority"))),"17",(_xlfn.XLOOKUP(AV164,ud_sub_organisation[lookupValue],ud_sub_organisation[lookupKey],""))))</f>
        <v/>
      </c>
      <c r="AX164" s="3" t="str">
        <f t="shared" si="40"/>
        <v/>
      </c>
      <c r="AY164" s="3" t="str">
        <f>IF($A164="","",IF((AND($A164="ADD",OR(AX164="",AX164="Vested Assets"))),"12",(_xlfn.XLOOKUP(AX164,ud_work_category[lookupValue],ud_work_category[lookupKey],""))))</f>
        <v/>
      </c>
      <c r="AZ164" s="7"/>
      <c r="BA164" s="2" t="str">
        <f t="shared" si="41"/>
        <v/>
      </c>
      <c r="BB164" s="2" t="str">
        <f t="shared" si="42"/>
        <v/>
      </c>
      <c r="BC164" s="3" t="str">
        <f t="shared" si="43"/>
        <v/>
      </c>
      <c r="BD164" s="3" t="str">
        <f>IF($A164="","",IF((AND($A164="ADD",OR(BC164="",BC164="Excellent"))),"1",(_xlfn.XLOOKUP(BC164,condition[lookupValue],condition[lookupKey],""))))</f>
        <v/>
      </c>
      <c r="BE164" s="8" t="str">
        <f t="shared" si="44"/>
        <v/>
      </c>
      <c r="BF164" s="9"/>
    </row>
    <row r="165" spans="2:58">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31"/>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32"/>
        <v/>
      </c>
      <c r="AG165" s="2" t="str">
        <f t="shared" si="33"/>
        <v/>
      </c>
      <c r="AH165" s="2" t="str">
        <f t="shared" si="34"/>
        <v/>
      </c>
      <c r="AI165" s="8"/>
      <c r="AJ165" s="4"/>
      <c r="AK165" s="3" t="str">
        <f t="shared" si="35"/>
        <v/>
      </c>
      <c r="AL165" s="3" t="str">
        <f>IF($A165="","",IF((AND($A165="ADD",OR(AK165="",AK165="Neither"))),"3",(_xlfn.XLOOKUP(AK165,ud_replacement_status[lookupValue],ud_replacement_status[lookupKey],""))))</f>
        <v/>
      </c>
      <c r="AM165" s="3" t="str">
        <f t="shared" si="36"/>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7"/>
        <v/>
      </c>
      <c r="AS165" s="3" t="str">
        <f>IF($A165="","",IF((AND($A165="ADD",OR(AR165="",AR165="Queenstown-Lakes District Council"))),"70",(_xlfn.XLOOKUP(AR165,ud_organisation_owner[lookupValue],ud_organisation_owner[lookupKey],""))))</f>
        <v/>
      </c>
      <c r="AT165" s="3" t="str">
        <f t="shared" si="38"/>
        <v/>
      </c>
      <c r="AU165" s="3" t="str">
        <f>IF($A165="","",IF((AND($A165="ADD",OR(AT165="",AT165="Queenstown-Lakes District Council"))),"70",(_xlfn.XLOOKUP(AT165,ud_organisation_owner[lookupValue],ud_organisation_owner[lookupKey],""))))</f>
        <v/>
      </c>
      <c r="AV165" s="3" t="str">
        <f t="shared" si="39"/>
        <v/>
      </c>
      <c r="AW165" s="3" t="str">
        <f>IF($A165="","",IF((AND($A165="ADD",OR(AV165="",AV165="Local Authority"))),"17",(_xlfn.XLOOKUP(AV165,ud_sub_organisation[lookupValue],ud_sub_organisation[lookupKey],""))))</f>
        <v/>
      </c>
      <c r="AX165" s="3" t="str">
        <f t="shared" si="40"/>
        <v/>
      </c>
      <c r="AY165" s="3" t="str">
        <f>IF($A165="","",IF((AND($A165="ADD",OR(AX165="",AX165="Vested Assets"))),"12",(_xlfn.XLOOKUP(AX165,ud_work_category[lookupValue],ud_work_category[lookupKey],""))))</f>
        <v/>
      </c>
      <c r="AZ165" s="7"/>
      <c r="BA165" s="2" t="str">
        <f t="shared" si="41"/>
        <v/>
      </c>
      <c r="BB165" s="2" t="str">
        <f t="shared" si="42"/>
        <v/>
      </c>
      <c r="BC165" s="3" t="str">
        <f t="shared" si="43"/>
        <v/>
      </c>
      <c r="BD165" s="3" t="str">
        <f>IF($A165="","",IF((AND($A165="ADD",OR(BC165="",BC165="Excellent"))),"1",(_xlfn.XLOOKUP(BC165,condition[lookupValue],condition[lookupKey],""))))</f>
        <v/>
      </c>
      <c r="BE165" s="8" t="str">
        <f t="shared" si="44"/>
        <v/>
      </c>
      <c r="BF165" s="9"/>
    </row>
    <row r="166" spans="2:58">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31"/>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32"/>
        <v/>
      </c>
      <c r="AG166" s="2" t="str">
        <f t="shared" si="33"/>
        <v/>
      </c>
      <c r="AH166" s="2" t="str">
        <f t="shared" si="34"/>
        <v/>
      </c>
      <c r="AI166" s="8"/>
      <c r="AJ166" s="4"/>
      <c r="AK166" s="3" t="str">
        <f t="shared" si="35"/>
        <v/>
      </c>
      <c r="AL166" s="3" t="str">
        <f>IF($A166="","",IF((AND($A166="ADD",OR(AK166="",AK166="Neither"))),"3",(_xlfn.XLOOKUP(AK166,ud_replacement_status[lookupValue],ud_replacement_status[lookupKey],""))))</f>
        <v/>
      </c>
      <c r="AM166" s="3" t="str">
        <f t="shared" si="36"/>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7"/>
        <v/>
      </c>
      <c r="AS166" s="3" t="str">
        <f>IF($A166="","",IF((AND($A166="ADD",OR(AR166="",AR166="Queenstown-Lakes District Council"))),"70",(_xlfn.XLOOKUP(AR166,ud_organisation_owner[lookupValue],ud_organisation_owner[lookupKey],""))))</f>
        <v/>
      </c>
      <c r="AT166" s="3" t="str">
        <f t="shared" si="38"/>
        <v/>
      </c>
      <c r="AU166" s="3" t="str">
        <f>IF($A166="","",IF((AND($A166="ADD",OR(AT166="",AT166="Queenstown-Lakes District Council"))),"70",(_xlfn.XLOOKUP(AT166,ud_organisation_owner[lookupValue],ud_organisation_owner[lookupKey],""))))</f>
        <v/>
      </c>
      <c r="AV166" s="3" t="str">
        <f t="shared" si="39"/>
        <v/>
      </c>
      <c r="AW166" s="3" t="str">
        <f>IF($A166="","",IF((AND($A166="ADD",OR(AV166="",AV166="Local Authority"))),"17",(_xlfn.XLOOKUP(AV166,ud_sub_organisation[lookupValue],ud_sub_organisation[lookupKey],""))))</f>
        <v/>
      </c>
      <c r="AX166" s="3" t="str">
        <f t="shared" si="40"/>
        <v/>
      </c>
      <c r="AY166" s="3" t="str">
        <f>IF($A166="","",IF((AND($A166="ADD",OR(AX166="",AX166="Vested Assets"))),"12",(_xlfn.XLOOKUP(AX166,ud_work_category[lookupValue],ud_work_category[lookupKey],""))))</f>
        <v/>
      </c>
      <c r="AZ166" s="7"/>
      <c r="BA166" s="2" t="str">
        <f t="shared" si="41"/>
        <v/>
      </c>
      <c r="BB166" s="2" t="str">
        <f t="shared" si="42"/>
        <v/>
      </c>
      <c r="BC166" s="3" t="str">
        <f t="shared" si="43"/>
        <v/>
      </c>
      <c r="BD166" s="3" t="str">
        <f>IF($A166="","",IF((AND($A166="ADD",OR(BC166="",BC166="Excellent"))),"1",(_xlfn.XLOOKUP(BC166,condition[lookupValue],condition[lookupKey],""))))</f>
        <v/>
      </c>
      <c r="BE166" s="8" t="str">
        <f t="shared" si="44"/>
        <v/>
      </c>
      <c r="BF166" s="9"/>
    </row>
    <row r="167" spans="2:58">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31"/>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32"/>
        <v/>
      </c>
      <c r="AG167" s="2" t="str">
        <f t="shared" si="33"/>
        <v/>
      </c>
      <c r="AH167" s="2" t="str">
        <f t="shared" si="34"/>
        <v/>
      </c>
      <c r="AI167" s="8"/>
      <c r="AJ167" s="4"/>
      <c r="AK167" s="3" t="str">
        <f t="shared" si="35"/>
        <v/>
      </c>
      <c r="AL167" s="3" t="str">
        <f>IF($A167="","",IF((AND($A167="ADD",OR(AK167="",AK167="Neither"))),"3",(_xlfn.XLOOKUP(AK167,ud_replacement_status[lookupValue],ud_replacement_status[lookupKey],""))))</f>
        <v/>
      </c>
      <c r="AM167" s="3" t="str">
        <f t="shared" si="36"/>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7"/>
        <v/>
      </c>
      <c r="AS167" s="3" t="str">
        <f>IF($A167="","",IF((AND($A167="ADD",OR(AR167="",AR167="Queenstown-Lakes District Council"))),"70",(_xlfn.XLOOKUP(AR167,ud_organisation_owner[lookupValue],ud_organisation_owner[lookupKey],""))))</f>
        <v/>
      </c>
      <c r="AT167" s="3" t="str">
        <f t="shared" si="38"/>
        <v/>
      </c>
      <c r="AU167" s="3" t="str">
        <f>IF($A167="","",IF((AND($A167="ADD",OR(AT167="",AT167="Queenstown-Lakes District Council"))),"70",(_xlfn.XLOOKUP(AT167,ud_organisation_owner[lookupValue],ud_organisation_owner[lookupKey],""))))</f>
        <v/>
      </c>
      <c r="AV167" s="3" t="str">
        <f t="shared" si="39"/>
        <v/>
      </c>
      <c r="AW167" s="3" t="str">
        <f>IF($A167="","",IF((AND($A167="ADD",OR(AV167="",AV167="Local Authority"))),"17",(_xlfn.XLOOKUP(AV167,ud_sub_organisation[lookupValue],ud_sub_organisation[lookupKey],""))))</f>
        <v/>
      </c>
      <c r="AX167" s="3" t="str">
        <f t="shared" si="40"/>
        <v/>
      </c>
      <c r="AY167" s="3" t="str">
        <f>IF($A167="","",IF((AND($A167="ADD",OR(AX167="",AX167="Vested Assets"))),"12",(_xlfn.XLOOKUP(AX167,ud_work_category[lookupValue],ud_work_category[lookupKey],""))))</f>
        <v/>
      </c>
      <c r="AZ167" s="7"/>
      <c r="BA167" s="2" t="str">
        <f t="shared" si="41"/>
        <v/>
      </c>
      <c r="BB167" s="2" t="str">
        <f t="shared" si="42"/>
        <v/>
      </c>
      <c r="BC167" s="3" t="str">
        <f t="shared" si="43"/>
        <v/>
      </c>
      <c r="BD167" s="3" t="str">
        <f>IF($A167="","",IF((AND($A167="ADD",OR(BC167="",BC167="Excellent"))),"1",(_xlfn.XLOOKUP(BC167,condition[lookupValue],condition[lookupKey],""))))</f>
        <v/>
      </c>
      <c r="BE167" s="8" t="str">
        <f t="shared" si="44"/>
        <v/>
      </c>
      <c r="BF167" s="9"/>
    </row>
    <row r="168" spans="2:58">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31"/>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32"/>
        <v/>
      </c>
      <c r="AG168" s="2" t="str">
        <f t="shared" si="33"/>
        <v/>
      </c>
      <c r="AH168" s="2" t="str">
        <f t="shared" si="34"/>
        <v/>
      </c>
      <c r="AI168" s="8"/>
      <c r="AJ168" s="4"/>
      <c r="AK168" s="3" t="str">
        <f t="shared" si="35"/>
        <v/>
      </c>
      <c r="AL168" s="3" t="str">
        <f>IF($A168="","",IF((AND($A168="ADD",OR(AK168="",AK168="Neither"))),"3",(_xlfn.XLOOKUP(AK168,ud_replacement_status[lookupValue],ud_replacement_status[lookupKey],""))))</f>
        <v/>
      </c>
      <c r="AM168" s="3" t="str">
        <f t="shared" si="36"/>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7"/>
        <v/>
      </c>
      <c r="AS168" s="3" t="str">
        <f>IF($A168="","",IF((AND($A168="ADD",OR(AR168="",AR168="Queenstown-Lakes District Council"))),"70",(_xlfn.XLOOKUP(AR168,ud_organisation_owner[lookupValue],ud_organisation_owner[lookupKey],""))))</f>
        <v/>
      </c>
      <c r="AT168" s="3" t="str">
        <f t="shared" si="38"/>
        <v/>
      </c>
      <c r="AU168" s="3" t="str">
        <f>IF($A168="","",IF((AND($A168="ADD",OR(AT168="",AT168="Queenstown-Lakes District Council"))),"70",(_xlfn.XLOOKUP(AT168,ud_organisation_owner[lookupValue],ud_organisation_owner[lookupKey],""))))</f>
        <v/>
      </c>
      <c r="AV168" s="3" t="str">
        <f t="shared" si="39"/>
        <v/>
      </c>
      <c r="AW168" s="3" t="str">
        <f>IF($A168="","",IF((AND($A168="ADD",OR(AV168="",AV168="Local Authority"))),"17",(_xlfn.XLOOKUP(AV168,ud_sub_organisation[lookupValue],ud_sub_organisation[lookupKey],""))))</f>
        <v/>
      </c>
      <c r="AX168" s="3" t="str">
        <f t="shared" si="40"/>
        <v/>
      </c>
      <c r="AY168" s="3" t="str">
        <f>IF($A168="","",IF((AND($A168="ADD",OR(AX168="",AX168="Vested Assets"))),"12",(_xlfn.XLOOKUP(AX168,ud_work_category[lookupValue],ud_work_category[lookupKey],""))))</f>
        <v/>
      </c>
      <c r="AZ168" s="7"/>
      <c r="BA168" s="2" t="str">
        <f t="shared" si="41"/>
        <v/>
      </c>
      <c r="BB168" s="2" t="str">
        <f t="shared" si="42"/>
        <v/>
      </c>
      <c r="BC168" s="3" t="str">
        <f t="shared" si="43"/>
        <v/>
      </c>
      <c r="BD168" s="3" t="str">
        <f>IF($A168="","",IF((AND($A168="ADD",OR(BC168="",BC168="Excellent"))),"1",(_xlfn.XLOOKUP(BC168,condition[lookupValue],condition[lookupKey],""))))</f>
        <v/>
      </c>
      <c r="BE168" s="8" t="str">
        <f t="shared" si="44"/>
        <v/>
      </c>
      <c r="BF168" s="9"/>
    </row>
    <row r="169" spans="2:58">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31"/>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32"/>
        <v/>
      </c>
      <c r="AG169" s="2" t="str">
        <f t="shared" si="33"/>
        <v/>
      </c>
      <c r="AH169" s="2" t="str">
        <f t="shared" si="34"/>
        <v/>
      </c>
      <c r="AI169" s="8"/>
      <c r="AJ169" s="4"/>
      <c r="AK169" s="3" t="str">
        <f t="shared" si="35"/>
        <v/>
      </c>
      <c r="AL169" s="3" t="str">
        <f>IF($A169="","",IF((AND($A169="ADD",OR(AK169="",AK169="Neither"))),"3",(_xlfn.XLOOKUP(AK169,ud_replacement_status[lookupValue],ud_replacement_status[lookupKey],""))))</f>
        <v/>
      </c>
      <c r="AM169" s="3" t="str">
        <f t="shared" si="36"/>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7"/>
        <v/>
      </c>
      <c r="AS169" s="3" t="str">
        <f>IF($A169="","",IF((AND($A169="ADD",OR(AR169="",AR169="Queenstown-Lakes District Council"))),"70",(_xlfn.XLOOKUP(AR169,ud_organisation_owner[lookupValue],ud_organisation_owner[lookupKey],""))))</f>
        <v/>
      </c>
      <c r="AT169" s="3" t="str">
        <f t="shared" si="38"/>
        <v/>
      </c>
      <c r="AU169" s="3" t="str">
        <f>IF($A169="","",IF((AND($A169="ADD",OR(AT169="",AT169="Queenstown-Lakes District Council"))),"70",(_xlfn.XLOOKUP(AT169,ud_organisation_owner[lookupValue],ud_organisation_owner[lookupKey],""))))</f>
        <v/>
      </c>
      <c r="AV169" s="3" t="str">
        <f t="shared" si="39"/>
        <v/>
      </c>
      <c r="AW169" s="3" t="str">
        <f>IF($A169="","",IF((AND($A169="ADD",OR(AV169="",AV169="Local Authority"))),"17",(_xlfn.XLOOKUP(AV169,ud_sub_organisation[lookupValue],ud_sub_organisation[lookupKey],""))))</f>
        <v/>
      </c>
      <c r="AX169" s="3" t="str">
        <f t="shared" si="40"/>
        <v/>
      </c>
      <c r="AY169" s="3" t="str">
        <f>IF($A169="","",IF((AND($A169="ADD",OR(AX169="",AX169="Vested Assets"))),"12",(_xlfn.XLOOKUP(AX169,ud_work_category[lookupValue],ud_work_category[lookupKey],""))))</f>
        <v/>
      </c>
      <c r="AZ169" s="7"/>
      <c r="BA169" s="2" t="str">
        <f t="shared" si="41"/>
        <v/>
      </c>
      <c r="BB169" s="2" t="str">
        <f t="shared" si="42"/>
        <v/>
      </c>
      <c r="BC169" s="3" t="str">
        <f t="shared" si="43"/>
        <v/>
      </c>
      <c r="BD169" s="3" t="str">
        <f>IF($A169="","",IF((AND($A169="ADD",OR(BC169="",BC169="Excellent"))),"1",(_xlfn.XLOOKUP(BC169,condition[lookupValue],condition[lookupKey],""))))</f>
        <v/>
      </c>
      <c r="BE169" s="8" t="str">
        <f t="shared" si="44"/>
        <v/>
      </c>
      <c r="BF169" s="9"/>
    </row>
    <row r="170" spans="2:58">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31"/>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32"/>
        <v/>
      </c>
      <c r="AG170" s="2" t="str">
        <f t="shared" si="33"/>
        <v/>
      </c>
      <c r="AH170" s="2" t="str">
        <f t="shared" si="34"/>
        <v/>
      </c>
      <c r="AI170" s="8"/>
      <c r="AJ170" s="4"/>
      <c r="AK170" s="3" t="str">
        <f t="shared" si="35"/>
        <v/>
      </c>
      <c r="AL170" s="3" t="str">
        <f>IF($A170="","",IF((AND($A170="ADD",OR(AK170="",AK170="Neither"))),"3",(_xlfn.XLOOKUP(AK170,ud_replacement_status[lookupValue],ud_replacement_status[lookupKey],""))))</f>
        <v/>
      </c>
      <c r="AM170" s="3" t="str">
        <f t="shared" si="36"/>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7"/>
        <v/>
      </c>
      <c r="AS170" s="3" t="str">
        <f>IF($A170="","",IF((AND($A170="ADD",OR(AR170="",AR170="Queenstown-Lakes District Council"))),"70",(_xlfn.XLOOKUP(AR170,ud_organisation_owner[lookupValue],ud_organisation_owner[lookupKey],""))))</f>
        <v/>
      </c>
      <c r="AT170" s="3" t="str">
        <f t="shared" si="38"/>
        <v/>
      </c>
      <c r="AU170" s="3" t="str">
        <f>IF($A170="","",IF((AND($A170="ADD",OR(AT170="",AT170="Queenstown-Lakes District Council"))),"70",(_xlfn.XLOOKUP(AT170,ud_organisation_owner[lookupValue],ud_organisation_owner[lookupKey],""))))</f>
        <v/>
      </c>
      <c r="AV170" s="3" t="str">
        <f t="shared" si="39"/>
        <v/>
      </c>
      <c r="AW170" s="3" t="str">
        <f>IF($A170="","",IF((AND($A170="ADD",OR(AV170="",AV170="Local Authority"))),"17",(_xlfn.XLOOKUP(AV170,ud_sub_organisation[lookupValue],ud_sub_organisation[lookupKey],""))))</f>
        <v/>
      </c>
      <c r="AX170" s="3" t="str">
        <f t="shared" si="40"/>
        <v/>
      </c>
      <c r="AY170" s="3" t="str">
        <f>IF($A170="","",IF((AND($A170="ADD",OR(AX170="",AX170="Vested Assets"))),"12",(_xlfn.XLOOKUP(AX170,ud_work_category[lookupValue],ud_work_category[lookupKey],""))))</f>
        <v/>
      </c>
      <c r="AZ170" s="7"/>
      <c r="BA170" s="2" t="str">
        <f t="shared" si="41"/>
        <v/>
      </c>
      <c r="BB170" s="2" t="str">
        <f t="shared" si="42"/>
        <v/>
      </c>
      <c r="BC170" s="3" t="str">
        <f t="shared" si="43"/>
        <v/>
      </c>
      <c r="BD170" s="3" t="str">
        <f>IF($A170="","",IF((AND($A170="ADD",OR(BC170="",BC170="Excellent"))),"1",(_xlfn.XLOOKUP(BC170,condition[lookupValue],condition[lookupKey],""))))</f>
        <v/>
      </c>
      <c r="BE170" s="8" t="str">
        <f t="shared" si="44"/>
        <v/>
      </c>
      <c r="BF170" s="9"/>
    </row>
    <row r="171" spans="2:58">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31"/>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32"/>
        <v/>
      </c>
      <c r="AG171" s="2" t="str">
        <f t="shared" si="33"/>
        <v/>
      </c>
      <c r="AH171" s="2" t="str">
        <f t="shared" si="34"/>
        <v/>
      </c>
      <c r="AI171" s="8"/>
      <c r="AJ171" s="4"/>
      <c r="AK171" s="3" t="str">
        <f t="shared" si="35"/>
        <v/>
      </c>
      <c r="AL171" s="3" t="str">
        <f>IF($A171="","",IF((AND($A171="ADD",OR(AK171="",AK171="Neither"))),"3",(_xlfn.XLOOKUP(AK171,ud_replacement_status[lookupValue],ud_replacement_status[lookupKey],""))))</f>
        <v/>
      </c>
      <c r="AM171" s="3" t="str">
        <f t="shared" si="36"/>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7"/>
        <v/>
      </c>
      <c r="AS171" s="3" t="str">
        <f>IF($A171="","",IF((AND($A171="ADD",OR(AR171="",AR171="Queenstown-Lakes District Council"))),"70",(_xlfn.XLOOKUP(AR171,ud_organisation_owner[lookupValue],ud_organisation_owner[lookupKey],""))))</f>
        <v/>
      </c>
      <c r="AT171" s="3" t="str">
        <f t="shared" si="38"/>
        <v/>
      </c>
      <c r="AU171" s="3" t="str">
        <f>IF($A171="","",IF((AND($A171="ADD",OR(AT171="",AT171="Queenstown-Lakes District Council"))),"70",(_xlfn.XLOOKUP(AT171,ud_organisation_owner[lookupValue],ud_organisation_owner[lookupKey],""))))</f>
        <v/>
      </c>
      <c r="AV171" s="3" t="str">
        <f t="shared" si="39"/>
        <v/>
      </c>
      <c r="AW171" s="3" t="str">
        <f>IF($A171="","",IF((AND($A171="ADD",OR(AV171="",AV171="Local Authority"))),"17",(_xlfn.XLOOKUP(AV171,ud_sub_organisation[lookupValue],ud_sub_organisation[lookupKey],""))))</f>
        <v/>
      </c>
      <c r="AX171" s="3" t="str">
        <f t="shared" si="40"/>
        <v/>
      </c>
      <c r="AY171" s="3" t="str">
        <f>IF($A171="","",IF((AND($A171="ADD",OR(AX171="",AX171="Vested Assets"))),"12",(_xlfn.XLOOKUP(AX171,ud_work_category[lookupValue],ud_work_category[lookupKey],""))))</f>
        <v/>
      </c>
      <c r="AZ171" s="7"/>
      <c r="BA171" s="2" t="str">
        <f t="shared" si="41"/>
        <v/>
      </c>
      <c r="BB171" s="2" t="str">
        <f t="shared" si="42"/>
        <v/>
      </c>
      <c r="BC171" s="3" t="str">
        <f t="shared" si="43"/>
        <v/>
      </c>
      <c r="BD171" s="3" t="str">
        <f>IF($A171="","",IF((AND($A171="ADD",OR(BC171="",BC171="Excellent"))),"1",(_xlfn.XLOOKUP(BC171,condition[lookupValue],condition[lookupKey],""))))</f>
        <v/>
      </c>
      <c r="BE171" s="8" t="str">
        <f t="shared" si="44"/>
        <v/>
      </c>
      <c r="BF171" s="9"/>
    </row>
    <row r="172" spans="2:58">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31"/>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32"/>
        <v/>
      </c>
      <c r="AG172" s="2" t="str">
        <f t="shared" si="33"/>
        <v/>
      </c>
      <c r="AH172" s="2" t="str">
        <f t="shared" si="34"/>
        <v/>
      </c>
      <c r="AI172" s="8"/>
      <c r="AJ172" s="4"/>
      <c r="AK172" s="3" t="str">
        <f t="shared" si="35"/>
        <v/>
      </c>
      <c r="AL172" s="3" t="str">
        <f>IF($A172="","",IF((AND($A172="ADD",OR(AK172="",AK172="Neither"))),"3",(_xlfn.XLOOKUP(AK172,ud_replacement_status[lookupValue],ud_replacement_status[lookupKey],""))))</f>
        <v/>
      </c>
      <c r="AM172" s="3" t="str">
        <f t="shared" si="36"/>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7"/>
        <v/>
      </c>
      <c r="AS172" s="3" t="str">
        <f>IF($A172="","",IF((AND($A172="ADD",OR(AR172="",AR172="Queenstown-Lakes District Council"))),"70",(_xlfn.XLOOKUP(AR172,ud_organisation_owner[lookupValue],ud_organisation_owner[lookupKey],""))))</f>
        <v/>
      </c>
      <c r="AT172" s="3" t="str">
        <f t="shared" si="38"/>
        <v/>
      </c>
      <c r="AU172" s="3" t="str">
        <f>IF($A172="","",IF((AND($A172="ADD",OR(AT172="",AT172="Queenstown-Lakes District Council"))),"70",(_xlfn.XLOOKUP(AT172,ud_organisation_owner[lookupValue],ud_organisation_owner[lookupKey],""))))</f>
        <v/>
      </c>
      <c r="AV172" s="3" t="str">
        <f t="shared" si="39"/>
        <v/>
      </c>
      <c r="AW172" s="3" t="str">
        <f>IF($A172="","",IF((AND($A172="ADD",OR(AV172="",AV172="Local Authority"))),"17",(_xlfn.XLOOKUP(AV172,ud_sub_organisation[lookupValue],ud_sub_organisation[lookupKey],""))))</f>
        <v/>
      </c>
      <c r="AX172" s="3" t="str">
        <f t="shared" si="40"/>
        <v/>
      </c>
      <c r="AY172" s="3" t="str">
        <f>IF($A172="","",IF((AND($A172="ADD",OR(AX172="",AX172="Vested Assets"))),"12",(_xlfn.XLOOKUP(AX172,ud_work_category[lookupValue],ud_work_category[lookupKey],""))))</f>
        <v/>
      </c>
      <c r="AZ172" s="7"/>
      <c r="BA172" s="2" t="str">
        <f t="shared" si="41"/>
        <v/>
      </c>
      <c r="BB172" s="2" t="str">
        <f t="shared" si="42"/>
        <v/>
      </c>
      <c r="BC172" s="3" t="str">
        <f t="shared" si="43"/>
        <v/>
      </c>
      <c r="BD172" s="3" t="str">
        <f>IF($A172="","",IF((AND($A172="ADD",OR(BC172="",BC172="Excellent"))),"1",(_xlfn.XLOOKUP(BC172,condition[lookupValue],condition[lookupKey],""))))</f>
        <v/>
      </c>
      <c r="BE172" s="8" t="str">
        <f t="shared" si="44"/>
        <v/>
      </c>
      <c r="BF172" s="9"/>
    </row>
    <row r="173" spans="2:58">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31"/>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32"/>
        <v/>
      </c>
      <c r="AG173" s="2" t="str">
        <f t="shared" si="33"/>
        <v/>
      </c>
      <c r="AH173" s="2" t="str">
        <f t="shared" si="34"/>
        <v/>
      </c>
      <c r="AI173" s="8"/>
      <c r="AJ173" s="4"/>
      <c r="AK173" s="3" t="str">
        <f t="shared" si="35"/>
        <v/>
      </c>
      <c r="AL173" s="3" t="str">
        <f>IF($A173="","",IF((AND($A173="ADD",OR(AK173="",AK173="Neither"))),"3",(_xlfn.XLOOKUP(AK173,ud_replacement_status[lookupValue],ud_replacement_status[lookupKey],""))))</f>
        <v/>
      </c>
      <c r="AM173" s="3" t="str">
        <f t="shared" si="36"/>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7"/>
        <v/>
      </c>
      <c r="AS173" s="3" t="str">
        <f>IF($A173="","",IF((AND($A173="ADD",OR(AR173="",AR173="Queenstown-Lakes District Council"))),"70",(_xlfn.XLOOKUP(AR173,ud_organisation_owner[lookupValue],ud_organisation_owner[lookupKey],""))))</f>
        <v/>
      </c>
      <c r="AT173" s="3" t="str">
        <f t="shared" si="38"/>
        <v/>
      </c>
      <c r="AU173" s="3" t="str">
        <f>IF($A173="","",IF((AND($A173="ADD",OR(AT173="",AT173="Queenstown-Lakes District Council"))),"70",(_xlfn.XLOOKUP(AT173,ud_organisation_owner[lookupValue],ud_organisation_owner[lookupKey],""))))</f>
        <v/>
      </c>
      <c r="AV173" s="3" t="str">
        <f t="shared" si="39"/>
        <v/>
      </c>
      <c r="AW173" s="3" t="str">
        <f>IF($A173="","",IF((AND($A173="ADD",OR(AV173="",AV173="Local Authority"))),"17",(_xlfn.XLOOKUP(AV173,ud_sub_organisation[lookupValue],ud_sub_organisation[lookupKey],""))))</f>
        <v/>
      </c>
      <c r="AX173" s="3" t="str">
        <f t="shared" si="40"/>
        <v/>
      </c>
      <c r="AY173" s="3" t="str">
        <f>IF($A173="","",IF((AND($A173="ADD",OR(AX173="",AX173="Vested Assets"))),"12",(_xlfn.XLOOKUP(AX173,ud_work_category[lookupValue],ud_work_category[lookupKey],""))))</f>
        <v/>
      </c>
      <c r="AZ173" s="7"/>
      <c r="BA173" s="2" t="str">
        <f t="shared" si="41"/>
        <v/>
      </c>
      <c r="BB173" s="2" t="str">
        <f t="shared" si="42"/>
        <v/>
      </c>
      <c r="BC173" s="3" t="str">
        <f t="shared" si="43"/>
        <v/>
      </c>
      <c r="BD173" s="3" t="str">
        <f>IF($A173="","",IF((AND($A173="ADD",OR(BC173="",BC173="Excellent"))),"1",(_xlfn.XLOOKUP(BC173,condition[lookupValue],condition[lookupKey],""))))</f>
        <v/>
      </c>
      <c r="BE173" s="8" t="str">
        <f t="shared" si="44"/>
        <v/>
      </c>
      <c r="BF173" s="9"/>
    </row>
    <row r="174" spans="2:58">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31"/>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32"/>
        <v/>
      </c>
      <c r="AG174" s="2" t="str">
        <f t="shared" si="33"/>
        <v/>
      </c>
      <c r="AH174" s="2" t="str">
        <f t="shared" si="34"/>
        <v/>
      </c>
      <c r="AI174" s="8"/>
      <c r="AJ174" s="4"/>
      <c r="AK174" s="3" t="str">
        <f t="shared" si="35"/>
        <v/>
      </c>
      <c r="AL174" s="3" t="str">
        <f>IF($A174="","",IF((AND($A174="ADD",OR(AK174="",AK174="Neither"))),"3",(_xlfn.XLOOKUP(AK174,ud_replacement_status[lookupValue],ud_replacement_status[lookupKey],""))))</f>
        <v/>
      </c>
      <c r="AM174" s="3" t="str">
        <f t="shared" si="36"/>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7"/>
        <v/>
      </c>
      <c r="AS174" s="3" t="str">
        <f>IF($A174="","",IF((AND($A174="ADD",OR(AR174="",AR174="Queenstown-Lakes District Council"))),"70",(_xlfn.XLOOKUP(AR174,ud_organisation_owner[lookupValue],ud_organisation_owner[lookupKey],""))))</f>
        <v/>
      </c>
      <c r="AT174" s="3" t="str">
        <f t="shared" si="38"/>
        <v/>
      </c>
      <c r="AU174" s="3" t="str">
        <f>IF($A174="","",IF((AND($A174="ADD",OR(AT174="",AT174="Queenstown-Lakes District Council"))),"70",(_xlfn.XLOOKUP(AT174,ud_organisation_owner[lookupValue],ud_organisation_owner[lookupKey],""))))</f>
        <v/>
      </c>
      <c r="AV174" s="3" t="str">
        <f t="shared" si="39"/>
        <v/>
      </c>
      <c r="AW174" s="3" t="str">
        <f>IF($A174="","",IF((AND($A174="ADD",OR(AV174="",AV174="Local Authority"))),"17",(_xlfn.XLOOKUP(AV174,ud_sub_organisation[lookupValue],ud_sub_organisation[lookupKey],""))))</f>
        <v/>
      </c>
      <c r="AX174" s="3" t="str">
        <f t="shared" si="40"/>
        <v/>
      </c>
      <c r="AY174" s="3" t="str">
        <f>IF($A174="","",IF((AND($A174="ADD",OR(AX174="",AX174="Vested Assets"))),"12",(_xlfn.XLOOKUP(AX174,ud_work_category[lookupValue],ud_work_category[lookupKey],""))))</f>
        <v/>
      </c>
      <c r="AZ174" s="7"/>
      <c r="BA174" s="2" t="str">
        <f t="shared" si="41"/>
        <v/>
      </c>
      <c r="BB174" s="2" t="str">
        <f t="shared" si="42"/>
        <v/>
      </c>
      <c r="BC174" s="3" t="str">
        <f t="shared" si="43"/>
        <v/>
      </c>
      <c r="BD174" s="3" t="str">
        <f>IF($A174="","",IF((AND($A174="ADD",OR(BC174="",BC174="Excellent"))),"1",(_xlfn.XLOOKUP(BC174,condition[lookupValue],condition[lookupKey],""))))</f>
        <v/>
      </c>
      <c r="BE174" s="8" t="str">
        <f t="shared" si="44"/>
        <v/>
      </c>
      <c r="BF174" s="9"/>
    </row>
    <row r="175" spans="2:58">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31"/>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32"/>
        <v/>
      </c>
      <c r="AG175" s="2" t="str">
        <f t="shared" si="33"/>
        <v/>
      </c>
      <c r="AH175" s="2" t="str">
        <f t="shared" si="34"/>
        <v/>
      </c>
      <c r="AI175" s="8"/>
      <c r="AJ175" s="4"/>
      <c r="AK175" s="3" t="str">
        <f t="shared" si="35"/>
        <v/>
      </c>
      <c r="AL175" s="3" t="str">
        <f>IF($A175="","",IF((AND($A175="ADD",OR(AK175="",AK175="Neither"))),"3",(_xlfn.XLOOKUP(AK175,ud_replacement_status[lookupValue],ud_replacement_status[lookupKey],""))))</f>
        <v/>
      </c>
      <c r="AM175" s="3" t="str">
        <f t="shared" si="36"/>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7"/>
        <v/>
      </c>
      <c r="AS175" s="3" t="str">
        <f>IF($A175="","",IF((AND($A175="ADD",OR(AR175="",AR175="Queenstown-Lakes District Council"))),"70",(_xlfn.XLOOKUP(AR175,ud_organisation_owner[lookupValue],ud_organisation_owner[lookupKey],""))))</f>
        <v/>
      </c>
      <c r="AT175" s="3" t="str">
        <f t="shared" si="38"/>
        <v/>
      </c>
      <c r="AU175" s="3" t="str">
        <f>IF($A175="","",IF((AND($A175="ADD",OR(AT175="",AT175="Queenstown-Lakes District Council"))),"70",(_xlfn.XLOOKUP(AT175,ud_organisation_owner[lookupValue],ud_organisation_owner[lookupKey],""))))</f>
        <v/>
      </c>
      <c r="AV175" s="3" t="str">
        <f t="shared" si="39"/>
        <v/>
      </c>
      <c r="AW175" s="3" t="str">
        <f>IF($A175="","",IF((AND($A175="ADD",OR(AV175="",AV175="Local Authority"))),"17",(_xlfn.XLOOKUP(AV175,ud_sub_organisation[lookupValue],ud_sub_organisation[lookupKey],""))))</f>
        <v/>
      </c>
      <c r="AX175" s="3" t="str">
        <f t="shared" si="40"/>
        <v/>
      </c>
      <c r="AY175" s="3" t="str">
        <f>IF($A175="","",IF((AND($A175="ADD",OR(AX175="",AX175="Vested Assets"))),"12",(_xlfn.XLOOKUP(AX175,ud_work_category[lookupValue],ud_work_category[lookupKey],""))))</f>
        <v/>
      </c>
      <c r="AZ175" s="7"/>
      <c r="BA175" s="2" t="str">
        <f t="shared" si="41"/>
        <v/>
      </c>
      <c r="BB175" s="2" t="str">
        <f t="shared" si="42"/>
        <v/>
      </c>
      <c r="BC175" s="3" t="str">
        <f t="shared" si="43"/>
        <v/>
      </c>
      <c r="BD175" s="3" t="str">
        <f>IF($A175="","",IF((AND($A175="ADD",OR(BC175="",BC175="Excellent"))),"1",(_xlfn.XLOOKUP(BC175,condition[lookupValue],condition[lookupKey],""))))</f>
        <v/>
      </c>
      <c r="BE175" s="8" t="str">
        <f t="shared" si="44"/>
        <v/>
      </c>
      <c r="BF175" s="9"/>
    </row>
    <row r="176" spans="2:58">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31"/>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32"/>
        <v/>
      </c>
      <c r="AG176" s="2" t="str">
        <f t="shared" si="33"/>
        <v/>
      </c>
      <c r="AH176" s="2" t="str">
        <f t="shared" si="34"/>
        <v/>
      </c>
      <c r="AI176" s="8"/>
      <c r="AJ176" s="4"/>
      <c r="AK176" s="3" t="str">
        <f t="shared" si="35"/>
        <v/>
      </c>
      <c r="AL176" s="3" t="str">
        <f>IF($A176="","",IF((AND($A176="ADD",OR(AK176="",AK176="Neither"))),"3",(_xlfn.XLOOKUP(AK176,ud_replacement_status[lookupValue],ud_replacement_status[lookupKey],""))))</f>
        <v/>
      </c>
      <c r="AM176" s="3" t="str">
        <f t="shared" si="36"/>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7"/>
        <v/>
      </c>
      <c r="AS176" s="3" t="str">
        <f>IF($A176="","",IF((AND($A176="ADD",OR(AR176="",AR176="Queenstown-Lakes District Council"))),"70",(_xlfn.XLOOKUP(AR176,ud_organisation_owner[lookupValue],ud_organisation_owner[lookupKey],""))))</f>
        <v/>
      </c>
      <c r="AT176" s="3" t="str">
        <f t="shared" si="38"/>
        <v/>
      </c>
      <c r="AU176" s="3" t="str">
        <f>IF($A176="","",IF((AND($A176="ADD",OR(AT176="",AT176="Queenstown-Lakes District Council"))),"70",(_xlfn.XLOOKUP(AT176,ud_organisation_owner[lookupValue],ud_organisation_owner[lookupKey],""))))</f>
        <v/>
      </c>
      <c r="AV176" s="3" t="str">
        <f t="shared" si="39"/>
        <v/>
      </c>
      <c r="AW176" s="3" t="str">
        <f>IF($A176="","",IF((AND($A176="ADD",OR(AV176="",AV176="Local Authority"))),"17",(_xlfn.XLOOKUP(AV176,ud_sub_organisation[lookupValue],ud_sub_organisation[lookupKey],""))))</f>
        <v/>
      </c>
      <c r="AX176" s="3" t="str">
        <f t="shared" si="40"/>
        <v/>
      </c>
      <c r="AY176" s="3" t="str">
        <f>IF($A176="","",IF((AND($A176="ADD",OR(AX176="",AX176="Vested Assets"))),"12",(_xlfn.XLOOKUP(AX176,ud_work_category[lookupValue],ud_work_category[lookupKey],""))))</f>
        <v/>
      </c>
      <c r="AZ176" s="7"/>
      <c r="BA176" s="2" t="str">
        <f t="shared" si="41"/>
        <v/>
      </c>
      <c r="BB176" s="2" t="str">
        <f t="shared" si="42"/>
        <v/>
      </c>
      <c r="BC176" s="3" t="str">
        <f t="shared" si="43"/>
        <v/>
      </c>
      <c r="BD176" s="3" t="str">
        <f>IF($A176="","",IF((AND($A176="ADD",OR(BC176="",BC176="Excellent"))),"1",(_xlfn.XLOOKUP(BC176,condition[lookupValue],condition[lookupKey],""))))</f>
        <v/>
      </c>
      <c r="BE176" s="8" t="str">
        <f t="shared" si="44"/>
        <v/>
      </c>
      <c r="BF176" s="9"/>
    </row>
    <row r="177" spans="2:58">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31"/>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32"/>
        <v/>
      </c>
      <c r="AG177" s="2" t="str">
        <f t="shared" si="33"/>
        <v/>
      </c>
      <c r="AH177" s="2" t="str">
        <f t="shared" si="34"/>
        <v/>
      </c>
      <c r="AI177" s="8"/>
      <c r="AJ177" s="4"/>
      <c r="AK177" s="3" t="str">
        <f t="shared" si="35"/>
        <v/>
      </c>
      <c r="AL177" s="3" t="str">
        <f>IF($A177="","",IF((AND($A177="ADD",OR(AK177="",AK177="Neither"))),"3",(_xlfn.XLOOKUP(AK177,ud_replacement_status[lookupValue],ud_replacement_status[lookupKey],""))))</f>
        <v/>
      </c>
      <c r="AM177" s="3" t="str">
        <f t="shared" si="36"/>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7"/>
        <v/>
      </c>
      <c r="AS177" s="3" t="str">
        <f>IF($A177="","",IF((AND($A177="ADD",OR(AR177="",AR177="Queenstown-Lakes District Council"))),"70",(_xlfn.XLOOKUP(AR177,ud_organisation_owner[lookupValue],ud_organisation_owner[lookupKey],""))))</f>
        <v/>
      </c>
      <c r="AT177" s="3" t="str">
        <f t="shared" si="38"/>
        <v/>
      </c>
      <c r="AU177" s="3" t="str">
        <f>IF($A177="","",IF((AND($A177="ADD",OR(AT177="",AT177="Queenstown-Lakes District Council"))),"70",(_xlfn.XLOOKUP(AT177,ud_organisation_owner[lookupValue],ud_organisation_owner[lookupKey],""))))</f>
        <v/>
      </c>
      <c r="AV177" s="3" t="str">
        <f t="shared" si="39"/>
        <v/>
      </c>
      <c r="AW177" s="3" t="str">
        <f>IF($A177="","",IF((AND($A177="ADD",OR(AV177="",AV177="Local Authority"))),"17",(_xlfn.XLOOKUP(AV177,ud_sub_organisation[lookupValue],ud_sub_organisation[lookupKey],""))))</f>
        <v/>
      </c>
      <c r="AX177" s="3" t="str">
        <f t="shared" si="40"/>
        <v/>
      </c>
      <c r="AY177" s="3" t="str">
        <f>IF($A177="","",IF((AND($A177="ADD",OR(AX177="",AX177="Vested Assets"))),"12",(_xlfn.XLOOKUP(AX177,ud_work_category[lookupValue],ud_work_category[lookupKey],""))))</f>
        <v/>
      </c>
      <c r="AZ177" s="7"/>
      <c r="BA177" s="2" t="str">
        <f t="shared" si="41"/>
        <v/>
      </c>
      <c r="BB177" s="2" t="str">
        <f t="shared" si="42"/>
        <v/>
      </c>
      <c r="BC177" s="3" t="str">
        <f t="shared" si="43"/>
        <v/>
      </c>
      <c r="BD177" s="3" t="str">
        <f>IF($A177="","",IF((AND($A177="ADD",OR(BC177="",BC177="Excellent"))),"1",(_xlfn.XLOOKUP(BC177,condition[lookupValue],condition[lookupKey],""))))</f>
        <v/>
      </c>
      <c r="BE177" s="8" t="str">
        <f t="shared" si="44"/>
        <v/>
      </c>
      <c r="BF177" s="9"/>
    </row>
    <row r="178" spans="2:58">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31"/>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32"/>
        <v/>
      </c>
      <c r="AG178" s="2" t="str">
        <f t="shared" si="33"/>
        <v/>
      </c>
      <c r="AH178" s="2" t="str">
        <f t="shared" si="34"/>
        <v/>
      </c>
      <c r="AI178" s="8"/>
      <c r="AJ178" s="4"/>
      <c r="AK178" s="3" t="str">
        <f t="shared" si="35"/>
        <v/>
      </c>
      <c r="AL178" s="3" t="str">
        <f>IF($A178="","",IF((AND($A178="ADD",OR(AK178="",AK178="Neither"))),"3",(_xlfn.XLOOKUP(AK178,ud_replacement_status[lookupValue],ud_replacement_status[lookupKey],""))))</f>
        <v/>
      </c>
      <c r="AM178" s="3" t="str">
        <f t="shared" si="36"/>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7"/>
        <v/>
      </c>
      <c r="AS178" s="3" t="str">
        <f>IF($A178="","",IF((AND($A178="ADD",OR(AR178="",AR178="Queenstown-Lakes District Council"))),"70",(_xlfn.XLOOKUP(AR178,ud_organisation_owner[lookupValue],ud_organisation_owner[lookupKey],""))))</f>
        <v/>
      </c>
      <c r="AT178" s="3" t="str">
        <f t="shared" si="38"/>
        <v/>
      </c>
      <c r="AU178" s="3" t="str">
        <f>IF($A178="","",IF((AND($A178="ADD",OR(AT178="",AT178="Queenstown-Lakes District Council"))),"70",(_xlfn.XLOOKUP(AT178,ud_organisation_owner[lookupValue],ud_organisation_owner[lookupKey],""))))</f>
        <v/>
      </c>
      <c r="AV178" s="3" t="str">
        <f t="shared" si="39"/>
        <v/>
      </c>
      <c r="AW178" s="3" t="str">
        <f>IF($A178="","",IF((AND($A178="ADD",OR(AV178="",AV178="Local Authority"))),"17",(_xlfn.XLOOKUP(AV178,ud_sub_organisation[lookupValue],ud_sub_organisation[lookupKey],""))))</f>
        <v/>
      </c>
      <c r="AX178" s="3" t="str">
        <f t="shared" si="40"/>
        <v/>
      </c>
      <c r="AY178" s="3" t="str">
        <f>IF($A178="","",IF((AND($A178="ADD",OR(AX178="",AX178="Vested Assets"))),"12",(_xlfn.XLOOKUP(AX178,ud_work_category[lookupValue],ud_work_category[lookupKey],""))))</f>
        <v/>
      </c>
      <c r="AZ178" s="7"/>
      <c r="BA178" s="2" t="str">
        <f t="shared" si="41"/>
        <v/>
      </c>
      <c r="BB178" s="2" t="str">
        <f t="shared" si="42"/>
        <v/>
      </c>
      <c r="BC178" s="3" t="str">
        <f t="shared" si="43"/>
        <v/>
      </c>
      <c r="BD178" s="3" t="str">
        <f>IF($A178="","",IF((AND($A178="ADD",OR(BC178="",BC178="Excellent"))),"1",(_xlfn.XLOOKUP(BC178,condition[lookupValue],condition[lookupKey],""))))</f>
        <v/>
      </c>
      <c r="BE178" s="8" t="str">
        <f t="shared" si="44"/>
        <v/>
      </c>
      <c r="BF178" s="9"/>
    </row>
    <row r="179" spans="2:58">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31"/>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32"/>
        <v/>
      </c>
      <c r="AG179" s="2" t="str">
        <f t="shared" si="33"/>
        <v/>
      </c>
      <c r="AH179" s="2" t="str">
        <f t="shared" si="34"/>
        <v/>
      </c>
      <c r="AI179" s="8"/>
      <c r="AJ179" s="4"/>
      <c r="AK179" s="3" t="str">
        <f t="shared" si="35"/>
        <v/>
      </c>
      <c r="AL179" s="3" t="str">
        <f>IF($A179="","",IF((AND($A179="ADD",OR(AK179="",AK179="Neither"))),"3",(_xlfn.XLOOKUP(AK179,ud_replacement_status[lookupValue],ud_replacement_status[lookupKey],""))))</f>
        <v/>
      </c>
      <c r="AM179" s="3" t="str">
        <f t="shared" si="36"/>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7"/>
        <v/>
      </c>
      <c r="AS179" s="3" t="str">
        <f>IF($A179="","",IF((AND($A179="ADD",OR(AR179="",AR179="Queenstown-Lakes District Council"))),"70",(_xlfn.XLOOKUP(AR179,ud_organisation_owner[lookupValue],ud_organisation_owner[lookupKey],""))))</f>
        <v/>
      </c>
      <c r="AT179" s="3" t="str">
        <f t="shared" si="38"/>
        <v/>
      </c>
      <c r="AU179" s="3" t="str">
        <f>IF($A179="","",IF((AND($A179="ADD",OR(AT179="",AT179="Queenstown-Lakes District Council"))),"70",(_xlfn.XLOOKUP(AT179,ud_organisation_owner[lookupValue],ud_organisation_owner[lookupKey],""))))</f>
        <v/>
      </c>
      <c r="AV179" s="3" t="str">
        <f t="shared" si="39"/>
        <v/>
      </c>
      <c r="AW179" s="3" t="str">
        <f>IF($A179="","",IF((AND($A179="ADD",OR(AV179="",AV179="Local Authority"))),"17",(_xlfn.XLOOKUP(AV179,ud_sub_organisation[lookupValue],ud_sub_organisation[lookupKey],""))))</f>
        <v/>
      </c>
      <c r="AX179" s="3" t="str">
        <f t="shared" si="40"/>
        <v/>
      </c>
      <c r="AY179" s="3" t="str">
        <f>IF($A179="","",IF((AND($A179="ADD",OR(AX179="",AX179="Vested Assets"))),"12",(_xlfn.XLOOKUP(AX179,ud_work_category[lookupValue],ud_work_category[lookupKey],""))))</f>
        <v/>
      </c>
      <c r="AZ179" s="7"/>
      <c r="BA179" s="2" t="str">
        <f t="shared" si="41"/>
        <v/>
      </c>
      <c r="BB179" s="2" t="str">
        <f t="shared" si="42"/>
        <v/>
      </c>
      <c r="BC179" s="3" t="str">
        <f t="shared" si="43"/>
        <v/>
      </c>
      <c r="BD179" s="3" t="str">
        <f>IF($A179="","",IF((AND($A179="ADD",OR(BC179="",BC179="Excellent"))),"1",(_xlfn.XLOOKUP(BC179,condition[lookupValue],condition[lookupKey],""))))</f>
        <v/>
      </c>
      <c r="BE179" s="8" t="str">
        <f t="shared" si="44"/>
        <v/>
      </c>
      <c r="BF179" s="9"/>
    </row>
    <row r="180" spans="2:58">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31"/>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32"/>
        <v/>
      </c>
      <c r="AG180" s="2" t="str">
        <f t="shared" si="33"/>
        <v/>
      </c>
      <c r="AH180" s="2" t="str">
        <f t="shared" si="34"/>
        <v/>
      </c>
      <c r="AI180" s="8"/>
      <c r="AJ180" s="4"/>
      <c r="AK180" s="3" t="str">
        <f t="shared" si="35"/>
        <v/>
      </c>
      <c r="AL180" s="3" t="str">
        <f>IF($A180="","",IF((AND($A180="ADD",OR(AK180="",AK180="Neither"))),"3",(_xlfn.XLOOKUP(AK180,ud_replacement_status[lookupValue],ud_replacement_status[lookupKey],""))))</f>
        <v/>
      </c>
      <c r="AM180" s="3" t="str">
        <f t="shared" si="36"/>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7"/>
        <v/>
      </c>
      <c r="AS180" s="3" t="str">
        <f>IF($A180="","",IF((AND($A180="ADD",OR(AR180="",AR180="Queenstown-Lakes District Council"))),"70",(_xlfn.XLOOKUP(AR180,ud_organisation_owner[lookupValue],ud_organisation_owner[lookupKey],""))))</f>
        <v/>
      </c>
      <c r="AT180" s="3" t="str">
        <f t="shared" si="38"/>
        <v/>
      </c>
      <c r="AU180" s="3" t="str">
        <f>IF($A180="","",IF((AND($A180="ADD",OR(AT180="",AT180="Queenstown-Lakes District Council"))),"70",(_xlfn.XLOOKUP(AT180,ud_organisation_owner[lookupValue],ud_organisation_owner[lookupKey],""))))</f>
        <v/>
      </c>
      <c r="AV180" s="3" t="str">
        <f t="shared" si="39"/>
        <v/>
      </c>
      <c r="AW180" s="3" t="str">
        <f>IF($A180="","",IF((AND($A180="ADD",OR(AV180="",AV180="Local Authority"))),"17",(_xlfn.XLOOKUP(AV180,ud_sub_organisation[lookupValue],ud_sub_organisation[lookupKey],""))))</f>
        <v/>
      </c>
      <c r="AX180" s="3" t="str">
        <f t="shared" si="40"/>
        <v/>
      </c>
      <c r="AY180" s="3" t="str">
        <f>IF($A180="","",IF((AND($A180="ADD",OR(AX180="",AX180="Vested Assets"))),"12",(_xlfn.XLOOKUP(AX180,ud_work_category[lookupValue],ud_work_category[lookupKey],""))))</f>
        <v/>
      </c>
      <c r="AZ180" s="7"/>
      <c r="BA180" s="2" t="str">
        <f t="shared" si="41"/>
        <v/>
      </c>
      <c r="BB180" s="2" t="str">
        <f t="shared" si="42"/>
        <v/>
      </c>
      <c r="BC180" s="3" t="str">
        <f t="shared" si="43"/>
        <v/>
      </c>
      <c r="BD180" s="3" t="str">
        <f>IF($A180="","",IF((AND($A180="ADD",OR(BC180="",BC180="Excellent"))),"1",(_xlfn.XLOOKUP(BC180,condition[lookupValue],condition[lookupKey],""))))</f>
        <v/>
      </c>
      <c r="BE180" s="8" t="str">
        <f t="shared" si="44"/>
        <v/>
      </c>
      <c r="BF180" s="9"/>
    </row>
    <row r="181" spans="2:58">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31"/>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32"/>
        <v/>
      </c>
      <c r="AG181" s="2" t="str">
        <f t="shared" si="33"/>
        <v/>
      </c>
      <c r="AH181" s="2" t="str">
        <f t="shared" si="34"/>
        <v/>
      </c>
      <c r="AI181" s="8"/>
      <c r="AJ181" s="4"/>
      <c r="AK181" s="3" t="str">
        <f t="shared" si="35"/>
        <v/>
      </c>
      <c r="AL181" s="3" t="str">
        <f>IF($A181="","",IF((AND($A181="ADD",OR(AK181="",AK181="Neither"))),"3",(_xlfn.XLOOKUP(AK181,ud_replacement_status[lookupValue],ud_replacement_status[lookupKey],""))))</f>
        <v/>
      </c>
      <c r="AM181" s="3" t="str">
        <f t="shared" si="36"/>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7"/>
        <v/>
      </c>
      <c r="AS181" s="3" t="str">
        <f>IF($A181="","",IF((AND($A181="ADD",OR(AR181="",AR181="Queenstown-Lakes District Council"))),"70",(_xlfn.XLOOKUP(AR181,ud_organisation_owner[lookupValue],ud_organisation_owner[lookupKey],""))))</f>
        <v/>
      </c>
      <c r="AT181" s="3" t="str">
        <f t="shared" si="38"/>
        <v/>
      </c>
      <c r="AU181" s="3" t="str">
        <f>IF($A181="","",IF((AND($A181="ADD",OR(AT181="",AT181="Queenstown-Lakes District Council"))),"70",(_xlfn.XLOOKUP(AT181,ud_organisation_owner[lookupValue],ud_organisation_owner[lookupKey],""))))</f>
        <v/>
      </c>
      <c r="AV181" s="3" t="str">
        <f t="shared" si="39"/>
        <v/>
      </c>
      <c r="AW181" s="3" t="str">
        <f>IF($A181="","",IF((AND($A181="ADD",OR(AV181="",AV181="Local Authority"))),"17",(_xlfn.XLOOKUP(AV181,ud_sub_organisation[lookupValue],ud_sub_organisation[lookupKey],""))))</f>
        <v/>
      </c>
      <c r="AX181" s="3" t="str">
        <f t="shared" si="40"/>
        <v/>
      </c>
      <c r="AY181" s="3" t="str">
        <f>IF($A181="","",IF((AND($A181="ADD",OR(AX181="",AX181="Vested Assets"))),"12",(_xlfn.XLOOKUP(AX181,ud_work_category[lookupValue],ud_work_category[lookupKey],""))))</f>
        <v/>
      </c>
      <c r="AZ181" s="7"/>
      <c r="BA181" s="2" t="str">
        <f t="shared" si="41"/>
        <v/>
      </c>
      <c r="BB181" s="2" t="str">
        <f t="shared" si="42"/>
        <v/>
      </c>
      <c r="BC181" s="3" t="str">
        <f t="shared" si="43"/>
        <v/>
      </c>
      <c r="BD181" s="3" t="str">
        <f>IF($A181="","",IF((AND($A181="ADD",OR(BC181="",BC181="Excellent"))),"1",(_xlfn.XLOOKUP(BC181,condition[lookupValue],condition[lookupKey],""))))</f>
        <v/>
      </c>
      <c r="BE181" s="8" t="str">
        <f t="shared" si="44"/>
        <v/>
      </c>
      <c r="BF181" s="9"/>
    </row>
    <row r="182" spans="2:58">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31"/>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32"/>
        <v/>
      </c>
      <c r="AG182" s="2" t="str">
        <f t="shared" si="33"/>
        <v/>
      </c>
      <c r="AH182" s="2" t="str">
        <f t="shared" si="34"/>
        <v/>
      </c>
      <c r="AI182" s="8"/>
      <c r="AJ182" s="4"/>
      <c r="AK182" s="3" t="str">
        <f t="shared" si="35"/>
        <v/>
      </c>
      <c r="AL182" s="3" t="str">
        <f>IF($A182="","",IF((AND($A182="ADD",OR(AK182="",AK182="Neither"))),"3",(_xlfn.XLOOKUP(AK182,ud_replacement_status[lookupValue],ud_replacement_status[lookupKey],""))))</f>
        <v/>
      </c>
      <c r="AM182" s="3" t="str">
        <f t="shared" si="36"/>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7"/>
        <v/>
      </c>
      <c r="AS182" s="3" t="str">
        <f>IF($A182="","",IF((AND($A182="ADD",OR(AR182="",AR182="Queenstown-Lakes District Council"))),"70",(_xlfn.XLOOKUP(AR182,ud_organisation_owner[lookupValue],ud_organisation_owner[lookupKey],""))))</f>
        <v/>
      </c>
      <c r="AT182" s="3" t="str">
        <f t="shared" si="38"/>
        <v/>
      </c>
      <c r="AU182" s="3" t="str">
        <f>IF($A182="","",IF((AND($A182="ADD",OR(AT182="",AT182="Queenstown-Lakes District Council"))),"70",(_xlfn.XLOOKUP(AT182,ud_organisation_owner[lookupValue],ud_organisation_owner[lookupKey],""))))</f>
        <v/>
      </c>
      <c r="AV182" s="3" t="str">
        <f t="shared" si="39"/>
        <v/>
      </c>
      <c r="AW182" s="3" t="str">
        <f>IF($A182="","",IF((AND($A182="ADD",OR(AV182="",AV182="Local Authority"))),"17",(_xlfn.XLOOKUP(AV182,ud_sub_organisation[lookupValue],ud_sub_organisation[lookupKey],""))))</f>
        <v/>
      </c>
      <c r="AX182" s="3" t="str">
        <f t="shared" si="40"/>
        <v/>
      </c>
      <c r="AY182" s="3" t="str">
        <f>IF($A182="","",IF((AND($A182="ADD",OR(AX182="",AX182="Vested Assets"))),"12",(_xlfn.XLOOKUP(AX182,ud_work_category[lookupValue],ud_work_category[lookupKey],""))))</f>
        <v/>
      </c>
      <c r="AZ182" s="7"/>
      <c r="BA182" s="2" t="str">
        <f t="shared" si="41"/>
        <v/>
      </c>
      <c r="BB182" s="2" t="str">
        <f t="shared" si="42"/>
        <v/>
      </c>
      <c r="BC182" s="3" t="str">
        <f t="shared" si="43"/>
        <v/>
      </c>
      <c r="BD182" s="3" t="str">
        <f>IF($A182="","",IF((AND($A182="ADD",OR(BC182="",BC182="Excellent"))),"1",(_xlfn.XLOOKUP(BC182,condition[lookupValue],condition[lookupKey],""))))</f>
        <v/>
      </c>
      <c r="BE182" s="8" t="str">
        <f t="shared" si="44"/>
        <v/>
      </c>
      <c r="BF182" s="9"/>
    </row>
    <row r="183" spans="2:58">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31"/>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32"/>
        <v/>
      </c>
      <c r="AG183" s="2" t="str">
        <f t="shared" si="33"/>
        <v/>
      </c>
      <c r="AH183" s="2" t="str">
        <f t="shared" si="34"/>
        <v/>
      </c>
      <c r="AI183" s="8"/>
      <c r="AJ183" s="4"/>
      <c r="AK183" s="3" t="str">
        <f t="shared" si="35"/>
        <v/>
      </c>
      <c r="AL183" s="3" t="str">
        <f>IF($A183="","",IF((AND($A183="ADD",OR(AK183="",AK183="Neither"))),"3",(_xlfn.XLOOKUP(AK183,ud_replacement_status[lookupValue],ud_replacement_status[lookupKey],""))))</f>
        <v/>
      </c>
      <c r="AM183" s="3" t="str">
        <f t="shared" si="36"/>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7"/>
        <v/>
      </c>
      <c r="AS183" s="3" t="str">
        <f>IF($A183="","",IF((AND($A183="ADD",OR(AR183="",AR183="Queenstown-Lakes District Council"))),"70",(_xlfn.XLOOKUP(AR183,ud_organisation_owner[lookupValue],ud_organisation_owner[lookupKey],""))))</f>
        <v/>
      </c>
      <c r="AT183" s="3" t="str">
        <f t="shared" si="38"/>
        <v/>
      </c>
      <c r="AU183" s="3" t="str">
        <f>IF($A183="","",IF((AND($A183="ADD",OR(AT183="",AT183="Queenstown-Lakes District Council"))),"70",(_xlfn.XLOOKUP(AT183,ud_organisation_owner[lookupValue],ud_organisation_owner[lookupKey],""))))</f>
        <v/>
      </c>
      <c r="AV183" s="3" t="str">
        <f t="shared" si="39"/>
        <v/>
      </c>
      <c r="AW183" s="3" t="str">
        <f>IF($A183="","",IF((AND($A183="ADD",OR(AV183="",AV183="Local Authority"))),"17",(_xlfn.XLOOKUP(AV183,ud_sub_organisation[lookupValue],ud_sub_organisation[lookupKey],""))))</f>
        <v/>
      </c>
      <c r="AX183" s="3" t="str">
        <f t="shared" si="40"/>
        <v/>
      </c>
      <c r="AY183" s="3" t="str">
        <f>IF($A183="","",IF((AND($A183="ADD",OR(AX183="",AX183="Vested Assets"))),"12",(_xlfn.XLOOKUP(AX183,ud_work_category[lookupValue],ud_work_category[lookupKey],""))))</f>
        <v/>
      </c>
      <c r="AZ183" s="7"/>
      <c r="BA183" s="2" t="str">
        <f t="shared" si="41"/>
        <v/>
      </c>
      <c r="BB183" s="2" t="str">
        <f t="shared" si="42"/>
        <v/>
      </c>
      <c r="BC183" s="3" t="str">
        <f t="shared" si="43"/>
        <v/>
      </c>
      <c r="BD183" s="3" t="str">
        <f>IF($A183="","",IF((AND($A183="ADD",OR(BC183="",BC183="Excellent"))),"1",(_xlfn.XLOOKUP(BC183,condition[lookupValue],condition[lookupKey],""))))</f>
        <v/>
      </c>
      <c r="BE183" s="8" t="str">
        <f t="shared" si="44"/>
        <v/>
      </c>
      <c r="BF183" s="9"/>
    </row>
    <row r="184" spans="2:58">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31"/>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32"/>
        <v/>
      </c>
      <c r="AG184" s="2" t="str">
        <f t="shared" si="33"/>
        <v/>
      </c>
      <c r="AH184" s="2" t="str">
        <f t="shared" si="34"/>
        <v/>
      </c>
      <c r="AI184" s="8"/>
      <c r="AJ184" s="4"/>
      <c r="AK184" s="3" t="str">
        <f t="shared" si="35"/>
        <v/>
      </c>
      <c r="AL184" s="3" t="str">
        <f>IF($A184="","",IF((AND($A184="ADD",OR(AK184="",AK184="Neither"))),"3",(_xlfn.XLOOKUP(AK184,ud_replacement_status[lookupValue],ud_replacement_status[lookupKey],""))))</f>
        <v/>
      </c>
      <c r="AM184" s="3" t="str">
        <f t="shared" si="36"/>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7"/>
        <v/>
      </c>
      <c r="AS184" s="3" t="str">
        <f>IF($A184="","",IF((AND($A184="ADD",OR(AR184="",AR184="Queenstown-Lakes District Council"))),"70",(_xlfn.XLOOKUP(AR184,ud_organisation_owner[lookupValue],ud_organisation_owner[lookupKey],""))))</f>
        <v/>
      </c>
      <c r="AT184" s="3" t="str">
        <f t="shared" si="38"/>
        <v/>
      </c>
      <c r="AU184" s="3" t="str">
        <f>IF($A184="","",IF((AND($A184="ADD",OR(AT184="",AT184="Queenstown-Lakes District Council"))),"70",(_xlfn.XLOOKUP(AT184,ud_organisation_owner[lookupValue],ud_organisation_owner[lookupKey],""))))</f>
        <v/>
      </c>
      <c r="AV184" s="3" t="str">
        <f t="shared" si="39"/>
        <v/>
      </c>
      <c r="AW184" s="3" t="str">
        <f>IF($A184="","",IF((AND($A184="ADD",OR(AV184="",AV184="Local Authority"))),"17",(_xlfn.XLOOKUP(AV184,ud_sub_organisation[lookupValue],ud_sub_organisation[lookupKey],""))))</f>
        <v/>
      </c>
      <c r="AX184" s="3" t="str">
        <f t="shared" si="40"/>
        <v/>
      </c>
      <c r="AY184" s="3" t="str">
        <f>IF($A184="","",IF((AND($A184="ADD",OR(AX184="",AX184="Vested Assets"))),"12",(_xlfn.XLOOKUP(AX184,ud_work_category[lookupValue],ud_work_category[lookupKey],""))))</f>
        <v/>
      </c>
      <c r="AZ184" s="7"/>
      <c r="BA184" s="2" t="str">
        <f t="shared" si="41"/>
        <v/>
      </c>
      <c r="BB184" s="2" t="str">
        <f t="shared" si="42"/>
        <v/>
      </c>
      <c r="BC184" s="3" t="str">
        <f t="shared" si="43"/>
        <v/>
      </c>
      <c r="BD184" s="3" t="str">
        <f>IF($A184="","",IF((AND($A184="ADD",OR(BC184="",BC184="Excellent"))),"1",(_xlfn.XLOOKUP(BC184,condition[lookupValue],condition[lookupKey],""))))</f>
        <v/>
      </c>
      <c r="BE184" s="8" t="str">
        <f t="shared" si="44"/>
        <v/>
      </c>
      <c r="BF184" s="9"/>
    </row>
    <row r="185" spans="2:58">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31"/>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32"/>
        <v/>
      </c>
      <c r="AG185" s="2" t="str">
        <f t="shared" si="33"/>
        <v/>
      </c>
      <c r="AH185" s="2" t="str">
        <f t="shared" si="34"/>
        <v/>
      </c>
      <c r="AI185" s="8"/>
      <c r="AJ185" s="4"/>
      <c r="AK185" s="3" t="str">
        <f t="shared" si="35"/>
        <v/>
      </c>
      <c r="AL185" s="3" t="str">
        <f>IF($A185="","",IF((AND($A185="ADD",OR(AK185="",AK185="Neither"))),"3",(_xlfn.XLOOKUP(AK185,ud_replacement_status[lookupValue],ud_replacement_status[lookupKey],""))))</f>
        <v/>
      </c>
      <c r="AM185" s="3" t="str">
        <f t="shared" si="36"/>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7"/>
        <v/>
      </c>
      <c r="AS185" s="3" t="str">
        <f>IF($A185="","",IF((AND($A185="ADD",OR(AR185="",AR185="Queenstown-Lakes District Council"))),"70",(_xlfn.XLOOKUP(AR185,ud_organisation_owner[lookupValue],ud_organisation_owner[lookupKey],""))))</f>
        <v/>
      </c>
      <c r="AT185" s="3" t="str">
        <f t="shared" si="38"/>
        <v/>
      </c>
      <c r="AU185" s="3" t="str">
        <f>IF($A185="","",IF((AND($A185="ADD",OR(AT185="",AT185="Queenstown-Lakes District Council"))),"70",(_xlfn.XLOOKUP(AT185,ud_organisation_owner[lookupValue],ud_organisation_owner[lookupKey],""))))</f>
        <v/>
      </c>
      <c r="AV185" s="3" t="str">
        <f t="shared" si="39"/>
        <v/>
      </c>
      <c r="AW185" s="3" t="str">
        <f>IF($A185="","",IF((AND($A185="ADD",OR(AV185="",AV185="Local Authority"))),"17",(_xlfn.XLOOKUP(AV185,ud_sub_organisation[lookupValue],ud_sub_organisation[lookupKey],""))))</f>
        <v/>
      </c>
      <c r="AX185" s="3" t="str">
        <f t="shared" si="40"/>
        <v/>
      </c>
      <c r="AY185" s="3" t="str">
        <f>IF($A185="","",IF((AND($A185="ADD",OR(AX185="",AX185="Vested Assets"))),"12",(_xlfn.XLOOKUP(AX185,ud_work_category[lookupValue],ud_work_category[lookupKey],""))))</f>
        <v/>
      </c>
      <c r="AZ185" s="7"/>
      <c r="BA185" s="2" t="str">
        <f t="shared" si="41"/>
        <v/>
      </c>
      <c r="BB185" s="2" t="str">
        <f t="shared" si="42"/>
        <v/>
      </c>
      <c r="BC185" s="3" t="str">
        <f t="shared" si="43"/>
        <v/>
      </c>
      <c r="BD185" s="3" t="str">
        <f>IF($A185="","",IF((AND($A185="ADD",OR(BC185="",BC185="Excellent"))),"1",(_xlfn.XLOOKUP(BC185,condition[lookupValue],condition[lookupKey],""))))</f>
        <v/>
      </c>
      <c r="BE185" s="8" t="str">
        <f t="shared" si="44"/>
        <v/>
      </c>
      <c r="BF185" s="9"/>
    </row>
    <row r="186" spans="2:58">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31"/>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32"/>
        <v/>
      </c>
      <c r="AG186" s="2" t="str">
        <f t="shared" si="33"/>
        <v/>
      </c>
      <c r="AH186" s="2" t="str">
        <f t="shared" si="34"/>
        <v/>
      </c>
      <c r="AI186" s="8"/>
      <c r="AJ186" s="4"/>
      <c r="AK186" s="3" t="str">
        <f t="shared" si="35"/>
        <v/>
      </c>
      <c r="AL186" s="3" t="str">
        <f>IF($A186="","",IF((AND($A186="ADD",OR(AK186="",AK186="Neither"))),"3",(_xlfn.XLOOKUP(AK186,ud_replacement_status[lookupValue],ud_replacement_status[lookupKey],""))))</f>
        <v/>
      </c>
      <c r="AM186" s="3" t="str">
        <f t="shared" si="36"/>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7"/>
        <v/>
      </c>
      <c r="AS186" s="3" t="str">
        <f>IF($A186="","",IF((AND($A186="ADD",OR(AR186="",AR186="Queenstown-Lakes District Council"))),"70",(_xlfn.XLOOKUP(AR186,ud_organisation_owner[lookupValue],ud_organisation_owner[lookupKey],""))))</f>
        <v/>
      </c>
      <c r="AT186" s="3" t="str">
        <f t="shared" si="38"/>
        <v/>
      </c>
      <c r="AU186" s="3" t="str">
        <f>IF($A186="","",IF((AND($A186="ADD",OR(AT186="",AT186="Queenstown-Lakes District Council"))),"70",(_xlfn.XLOOKUP(AT186,ud_organisation_owner[lookupValue],ud_organisation_owner[lookupKey],""))))</f>
        <v/>
      </c>
      <c r="AV186" s="3" t="str">
        <f t="shared" si="39"/>
        <v/>
      </c>
      <c r="AW186" s="3" t="str">
        <f>IF($A186="","",IF((AND($A186="ADD",OR(AV186="",AV186="Local Authority"))),"17",(_xlfn.XLOOKUP(AV186,ud_sub_organisation[lookupValue],ud_sub_organisation[lookupKey],""))))</f>
        <v/>
      </c>
      <c r="AX186" s="3" t="str">
        <f t="shared" si="40"/>
        <v/>
      </c>
      <c r="AY186" s="3" t="str">
        <f>IF($A186="","",IF((AND($A186="ADD",OR(AX186="",AX186="Vested Assets"))),"12",(_xlfn.XLOOKUP(AX186,ud_work_category[lookupValue],ud_work_category[lookupKey],""))))</f>
        <v/>
      </c>
      <c r="AZ186" s="7"/>
      <c r="BA186" s="2" t="str">
        <f t="shared" si="41"/>
        <v/>
      </c>
      <c r="BB186" s="2" t="str">
        <f t="shared" si="42"/>
        <v/>
      </c>
      <c r="BC186" s="3" t="str">
        <f t="shared" si="43"/>
        <v/>
      </c>
      <c r="BD186" s="3" t="str">
        <f>IF($A186="","",IF((AND($A186="ADD",OR(BC186="",BC186="Excellent"))),"1",(_xlfn.XLOOKUP(BC186,condition[lookupValue],condition[lookupKey],""))))</f>
        <v/>
      </c>
      <c r="BE186" s="8" t="str">
        <f t="shared" si="44"/>
        <v/>
      </c>
      <c r="BF186" s="9"/>
    </row>
    <row r="187" spans="2:58">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31"/>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32"/>
        <v/>
      </c>
      <c r="AG187" s="2" t="str">
        <f t="shared" si="33"/>
        <v/>
      </c>
      <c r="AH187" s="2" t="str">
        <f t="shared" si="34"/>
        <v/>
      </c>
      <c r="AI187" s="8"/>
      <c r="AJ187" s="4"/>
      <c r="AK187" s="3" t="str">
        <f t="shared" si="35"/>
        <v/>
      </c>
      <c r="AL187" s="3" t="str">
        <f>IF($A187="","",IF((AND($A187="ADD",OR(AK187="",AK187="Neither"))),"3",(_xlfn.XLOOKUP(AK187,ud_replacement_status[lookupValue],ud_replacement_status[lookupKey],""))))</f>
        <v/>
      </c>
      <c r="AM187" s="3" t="str">
        <f t="shared" si="36"/>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7"/>
        <v/>
      </c>
      <c r="AS187" s="3" t="str">
        <f>IF($A187="","",IF((AND($A187="ADD",OR(AR187="",AR187="Queenstown-Lakes District Council"))),"70",(_xlfn.XLOOKUP(AR187,ud_organisation_owner[lookupValue],ud_organisation_owner[lookupKey],""))))</f>
        <v/>
      </c>
      <c r="AT187" s="3" t="str">
        <f t="shared" si="38"/>
        <v/>
      </c>
      <c r="AU187" s="3" t="str">
        <f>IF($A187="","",IF((AND($A187="ADD",OR(AT187="",AT187="Queenstown-Lakes District Council"))),"70",(_xlfn.XLOOKUP(AT187,ud_organisation_owner[lookupValue],ud_organisation_owner[lookupKey],""))))</f>
        <v/>
      </c>
      <c r="AV187" s="3" t="str">
        <f t="shared" si="39"/>
        <v/>
      </c>
      <c r="AW187" s="3" t="str">
        <f>IF($A187="","",IF((AND($A187="ADD",OR(AV187="",AV187="Local Authority"))),"17",(_xlfn.XLOOKUP(AV187,ud_sub_organisation[lookupValue],ud_sub_organisation[lookupKey],""))))</f>
        <v/>
      </c>
      <c r="AX187" s="3" t="str">
        <f t="shared" si="40"/>
        <v/>
      </c>
      <c r="AY187" s="3" t="str">
        <f>IF($A187="","",IF((AND($A187="ADD",OR(AX187="",AX187="Vested Assets"))),"12",(_xlfn.XLOOKUP(AX187,ud_work_category[lookupValue],ud_work_category[lookupKey],""))))</f>
        <v/>
      </c>
      <c r="AZ187" s="7"/>
      <c r="BA187" s="2" t="str">
        <f t="shared" si="41"/>
        <v/>
      </c>
      <c r="BB187" s="2" t="str">
        <f t="shared" si="42"/>
        <v/>
      </c>
      <c r="BC187" s="3" t="str">
        <f t="shared" si="43"/>
        <v/>
      </c>
      <c r="BD187" s="3" t="str">
        <f>IF($A187="","",IF((AND($A187="ADD",OR(BC187="",BC187="Excellent"))),"1",(_xlfn.XLOOKUP(BC187,condition[lookupValue],condition[lookupKey],""))))</f>
        <v/>
      </c>
      <c r="BE187" s="8" t="str">
        <f t="shared" si="44"/>
        <v/>
      </c>
      <c r="BF187" s="9"/>
    </row>
    <row r="188" spans="2:58">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31"/>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32"/>
        <v/>
      </c>
      <c r="AG188" s="2" t="str">
        <f t="shared" si="33"/>
        <v/>
      </c>
      <c r="AH188" s="2" t="str">
        <f t="shared" si="34"/>
        <v/>
      </c>
      <c r="AI188" s="8"/>
      <c r="AJ188" s="4"/>
      <c r="AK188" s="3" t="str">
        <f t="shared" si="35"/>
        <v/>
      </c>
      <c r="AL188" s="3" t="str">
        <f>IF($A188="","",IF((AND($A188="ADD",OR(AK188="",AK188="Neither"))),"3",(_xlfn.XLOOKUP(AK188,ud_replacement_status[lookupValue],ud_replacement_status[lookupKey],""))))</f>
        <v/>
      </c>
      <c r="AM188" s="3" t="str">
        <f t="shared" si="36"/>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7"/>
        <v/>
      </c>
      <c r="AS188" s="3" t="str">
        <f>IF($A188="","",IF((AND($A188="ADD",OR(AR188="",AR188="Queenstown-Lakes District Council"))),"70",(_xlfn.XLOOKUP(AR188,ud_organisation_owner[lookupValue],ud_organisation_owner[lookupKey],""))))</f>
        <v/>
      </c>
      <c r="AT188" s="3" t="str">
        <f t="shared" si="38"/>
        <v/>
      </c>
      <c r="AU188" s="3" t="str">
        <f>IF($A188="","",IF((AND($A188="ADD",OR(AT188="",AT188="Queenstown-Lakes District Council"))),"70",(_xlfn.XLOOKUP(AT188,ud_organisation_owner[lookupValue],ud_organisation_owner[lookupKey],""))))</f>
        <v/>
      </c>
      <c r="AV188" s="3" t="str">
        <f t="shared" si="39"/>
        <v/>
      </c>
      <c r="AW188" s="3" t="str">
        <f>IF($A188="","",IF((AND($A188="ADD",OR(AV188="",AV188="Local Authority"))),"17",(_xlfn.XLOOKUP(AV188,ud_sub_organisation[lookupValue],ud_sub_organisation[lookupKey],""))))</f>
        <v/>
      </c>
      <c r="AX188" s="3" t="str">
        <f t="shared" si="40"/>
        <v/>
      </c>
      <c r="AY188" s="3" t="str">
        <f>IF($A188="","",IF((AND($A188="ADD",OR(AX188="",AX188="Vested Assets"))),"12",(_xlfn.XLOOKUP(AX188,ud_work_category[lookupValue],ud_work_category[lookupKey],""))))</f>
        <v/>
      </c>
      <c r="AZ188" s="7"/>
      <c r="BA188" s="2" t="str">
        <f t="shared" si="41"/>
        <v/>
      </c>
      <c r="BB188" s="2" t="str">
        <f t="shared" si="42"/>
        <v/>
      </c>
      <c r="BC188" s="3" t="str">
        <f t="shared" si="43"/>
        <v/>
      </c>
      <c r="BD188" s="3" t="str">
        <f>IF($A188="","",IF((AND($A188="ADD",OR(BC188="",BC188="Excellent"))),"1",(_xlfn.XLOOKUP(BC188,condition[lookupValue],condition[lookupKey],""))))</f>
        <v/>
      </c>
      <c r="BE188" s="8" t="str">
        <f t="shared" si="44"/>
        <v/>
      </c>
      <c r="BF188" s="9"/>
    </row>
    <row r="189" spans="2:58">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31"/>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32"/>
        <v/>
      </c>
      <c r="AG189" s="2" t="str">
        <f t="shared" si="33"/>
        <v/>
      </c>
      <c r="AH189" s="2" t="str">
        <f t="shared" si="34"/>
        <v/>
      </c>
      <c r="AI189" s="8"/>
      <c r="AJ189" s="4"/>
      <c r="AK189" s="3" t="str">
        <f t="shared" si="35"/>
        <v/>
      </c>
      <c r="AL189" s="3" t="str">
        <f>IF($A189="","",IF((AND($A189="ADD",OR(AK189="",AK189="Neither"))),"3",(_xlfn.XLOOKUP(AK189,ud_replacement_status[lookupValue],ud_replacement_status[lookupKey],""))))</f>
        <v/>
      </c>
      <c r="AM189" s="3" t="str">
        <f t="shared" si="36"/>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7"/>
        <v/>
      </c>
      <c r="AS189" s="3" t="str">
        <f>IF($A189="","",IF((AND($A189="ADD",OR(AR189="",AR189="Queenstown-Lakes District Council"))),"70",(_xlfn.XLOOKUP(AR189,ud_organisation_owner[lookupValue],ud_organisation_owner[lookupKey],""))))</f>
        <v/>
      </c>
      <c r="AT189" s="3" t="str">
        <f t="shared" si="38"/>
        <v/>
      </c>
      <c r="AU189" s="3" t="str">
        <f>IF($A189="","",IF((AND($A189="ADD",OR(AT189="",AT189="Queenstown-Lakes District Council"))),"70",(_xlfn.XLOOKUP(AT189,ud_organisation_owner[lookupValue],ud_organisation_owner[lookupKey],""))))</f>
        <v/>
      </c>
      <c r="AV189" s="3" t="str">
        <f t="shared" si="39"/>
        <v/>
      </c>
      <c r="AW189" s="3" t="str">
        <f>IF($A189="","",IF((AND($A189="ADD",OR(AV189="",AV189="Local Authority"))),"17",(_xlfn.XLOOKUP(AV189,ud_sub_organisation[lookupValue],ud_sub_organisation[lookupKey],""))))</f>
        <v/>
      </c>
      <c r="AX189" s="3" t="str">
        <f t="shared" si="40"/>
        <v/>
      </c>
      <c r="AY189" s="3" t="str">
        <f>IF($A189="","",IF((AND($A189="ADD",OR(AX189="",AX189="Vested Assets"))),"12",(_xlfn.XLOOKUP(AX189,ud_work_category[lookupValue],ud_work_category[lookupKey],""))))</f>
        <v/>
      </c>
      <c r="AZ189" s="7"/>
      <c r="BA189" s="2" t="str">
        <f t="shared" si="41"/>
        <v/>
      </c>
      <c r="BB189" s="2" t="str">
        <f t="shared" si="42"/>
        <v/>
      </c>
      <c r="BC189" s="3" t="str">
        <f t="shared" si="43"/>
        <v/>
      </c>
      <c r="BD189" s="3" t="str">
        <f>IF($A189="","",IF((AND($A189="ADD",OR(BC189="",BC189="Excellent"))),"1",(_xlfn.XLOOKUP(BC189,condition[lookupValue],condition[lookupKey],""))))</f>
        <v/>
      </c>
      <c r="BE189" s="8" t="str">
        <f t="shared" si="44"/>
        <v/>
      </c>
      <c r="BF189" s="9"/>
    </row>
    <row r="190" spans="2:58">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31"/>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32"/>
        <v/>
      </c>
      <c r="AG190" s="2" t="str">
        <f t="shared" si="33"/>
        <v/>
      </c>
      <c r="AH190" s="2" t="str">
        <f t="shared" si="34"/>
        <v/>
      </c>
      <c r="AI190" s="8"/>
      <c r="AJ190" s="4"/>
      <c r="AK190" s="3" t="str">
        <f t="shared" si="35"/>
        <v/>
      </c>
      <c r="AL190" s="3" t="str">
        <f>IF($A190="","",IF((AND($A190="ADD",OR(AK190="",AK190="Neither"))),"3",(_xlfn.XLOOKUP(AK190,ud_replacement_status[lookupValue],ud_replacement_status[lookupKey],""))))</f>
        <v/>
      </c>
      <c r="AM190" s="3" t="str">
        <f t="shared" si="36"/>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7"/>
        <v/>
      </c>
      <c r="AS190" s="3" t="str">
        <f>IF($A190="","",IF((AND($A190="ADD",OR(AR190="",AR190="Queenstown-Lakes District Council"))),"70",(_xlfn.XLOOKUP(AR190,ud_organisation_owner[lookupValue],ud_organisation_owner[lookupKey],""))))</f>
        <v/>
      </c>
      <c r="AT190" s="3" t="str">
        <f t="shared" si="38"/>
        <v/>
      </c>
      <c r="AU190" s="3" t="str">
        <f>IF($A190="","",IF((AND($A190="ADD",OR(AT190="",AT190="Queenstown-Lakes District Council"))),"70",(_xlfn.XLOOKUP(AT190,ud_organisation_owner[lookupValue],ud_organisation_owner[lookupKey],""))))</f>
        <v/>
      </c>
      <c r="AV190" s="3" t="str">
        <f t="shared" si="39"/>
        <v/>
      </c>
      <c r="AW190" s="3" t="str">
        <f>IF($A190="","",IF((AND($A190="ADD",OR(AV190="",AV190="Local Authority"))),"17",(_xlfn.XLOOKUP(AV190,ud_sub_organisation[lookupValue],ud_sub_organisation[lookupKey],""))))</f>
        <v/>
      </c>
      <c r="AX190" s="3" t="str">
        <f t="shared" si="40"/>
        <v/>
      </c>
      <c r="AY190" s="3" t="str">
        <f>IF($A190="","",IF((AND($A190="ADD",OR(AX190="",AX190="Vested Assets"))),"12",(_xlfn.XLOOKUP(AX190,ud_work_category[lookupValue],ud_work_category[lookupKey],""))))</f>
        <v/>
      </c>
      <c r="AZ190" s="7"/>
      <c r="BA190" s="2" t="str">
        <f t="shared" si="41"/>
        <v/>
      </c>
      <c r="BB190" s="2" t="str">
        <f t="shared" si="42"/>
        <v/>
      </c>
      <c r="BC190" s="3" t="str">
        <f t="shared" si="43"/>
        <v/>
      </c>
      <c r="BD190" s="3" t="str">
        <f>IF($A190="","",IF((AND($A190="ADD",OR(BC190="",BC190="Excellent"))),"1",(_xlfn.XLOOKUP(BC190,condition[lookupValue],condition[lookupKey],""))))</f>
        <v/>
      </c>
      <c r="BE190" s="8" t="str">
        <f t="shared" si="44"/>
        <v/>
      </c>
      <c r="BF190" s="9"/>
    </row>
    <row r="191" spans="2:58">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31"/>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32"/>
        <v/>
      </c>
      <c r="AG191" s="2" t="str">
        <f t="shared" si="33"/>
        <v/>
      </c>
      <c r="AH191" s="2" t="str">
        <f t="shared" si="34"/>
        <v/>
      </c>
      <c r="AI191" s="8"/>
      <c r="AJ191" s="4"/>
      <c r="AK191" s="3" t="str">
        <f t="shared" si="35"/>
        <v/>
      </c>
      <c r="AL191" s="3" t="str">
        <f>IF($A191="","",IF((AND($A191="ADD",OR(AK191="",AK191="Neither"))),"3",(_xlfn.XLOOKUP(AK191,ud_replacement_status[lookupValue],ud_replacement_status[lookupKey],""))))</f>
        <v/>
      </c>
      <c r="AM191" s="3" t="str">
        <f t="shared" si="36"/>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7"/>
        <v/>
      </c>
      <c r="AS191" s="3" t="str">
        <f>IF($A191="","",IF((AND($A191="ADD",OR(AR191="",AR191="Queenstown-Lakes District Council"))),"70",(_xlfn.XLOOKUP(AR191,ud_organisation_owner[lookupValue],ud_organisation_owner[lookupKey],""))))</f>
        <v/>
      </c>
      <c r="AT191" s="3" t="str">
        <f t="shared" si="38"/>
        <v/>
      </c>
      <c r="AU191" s="3" t="str">
        <f>IF($A191="","",IF((AND($A191="ADD",OR(AT191="",AT191="Queenstown-Lakes District Council"))),"70",(_xlfn.XLOOKUP(AT191,ud_organisation_owner[lookupValue],ud_organisation_owner[lookupKey],""))))</f>
        <v/>
      </c>
      <c r="AV191" s="3" t="str">
        <f t="shared" si="39"/>
        <v/>
      </c>
      <c r="AW191" s="3" t="str">
        <f>IF($A191="","",IF((AND($A191="ADD",OR(AV191="",AV191="Local Authority"))),"17",(_xlfn.XLOOKUP(AV191,ud_sub_organisation[lookupValue],ud_sub_organisation[lookupKey],""))))</f>
        <v/>
      </c>
      <c r="AX191" s="3" t="str">
        <f t="shared" si="40"/>
        <v/>
      </c>
      <c r="AY191" s="3" t="str">
        <f>IF($A191="","",IF((AND($A191="ADD",OR(AX191="",AX191="Vested Assets"))),"12",(_xlfn.XLOOKUP(AX191,ud_work_category[lookupValue],ud_work_category[lookupKey],""))))</f>
        <v/>
      </c>
      <c r="AZ191" s="7"/>
      <c r="BA191" s="2" t="str">
        <f t="shared" si="41"/>
        <v/>
      </c>
      <c r="BB191" s="2" t="str">
        <f t="shared" si="42"/>
        <v/>
      </c>
      <c r="BC191" s="3" t="str">
        <f t="shared" si="43"/>
        <v/>
      </c>
      <c r="BD191" s="3" t="str">
        <f>IF($A191="","",IF((AND($A191="ADD",OR(BC191="",BC191="Excellent"))),"1",(_xlfn.XLOOKUP(BC191,condition[lookupValue],condition[lookupKey],""))))</f>
        <v/>
      </c>
      <c r="BE191" s="8" t="str">
        <f t="shared" si="44"/>
        <v/>
      </c>
      <c r="BF191" s="9"/>
    </row>
    <row r="192" spans="2:58">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31"/>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32"/>
        <v/>
      </c>
      <c r="AG192" s="2" t="str">
        <f t="shared" si="33"/>
        <v/>
      </c>
      <c r="AH192" s="2" t="str">
        <f t="shared" si="34"/>
        <v/>
      </c>
      <c r="AI192" s="8"/>
      <c r="AJ192" s="4"/>
      <c r="AK192" s="3" t="str">
        <f t="shared" si="35"/>
        <v/>
      </c>
      <c r="AL192" s="3" t="str">
        <f>IF($A192="","",IF((AND($A192="ADD",OR(AK192="",AK192="Neither"))),"3",(_xlfn.XLOOKUP(AK192,ud_replacement_status[lookupValue],ud_replacement_status[lookupKey],""))))</f>
        <v/>
      </c>
      <c r="AM192" s="3" t="str">
        <f t="shared" si="36"/>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7"/>
        <v/>
      </c>
      <c r="AS192" s="3" t="str">
        <f>IF($A192="","",IF((AND($A192="ADD",OR(AR192="",AR192="Queenstown-Lakes District Council"))),"70",(_xlfn.XLOOKUP(AR192,ud_organisation_owner[lookupValue],ud_organisation_owner[lookupKey],""))))</f>
        <v/>
      </c>
      <c r="AT192" s="3" t="str">
        <f t="shared" si="38"/>
        <v/>
      </c>
      <c r="AU192" s="3" t="str">
        <f>IF($A192="","",IF((AND($A192="ADD",OR(AT192="",AT192="Queenstown-Lakes District Council"))),"70",(_xlfn.XLOOKUP(AT192,ud_organisation_owner[lookupValue],ud_organisation_owner[lookupKey],""))))</f>
        <v/>
      </c>
      <c r="AV192" s="3" t="str">
        <f t="shared" si="39"/>
        <v/>
      </c>
      <c r="AW192" s="3" t="str">
        <f>IF($A192="","",IF((AND($A192="ADD",OR(AV192="",AV192="Local Authority"))),"17",(_xlfn.XLOOKUP(AV192,ud_sub_organisation[lookupValue],ud_sub_organisation[lookupKey],""))))</f>
        <v/>
      </c>
      <c r="AX192" s="3" t="str">
        <f t="shared" si="40"/>
        <v/>
      </c>
      <c r="AY192" s="3" t="str">
        <f>IF($A192="","",IF((AND($A192="ADD",OR(AX192="",AX192="Vested Assets"))),"12",(_xlfn.XLOOKUP(AX192,ud_work_category[lookupValue],ud_work_category[lookupKey],""))))</f>
        <v/>
      </c>
      <c r="AZ192" s="7"/>
      <c r="BA192" s="2" t="str">
        <f t="shared" si="41"/>
        <v/>
      </c>
      <c r="BB192" s="2" t="str">
        <f t="shared" si="42"/>
        <v/>
      </c>
      <c r="BC192" s="3" t="str">
        <f t="shared" si="43"/>
        <v/>
      </c>
      <c r="BD192" s="3" t="str">
        <f>IF($A192="","",IF((AND($A192="ADD",OR(BC192="",BC192="Excellent"))),"1",(_xlfn.XLOOKUP(BC192,condition[lookupValue],condition[lookupKey],""))))</f>
        <v/>
      </c>
      <c r="BE192" s="8" t="str">
        <f t="shared" si="44"/>
        <v/>
      </c>
      <c r="BF192" s="9"/>
    </row>
    <row r="193" spans="2:58">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31"/>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32"/>
        <v/>
      </c>
      <c r="AG193" s="2" t="str">
        <f t="shared" si="33"/>
        <v/>
      </c>
      <c r="AH193" s="2" t="str">
        <f t="shared" si="34"/>
        <v/>
      </c>
      <c r="AI193" s="8"/>
      <c r="AJ193" s="4"/>
      <c r="AK193" s="3" t="str">
        <f t="shared" si="35"/>
        <v/>
      </c>
      <c r="AL193" s="3" t="str">
        <f>IF($A193="","",IF((AND($A193="ADD",OR(AK193="",AK193="Neither"))),"3",(_xlfn.XLOOKUP(AK193,ud_replacement_status[lookupValue],ud_replacement_status[lookupKey],""))))</f>
        <v/>
      </c>
      <c r="AM193" s="3" t="str">
        <f t="shared" si="36"/>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7"/>
        <v/>
      </c>
      <c r="AS193" s="3" t="str">
        <f>IF($A193="","",IF((AND($A193="ADD",OR(AR193="",AR193="Queenstown-Lakes District Council"))),"70",(_xlfn.XLOOKUP(AR193,ud_organisation_owner[lookupValue],ud_organisation_owner[lookupKey],""))))</f>
        <v/>
      </c>
      <c r="AT193" s="3" t="str">
        <f t="shared" si="38"/>
        <v/>
      </c>
      <c r="AU193" s="3" t="str">
        <f>IF($A193="","",IF((AND($A193="ADD",OR(AT193="",AT193="Queenstown-Lakes District Council"))),"70",(_xlfn.XLOOKUP(AT193,ud_organisation_owner[lookupValue],ud_organisation_owner[lookupKey],""))))</f>
        <v/>
      </c>
      <c r="AV193" s="3" t="str">
        <f t="shared" si="39"/>
        <v/>
      </c>
      <c r="AW193" s="3" t="str">
        <f>IF($A193="","",IF((AND($A193="ADD",OR(AV193="",AV193="Local Authority"))),"17",(_xlfn.XLOOKUP(AV193,ud_sub_organisation[lookupValue],ud_sub_organisation[lookupKey],""))))</f>
        <v/>
      </c>
      <c r="AX193" s="3" t="str">
        <f t="shared" si="40"/>
        <v/>
      </c>
      <c r="AY193" s="3" t="str">
        <f>IF($A193="","",IF((AND($A193="ADD",OR(AX193="",AX193="Vested Assets"))),"12",(_xlfn.XLOOKUP(AX193,ud_work_category[lookupValue],ud_work_category[lookupKey],""))))</f>
        <v/>
      </c>
      <c r="AZ193" s="7"/>
      <c r="BA193" s="2" t="str">
        <f t="shared" si="41"/>
        <v/>
      </c>
      <c r="BB193" s="2" t="str">
        <f t="shared" si="42"/>
        <v/>
      </c>
      <c r="BC193" s="3" t="str">
        <f t="shared" si="43"/>
        <v/>
      </c>
      <c r="BD193" s="3" t="str">
        <f>IF($A193="","",IF((AND($A193="ADD",OR(BC193="",BC193="Excellent"))),"1",(_xlfn.XLOOKUP(BC193,condition[lookupValue],condition[lookupKey],""))))</f>
        <v/>
      </c>
      <c r="BE193" s="8" t="str">
        <f t="shared" si="44"/>
        <v/>
      </c>
      <c r="BF193" s="9"/>
    </row>
    <row r="194" spans="2:58">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31"/>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32"/>
        <v/>
      </c>
      <c r="AG194" s="2" t="str">
        <f t="shared" si="33"/>
        <v/>
      </c>
      <c r="AH194" s="2" t="str">
        <f t="shared" si="34"/>
        <v/>
      </c>
      <c r="AI194" s="8"/>
      <c r="AJ194" s="4"/>
      <c r="AK194" s="3" t="str">
        <f t="shared" si="35"/>
        <v/>
      </c>
      <c r="AL194" s="3" t="str">
        <f>IF($A194="","",IF((AND($A194="ADD",OR(AK194="",AK194="Neither"))),"3",(_xlfn.XLOOKUP(AK194,ud_replacement_status[lookupValue],ud_replacement_status[lookupKey],""))))</f>
        <v/>
      </c>
      <c r="AM194" s="3" t="str">
        <f t="shared" si="36"/>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7"/>
        <v/>
      </c>
      <c r="AS194" s="3" t="str">
        <f>IF($A194="","",IF((AND($A194="ADD",OR(AR194="",AR194="Queenstown-Lakes District Council"))),"70",(_xlfn.XLOOKUP(AR194,ud_organisation_owner[lookupValue],ud_organisation_owner[lookupKey],""))))</f>
        <v/>
      </c>
      <c r="AT194" s="3" t="str">
        <f t="shared" si="38"/>
        <v/>
      </c>
      <c r="AU194" s="3" t="str">
        <f>IF($A194="","",IF((AND($A194="ADD",OR(AT194="",AT194="Queenstown-Lakes District Council"))),"70",(_xlfn.XLOOKUP(AT194,ud_organisation_owner[lookupValue],ud_organisation_owner[lookupKey],""))))</f>
        <v/>
      </c>
      <c r="AV194" s="3" t="str">
        <f t="shared" si="39"/>
        <v/>
      </c>
      <c r="AW194" s="3" t="str">
        <f>IF($A194="","",IF((AND($A194="ADD",OR(AV194="",AV194="Local Authority"))),"17",(_xlfn.XLOOKUP(AV194,ud_sub_organisation[lookupValue],ud_sub_organisation[lookupKey],""))))</f>
        <v/>
      </c>
      <c r="AX194" s="3" t="str">
        <f t="shared" si="40"/>
        <v/>
      </c>
      <c r="AY194" s="3" t="str">
        <f>IF($A194="","",IF((AND($A194="ADD",OR(AX194="",AX194="Vested Assets"))),"12",(_xlfn.XLOOKUP(AX194,ud_work_category[lookupValue],ud_work_category[lookupKey],""))))</f>
        <v/>
      </c>
      <c r="AZ194" s="7"/>
      <c r="BA194" s="2" t="str">
        <f t="shared" si="41"/>
        <v/>
      </c>
      <c r="BB194" s="2" t="str">
        <f t="shared" si="42"/>
        <v/>
      </c>
      <c r="BC194" s="3" t="str">
        <f t="shared" si="43"/>
        <v/>
      </c>
      <c r="BD194" s="3" t="str">
        <f>IF($A194="","",IF((AND($A194="ADD",OR(BC194="",BC194="Excellent"))),"1",(_xlfn.XLOOKUP(BC194,condition[lookupValue],condition[lookupKey],""))))</f>
        <v/>
      </c>
      <c r="BE194" s="8" t="str">
        <f t="shared" si="44"/>
        <v/>
      </c>
      <c r="BF194" s="9"/>
    </row>
    <row r="195" spans="2:58">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31"/>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32"/>
        <v/>
      </c>
      <c r="AG195" s="2" t="str">
        <f t="shared" si="33"/>
        <v/>
      </c>
      <c r="AH195" s="2" t="str">
        <f t="shared" si="34"/>
        <v/>
      </c>
      <c r="AI195" s="8"/>
      <c r="AJ195" s="4"/>
      <c r="AK195" s="3" t="str">
        <f t="shared" si="35"/>
        <v/>
      </c>
      <c r="AL195" s="3" t="str">
        <f>IF($A195="","",IF((AND($A195="ADD",OR(AK195="",AK195="Neither"))),"3",(_xlfn.XLOOKUP(AK195,ud_replacement_status[lookupValue],ud_replacement_status[lookupKey],""))))</f>
        <v/>
      </c>
      <c r="AM195" s="3" t="str">
        <f t="shared" si="36"/>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7"/>
        <v/>
      </c>
      <c r="AS195" s="3" t="str">
        <f>IF($A195="","",IF((AND($A195="ADD",OR(AR195="",AR195="Queenstown-Lakes District Council"))),"70",(_xlfn.XLOOKUP(AR195,ud_organisation_owner[lookupValue],ud_organisation_owner[lookupKey],""))))</f>
        <v/>
      </c>
      <c r="AT195" s="3" t="str">
        <f t="shared" si="38"/>
        <v/>
      </c>
      <c r="AU195" s="3" t="str">
        <f>IF($A195="","",IF((AND($A195="ADD",OR(AT195="",AT195="Queenstown-Lakes District Council"))),"70",(_xlfn.XLOOKUP(AT195,ud_organisation_owner[lookupValue],ud_organisation_owner[lookupKey],""))))</f>
        <v/>
      </c>
      <c r="AV195" s="3" t="str">
        <f t="shared" si="39"/>
        <v/>
      </c>
      <c r="AW195" s="3" t="str">
        <f>IF($A195="","",IF((AND($A195="ADD",OR(AV195="",AV195="Local Authority"))),"17",(_xlfn.XLOOKUP(AV195,ud_sub_organisation[lookupValue],ud_sub_organisation[lookupKey],""))))</f>
        <v/>
      </c>
      <c r="AX195" s="3" t="str">
        <f t="shared" si="40"/>
        <v/>
      </c>
      <c r="AY195" s="3" t="str">
        <f>IF($A195="","",IF((AND($A195="ADD",OR(AX195="",AX195="Vested Assets"))),"12",(_xlfn.XLOOKUP(AX195,ud_work_category[lookupValue],ud_work_category[lookupKey],""))))</f>
        <v/>
      </c>
      <c r="AZ195" s="7"/>
      <c r="BA195" s="2" t="str">
        <f t="shared" si="41"/>
        <v/>
      </c>
      <c r="BB195" s="2" t="str">
        <f t="shared" si="42"/>
        <v/>
      </c>
      <c r="BC195" s="3" t="str">
        <f t="shared" si="43"/>
        <v/>
      </c>
      <c r="BD195" s="3" t="str">
        <f>IF($A195="","",IF((AND($A195="ADD",OR(BC195="",BC195="Excellent"))),"1",(_xlfn.XLOOKUP(BC195,condition[lookupValue],condition[lookupKey],""))))</f>
        <v/>
      </c>
      <c r="BE195" s="8" t="str">
        <f t="shared" si="44"/>
        <v/>
      </c>
      <c r="BF195" s="9"/>
    </row>
    <row r="196" spans="2:58">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31"/>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32"/>
        <v/>
      </c>
      <c r="AG196" s="2" t="str">
        <f t="shared" si="33"/>
        <v/>
      </c>
      <c r="AH196" s="2" t="str">
        <f t="shared" si="34"/>
        <v/>
      </c>
      <c r="AI196" s="8"/>
      <c r="AJ196" s="4"/>
      <c r="AK196" s="3" t="str">
        <f t="shared" si="35"/>
        <v/>
      </c>
      <c r="AL196" s="3" t="str">
        <f>IF($A196="","",IF((AND($A196="ADD",OR(AK196="",AK196="Neither"))),"3",(_xlfn.XLOOKUP(AK196,ud_replacement_status[lookupValue],ud_replacement_status[lookupKey],""))))</f>
        <v/>
      </c>
      <c r="AM196" s="3" t="str">
        <f t="shared" si="36"/>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7"/>
        <v/>
      </c>
      <c r="AS196" s="3" t="str">
        <f>IF($A196="","",IF((AND($A196="ADD",OR(AR196="",AR196="Queenstown-Lakes District Council"))),"70",(_xlfn.XLOOKUP(AR196,ud_organisation_owner[lookupValue],ud_organisation_owner[lookupKey],""))))</f>
        <v/>
      </c>
      <c r="AT196" s="3" t="str">
        <f t="shared" si="38"/>
        <v/>
      </c>
      <c r="AU196" s="3" t="str">
        <f>IF($A196="","",IF((AND($A196="ADD",OR(AT196="",AT196="Queenstown-Lakes District Council"))),"70",(_xlfn.XLOOKUP(AT196,ud_organisation_owner[lookupValue],ud_organisation_owner[lookupKey],""))))</f>
        <v/>
      </c>
      <c r="AV196" s="3" t="str">
        <f t="shared" si="39"/>
        <v/>
      </c>
      <c r="AW196" s="3" t="str">
        <f>IF($A196="","",IF((AND($A196="ADD",OR(AV196="",AV196="Local Authority"))),"17",(_xlfn.XLOOKUP(AV196,ud_sub_organisation[lookupValue],ud_sub_organisation[lookupKey],""))))</f>
        <v/>
      </c>
      <c r="AX196" s="3" t="str">
        <f t="shared" si="40"/>
        <v/>
      </c>
      <c r="AY196" s="3" t="str">
        <f>IF($A196="","",IF((AND($A196="ADD",OR(AX196="",AX196="Vested Assets"))),"12",(_xlfn.XLOOKUP(AX196,ud_work_category[lookupValue],ud_work_category[lookupKey],""))))</f>
        <v/>
      </c>
      <c r="AZ196" s="7"/>
      <c r="BA196" s="2" t="str">
        <f t="shared" si="41"/>
        <v/>
      </c>
      <c r="BB196" s="2" t="str">
        <f t="shared" si="42"/>
        <v/>
      </c>
      <c r="BC196" s="3" t="str">
        <f t="shared" si="43"/>
        <v/>
      </c>
      <c r="BD196" s="3" t="str">
        <f>IF($A196="","",IF((AND($A196="ADD",OR(BC196="",BC196="Excellent"))),"1",(_xlfn.XLOOKUP(BC196,condition[lookupValue],condition[lookupKey],""))))</f>
        <v/>
      </c>
      <c r="BE196" s="8" t="str">
        <f t="shared" si="44"/>
        <v/>
      </c>
      <c r="BF196" s="9"/>
    </row>
    <row r="197" spans="2:58">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31"/>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32"/>
        <v/>
      </c>
      <c r="AG197" s="2" t="str">
        <f t="shared" si="33"/>
        <v/>
      </c>
      <c r="AH197" s="2" t="str">
        <f t="shared" si="34"/>
        <v/>
      </c>
      <c r="AI197" s="8"/>
      <c r="AJ197" s="4"/>
      <c r="AK197" s="3" t="str">
        <f t="shared" si="35"/>
        <v/>
      </c>
      <c r="AL197" s="3" t="str">
        <f>IF($A197="","",IF((AND($A197="ADD",OR(AK197="",AK197="Neither"))),"3",(_xlfn.XLOOKUP(AK197,ud_replacement_status[lookupValue],ud_replacement_status[lookupKey],""))))</f>
        <v/>
      </c>
      <c r="AM197" s="3" t="str">
        <f t="shared" si="36"/>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7"/>
        <v/>
      </c>
      <c r="AS197" s="3" t="str">
        <f>IF($A197="","",IF((AND($A197="ADD",OR(AR197="",AR197="Queenstown-Lakes District Council"))),"70",(_xlfn.XLOOKUP(AR197,ud_organisation_owner[lookupValue],ud_organisation_owner[lookupKey],""))))</f>
        <v/>
      </c>
      <c r="AT197" s="3" t="str">
        <f t="shared" si="38"/>
        <v/>
      </c>
      <c r="AU197" s="3" t="str">
        <f>IF($A197="","",IF((AND($A197="ADD",OR(AT197="",AT197="Queenstown-Lakes District Council"))),"70",(_xlfn.XLOOKUP(AT197,ud_organisation_owner[lookupValue],ud_organisation_owner[lookupKey],""))))</f>
        <v/>
      </c>
      <c r="AV197" s="3" t="str">
        <f t="shared" si="39"/>
        <v/>
      </c>
      <c r="AW197" s="3" t="str">
        <f>IF($A197="","",IF((AND($A197="ADD",OR(AV197="",AV197="Local Authority"))),"17",(_xlfn.XLOOKUP(AV197,ud_sub_organisation[lookupValue],ud_sub_organisation[lookupKey],""))))</f>
        <v/>
      </c>
      <c r="AX197" s="3" t="str">
        <f t="shared" si="40"/>
        <v/>
      </c>
      <c r="AY197" s="3" t="str">
        <f>IF($A197="","",IF((AND($A197="ADD",OR(AX197="",AX197="Vested Assets"))),"12",(_xlfn.XLOOKUP(AX197,ud_work_category[lookupValue],ud_work_category[lookupKey],""))))</f>
        <v/>
      </c>
      <c r="AZ197" s="7"/>
      <c r="BA197" s="2" t="str">
        <f t="shared" si="41"/>
        <v/>
      </c>
      <c r="BB197" s="2" t="str">
        <f t="shared" si="42"/>
        <v/>
      </c>
      <c r="BC197" s="3" t="str">
        <f t="shared" si="43"/>
        <v/>
      </c>
      <c r="BD197" s="3" t="str">
        <f>IF($A197="","",IF((AND($A197="ADD",OR(BC197="",BC197="Excellent"))),"1",(_xlfn.XLOOKUP(BC197,condition[lookupValue],condition[lookupKey],""))))</f>
        <v/>
      </c>
      <c r="BE197" s="8" t="str">
        <f t="shared" si="44"/>
        <v/>
      </c>
      <c r="BF197" s="9"/>
    </row>
    <row r="198" spans="2:58">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31"/>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32"/>
        <v/>
      </c>
      <c r="AG198" s="2" t="str">
        <f t="shared" si="33"/>
        <v/>
      </c>
      <c r="AH198" s="2" t="str">
        <f t="shared" si="34"/>
        <v/>
      </c>
      <c r="AI198" s="8"/>
      <c r="AJ198" s="4"/>
      <c r="AK198" s="3" t="str">
        <f t="shared" si="35"/>
        <v/>
      </c>
      <c r="AL198" s="3" t="str">
        <f>IF($A198="","",IF((AND($A198="ADD",OR(AK198="",AK198="Neither"))),"3",(_xlfn.XLOOKUP(AK198,ud_replacement_status[lookupValue],ud_replacement_status[lookupKey],""))))</f>
        <v/>
      </c>
      <c r="AM198" s="3" t="str">
        <f t="shared" si="36"/>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7"/>
        <v/>
      </c>
      <c r="AS198" s="3" t="str">
        <f>IF($A198="","",IF((AND($A198="ADD",OR(AR198="",AR198="Queenstown-Lakes District Council"))),"70",(_xlfn.XLOOKUP(AR198,ud_organisation_owner[lookupValue],ud_organisation_owner[lookupKey],""))))</f>
        <v/>
      </c>
      <c r="AT198" s="3" t="str">
        <f t="shared" si="38"/>
        <v/>
      </c>
      <c r="AU198" s="3" t="str">
        <f>IF($A198="","",IF((AND($A198="ADD",OR(AT198="",AT198="Queenstown-Lakes District Council"))),"70",(_xlfn.XLOOKUP(AT198,ud_organisation_owner[lookupValue],ud_organisation_owner[lookupKey],""))))</f>
        <v/>
      </c>
      <c r="AV198" s="3" t="str">
        <f t="shared" si="39"/>
        <v/>
      </c>
      <c r="AW198" s="3" t="str">
        <f>IF($A198="","",IF((AND($A198="ADD",OR(AV198="",AV198="Local Authority"))),"17",(_xlfn.XLOOKUP(AV198,ud_sub_organisation[lookupValue],ud_sub_organisation[lookupKey],""))))</f>
        <v/>
      </c>
      <c r="AX198" s="3" t="str">
        <f t="shared" si="40"/>
        <v/>
      </c>
      <c r="AY198" s="3" t="str">
        <f>IF($A198="","",IF((AND($A198="ADD",OR(AX198="",AX198="Vested Assets"))),"12",(_xlfn.XLOOKUP(AX198,ud_work_category[lookupValue],ud_work_category[lookupKey],""))))</f>
        <v/>
      </c>
      <c r="AZ198" s="7"/>
      <c r="BA198" s="2" t="str">
        <f t="shared" si="41"/>
        <v/>
      </c>
      <c r="BB198" s="2" t="str">
        <f t="shared" si="42"/>
        <v/>
      </c>
      <c r="BC198" s="3" t="str">
        <f t="shared" si="43"/>
        <v/>
      </c>
      <c r="BD198" s="3" t="str">
        <f>IF($A198="","",IF((AND($A198="ADD",OR(BC198="",BC198="Excellent"))),"1",(_xlfn.XLOOKUP(BC198,condition[lookupValue],condition[lookupKey],""))))</f>
        <v/>
      </c>
      <c r="BE198" s="8" t="str">
        <f t="shared" si="44"/>
        <v/>
      </c>
      <c r="BF198" s="9"/>
    </row>
    <row r="199" spans="2:58">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31"/>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32"/>
        <v/>
      </c>
      <c r="AG199" s="2" t="str">
        <f t="shared" si="33"/>
        <v/>
      </c>
      <c r="AH199" s="2" t="str">
        <f t="shared" si="34"/>
        <v/>
      </c>
      <c r="AI199" s="8"/>
      <c r="AJ199" s="4"/>
      <c r="AK199" s="3" t="str">
        <f t="shared" si="35"/>
        <v/>
      </c>
      <c r="AL199" s="3" t="str">
        <f>IF($A199="","",IF((AND($A199="ADD",OR(AK199="",AK199="Neither"))),"3",(_xlfn.XLOOKUP(AK199,ud_replacement_status[lookupValue],ud_replacement_status[lookupKey],""))))</f>
        <v/>
      </c>
      <c r="AM199" s="3" t="str">
        <f t="shared" si="36"/>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7"/>
        <v/>
      </c>
      <c r="AS199" s="3" t="str">
        <f>IF($A199="","",IF((AND($A199="ADD",OR(AR199="",AR199="Queenstown-Lakes District Council"))),"70",(_xlfn.XLOOKUP(AR199,ud_organisation_owner[lookupValue],ud_organisation_owner[lookupKey],""))))</f>
        <v/>
      </c>
      <c r="AT199" s="3" t="str">
        <f t="shared" si="38"/>
        <v/>
      </c>
      <c r="AU199" s="3" t="str">
        <f>IF($A199="","",IF((AND($A199="ADD",OR(AT199="",AT199="Queenstown-Lakes District Council"))),"70",(_xlfn.XLOOKUP(AT199,ud_organisation_owner[lookupValue],ud_organisation_owner[lookupKey],""))))</f>
        <v/>
      </c>
      <c r="AV199" s="3" t="str">
        <f t="shared" si="39"/>
        <v/>
      </c>
      <c r="AW199" s="3" t="str">
        <f>IF($A199="","",IF((AND($A199="ADD",OR(AV199="",AV199="Local Authority"))),"17",(_xlfn.XLOOKUP(AV199,ud_sub_organisation[lookupValue],ud_sub_organisation[lookupKey],""))))</f>
        <v/>
      </c>
      <c r="AX199" s="3" t="str">
        <f t="shared" si="40"/>
        <v/>
      </c>
      <c r="AY199" s="3" t="str">
        <f>IF($A199="","",IF((AND($A199="ADD",OR(AX199="",AX199="Vested Assets"))),"12",(_xlfn.XLOOKUP(AX199,ud_work_category[lookupValue],ud_work_category[lookupKey],""))))</f>
        <v/>
      </c>
      <c r="AZ199" s="7"/>
      <c r="BA199" s="2" t="str">
        <f t="shared" si="41"/>
        <v/>
      </c>
      <c r="BB199" s="2" t="str">
        <f t="shared" si="42"/>
        <v/>
      </c>
      <c r="BC199" s="3" t="str">
        <f t="shared" si="43"/>
        <v/>
      </c>
      <c r="BD199" s="3" t="str">
        <f>IF($A199="","",IF((AND($A199="ADD",OR(BC199="",BC199="Excellent"))),"1",(_xlfn.XLOOKUP(BC199,condition[lookupValue],condition[lookupKey],""))))</f>
        <v/>
      </c>
      <c r="BE199" s="8" t="str">
        <f t="shared" si="44"/>
        <v/>
      </c>
      <c r="BF199" s="9"/>
    </row>
    <row r="200" spans="2:58">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31"/>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32"/>
        <v/>
      </c>
      <c r="AG200" s="2" t="str">
        <f t="shared" si="33"/>
        <v/>
      </c>
      <c r="AH200" s="2" t="str">
        <f t="shared" si="34"/>
        <v/>
      </c>
      <c r="AI200" s="8"/>
      <c r="AJ200" s="4"/>
      <c r="AK200" s="3" t="str">
        <f t="shared" si="35"/>
        <v/>
      </c>
      <c r="AL200" s="3" t="str">
        <f>IF($A200="","",IF((AND($A200="ADD",OR(AK200="",AK200="Neither"))),"3",(_xlfn.XLOOKUP(AK200,ud_replacement_status[lookupValue],ud_replacement_status[lookupKey],""))))</f>
        <v/>
      </c>
      <c r="AM200" s="3" t="str">
        <f t="shared" si="36"/>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7"/>
        <v/>
      </c>
      <c r="AS200" s="3" t="str">
        <f>IF($A200="","",IF((AND($A200="ADD",OR(AR200="",AR200="Queenstown-Lakes District Council"))),"70",(_xlfn.XLOOKUP(AR200,ud_organisation_owner[lookupValue],ud_organisation_owner[lookupKey],""))))</f>
        <v/>
      </c>
      <c r="AT200" s="3" t="str">
        <f t="shared" si="38"/>
        <v/>
      </c>
      <c r="AU200" s="3" t="str">
        <f>IF($A200="","",IF((AND($A200="ADD",OR(AT200="",AT200="Queenstown-Lakes District Council"))),"70",(_xlfn.XLOOKUP(AT200,ud_organisation_owner[lookupValue],ud_organisation_owner[lookupKey],""))))</f>
        <v/>
      </c>
      <c r="AV200" s="3" t="str">
        <f t="shared" si="39"/>
        <v/>
      </c>
      <c r="AW200" s="3" t="str">
        <f>IF($A200="","",IF((AND($A200="ADD",OR(AV200="",AV200="Local Authority"))),"17",(_xlfn.XLOOKUP(AV200,ud_sub_organisation[lookupValue],ud_sub_organisation[lookupKey],""))))</f>
        <v/>
      </c>
      <c r="AX200" s="3" t="str">
        <f t="shared" si="40"/>
        <v/>
      </c>
      <c r="AY200" s="3" t="str">
        <f>IF($A200="","",IF((AND($A200="ADD",OR(AX200="",AX200="Vested Assets"))),"12",(_xlfn.XLOOKUP(AX200,ud_work_category[lookupValue],ud_work_category[lookupKey],""))))</f>
        <v/>
      </c>
      <c r="AZ200" s="7"/>
      <c r="BA200" s="2" t="str">
        <f t="shared" si="41"/>
        <v/>
      </c>
      <c r="BB200" s="2" t="str">
        <f t="shared" si="42"/>
        <v/>
      </c>
      <c r="BC200" s="3" t="str">
        <f t="shared" si="43"/>
        <v/>
      </c>
      <c r="BD200" s="3" t="str">
        <f>IF($A200="","",IF((AND($A200="ADD",OR(BC200="",BC200="Excellent"))),"1",(_xlfn.XLOOKUP(BC200,condition[lookupValue],condition[lookupKey],""))))</f>
        <v/>
      </c>
      <c r="BE200" s="8" t="str">
        <f t="shared" si="44"/>
        <v/>
      </c>
      <c r="BF200" s="9"/>
    </row>
    <row r="201" spans="2:58">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31"/>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32"/>
        <v/>
      </c>
      <c r="AG201" s="2" t="str">
        <f t="shared" si="33"/>
        <v/>
      </c>
      <c r="AH201" s="2" t="str">
        <f t="shared" si="34"/>
        <v/>
      </c>
      <c r="AI201" s="8"/>
      <c r="AJ201" s="4"/>
      <c r="AK201" s="3" t="str">
        <f t="shared" si="35"/>
        <v/>
      </c>
      <c r="AL201" s="3" t="str">
        <f>IF($A201="","",IF((AND($A201="ADD",OR(AK201="",AK201="Neither"))),"3",(_xlfn.XLOOKUP(AK201,ud_replacement_status[lookupValue],ud_replacement_status[lookupKey],""))))</f>
        <v/>
      </c>
      <c r="AM201" s="3" t="str">
        <f t="shared" si="36"/>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7"/>
        <v/>
      </c>
      <c r="AS201" s="3" t="str">
        <f>IF($A201="","",IF((AND($A201="ADD",OR(AR201="",AR201="Queenstown-Lakes District Council"))),"70",(_xlfn.XLOOKUP(AR201,ud_organisation_owner[lookupValue],ud_organisation_owner[lookupKey],""))))</f>
        <v/>
      </c>
      <c r="AT201" s="3" t="str">
        <f t="shared" si="38"/>
        <v/>
      </c>
      <c r="AU201" s="3" t="str">
        <f>IF($A201="","",IF((AND($A201="ADD",OR(AT201="",AT201="Queenstown-Lakes District Council"))),"70",(_xlfn.XLOOKUP(AT201,ud_organisation_owner[lookupValue],ud_organisation_owner[lookupKey],""))))</f>
        <v/>
      </c>
      <c r="AV201" s="3" t="str">
        <f t="shared" si="39"/>
        <v/>
      </c>
      <c r="AW201" s="3" t="str">
        <f>IF($A201="","",IF((AND($A201="ADD",OR(AV201="",AV201="Local Authority"))),"17",(_xlfn.XLOOKUP(AV201,ud_sub_organisation[lookupValue],ud_sub_organisation[lookupKey],""))))</f>
        <v/>
      </c>
      <c r="AX201" s="3" t="str">
        <f t="shared" si="40"/>
        <v/>
      </c>
      <c r="AY201" s="3" t="str">
        <f>IF($A201="","",IF((AND($A201="ADD",OR(AX201="",AX201="Vested Assets"))),"12",(_xlfn.XLOOKUP(AX201,ud_work_category[lookupValue],ud_work_category[lookupKey],""))))</f>
        <v/>
      </c>
      <c r="AZ201" s="7"/>
      <c r="BA201" s="2" t="str">
        <f t="shared" si="41"/>
        <v/>
      </c>
      <c r="BB201" s="2" t="str">
        <f t="shared" si="42"/>
        <v/>
      </c>
      <c r="BC201" s="3" t="str">
        <f t="shared" si="43"/>
        <v/>
      </c>
      <c r="BD201" s="3" t="str">
        <f>IF($A201="","",IF((AND($A201="ADD",OR(BC201="",BC201="Excellent"))),"1",(_xlfn.XLOOKUP(BC201,condition[lookupValue],condition[lookupKey],""))))</f>
        <v/>
      </c>
      <c r="BE201" s="8" t="str">
        <f t="shared" si="44"/>
        <v/>
      </c>
      <c r="BF201" s="9"/>
    </row>
    <row r="202" spans="2:58">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31"/>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32"/>
        <v/>
      </c>
      <c r="AG202" s="2" t="str">
        <f t="shared" si="33"/>
        <v/>
      </c>
      <c r="AH202" s="2" t="str">
        <f t="shared" si="34"/>
        <v/>
      </c>
      <c r="AI202" s="8"/>
      <c r="AJ202" s="4"/>
      <c r="AK202" s="3" t="str">
        <f t="shared" si="35"/>
        <v/>
      </c>
      <c r="AL202" s="3" t="str">
        <f>IF($A202="","",IF((AND($A202="ADD",OR(AK202="",AK202="Neither"))),"3",(_xlfn.XLOOKUP(AK202,ud_replacement_status[lookupValue],ud_replacement_status[lookupKey],""))))</f>
        <v/>
      </c>
      <c r="AM202" s="3" t="str">
        <f t="shared" si="36"/>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7"/>
        <v/>
      </c>
      <c r="AS202" s="3" t="str">
        <f>IF($A202="","",IF((AND($A202="ADD",OR(AR202="",AR202="Queenstown-Lakes District Council"))),"70",(_xlfn.XLOOKUP(AR202,ud_organisation_owner[lookupValue],ud_organisation_owner[lookupKey],""))))</f>
        <v/>
      </c>
      <c r="AT202" s="3" t="str">
        <f t="shared" si="38"/>
        <v/>
      </c>
      <c r="AU202" s="3" t="str">
        <f>IF($A202="","",IF((AND($A202="ADD",OR(AT202="",AT202="Queenstown-Lakes District Council"))),"70",(_xlfn.XLOOKUP(AT202,ud_organisation_owner[lookupValue],ud_organisation_owner[lookupKey],""))))</f>
        <v/>
      </c>
      <c r="AV202" s="3" t="str">
        <f t="shared" si="39"/>
        <v/>
      </c>
      <c r="AW202" s="3" t="str">
        <f>IF($A202="","",IF((AND($A202="ADD",OR(AV202="",AV202="Local Authority"))),"17",(_xlfn.XLOOKUP(AV202,ud_sub_organisation[lookupValue],ud_sub_organisation[lookupKey],""))))</f>
        <v/>
      </c>
      <c r="AX202" s="3" t="str">
        <f t="shared" si="40"/>
        <v/>
      </c>
      <c r="AY202" s="3" t="str">
        <f>IF($A202="","",IF((AND($A202="ADD",OR(AX202="",AX202="Vested Assets"))),"12",(_xlfn.XLOOKUP(AX202,ud_work_category[lookupValue],ud_work_category[lookupKey],""))))</f>
        <v/>
      </c>
      <c r="AZ202" s="7"/>
      <c r="BA202" s="2" t="str">
        <f t="shared" si="41"/>
        <v/>
      </c>
      <c r="BB202" s="2" t="str">
        <f t="shared" si="42"/>
        <v/>
      </c>
      <c r="BC202" s="3" t="str">
        <f t="shared" si="43"/>
        <v/>
      </c>
      <c r="BD202" s="3" t="str">
        <f>IF($A202="","",IF((AND($A202="ADD",OR(BC202="",BC202="Excellent"))),"1",(_xlfn.XLOOKUP(BC202,condition[lookupValue],condition[lookupKey],""))))</f>
        <v/>
      </c>
      <c r="BE202" s="8" t="str">
        <f t="shared" si="44"/>
        <v/>
      </c>
      <c r="BF202" s="9"/>
    </row>
    <row r="203" spans="2:58">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5">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6">IF(ISBLANK(T203),"",IF(T203="Geotech Channel","",FALSE))</f>
        <v/>
      </c>
      <c r="AG203" s="2" t="str">
        <f t="shared" ref="AG203:AG266" si="47">IF(ISBLANK(T203),"",IF(T203="Geotech Channel","",FALSE))</f>
        <v/>
      </c>
      <c r="AH203" s="2" t="str">
        <f t="shared" ref="AH203:AH266" si="48">IF(ISBLANK(T203),"",IF(T203="Geotech Channel","",FALSE))</f>
        <v/>
      </c>
      <c r="AI203" s="8"/>
      <c r="AJ203" s="4"/>
      <c r="AK203" s="3" t="str">
        <f t="shared" ref="AK203:AK266" si="49">IF($A203="ADD","Neither","")</f>
        <v/>
      </c>
      <c r="AL203" s="3" t="str">
        <f>IF($A203="","",IF((AND($A203="ADD",OR(AK203="",AK203="Neither"))),"3",(_xlfn.XLOOKUP(AK203,ud_replacement_status[lookupValue],ud_replacement_status[lookupKey],""))))</f>
        <v/>
      </c>
      <c r="AM203" s="3" t="str">
        <f t="shared" ref="AM203:AM266" si="50">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51">IF($A203="ADD","Queenstown-Lakes District Council","")</f>
        <v/>
      </c>
      <c r="AS203" s="3" t="str">
        <f>IF($A203="","",IF((AND($A203="ADD",OR(AR203="",AR203="Queenstown-Lakes District Council"))),"70",(_xlfn.XLOOKUP(AR203,ud_organisation_owner[lookupValue],ud_organisation_owner[lookupKey],""))))</f>
        <v/>
      </c>
      <c r="AT203" s="3" t="str">
        <f t="shared" ref="AT203:AT266" si="52">IF($A203="ADD","Queenstown-Lakes District Council","")</f>
        <v/>
      </c>
      <c r="AU203" s="3" t="str">
        <f>IF($A203="","",IF((AND($A203="ADD",OR(AT203="",AT203="Queenstown-Lakes District Council"))),"70",(_xlfn.XLOOKUP(AT203,ud_organisation_owner[lookupValue],ud_organisation_owner[lookupKey],""))))</f>
        <v/>
      </c>
      <c r="AV203" s="3" t="str">
        <f t="shared" ref="AV203:AV266" si="53">IF($A203="ADD","Local Authority","")</f>
        <v/>
      </c>
      <c r="AW203" s="3" t="str">
        <f>IF($A203="","",IF((AND($A203="ADD",OR(AV203="",AV203="Local Authority"))),"17",(_xlfn.XLOOKUP(AV203,ud_sub_organisation[lookupValue],ud_sub_organisation[lookupKey],""))))</f>
        <v/>
      </c>
      <c r="AX203" s="3" t="str">
        <f t="shared" ref="AX203:AX266" si="54">IF($A203="ADD","Vested Assets","")</f>
        <v/>
      </c>
      <c r="AY203" s="3" t="str">
        <f>IF($A203="","",IF((AND($A203="ADD",OR(AX203="",AX203="Vested Assets"))),"12",(_xlfn.XLOOKUP(AX203,ud_work_category[lookupValue],ud_work_category[lookupKey],""))))</f>
        <v/>
      </c>
      <c r="AZ203" s="7"/>
      <c r="BA203" s="2" t="str">
        <f t="shared" ref="BA203:BA266" si="55">IF($A203="ADD","TRUE","")</f>
        <v/>
      </c>
      <c r="BB203" s="2" t="str">
        <f t="shared" ref="BB203:BB266" si="56">IF($A203="ADD","FALSE","")</f>
        <v/>
      </c>
      <c r="BC203" s="3" t="str">
        <f t="shared" ref="BC203:BC266" si="57">IF($A203="ADD","Excellent","")</f>
        <v/>
      </c>
      <c r="BD203" s="3" t="str">
        <f>IF($A203="","",IF((AND($A203="ADD",OR(BC203="",BC203="Excellent"))),"1",(_xlfn.XLOOKUP(BC203,condition[lookupValue],condition[lookupKey],""))))</f>
        <v/>
      </c>
      <c r="BE203" s="8" t="str">
        <f t="shared" ref="BE203:BE266" si="58">IF(AI203&lt;&gt;"",AI203,"")</f>
        <v/>
      </c>
      <c r="BF203" s="9"/>
    </row>
    <row r="204" spans="2:58">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5"/>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6"/>
        <v/>
      </c>
      <c r="AG204" s="2" t="str">
        <f t="shared" si="47"/>
        <v/>
      </c>
      <c r="AH204" s="2" t="str">
        <f t="shared" si="48"/>
        <v/>
      </c>
      <c r="AI204" s="8"/>
      <c r="AJ204" s="4"/>
      <c r="AK204" s="3" t="str">
        <f t="shared" si="49"/>
        <v/>
      </c>
      <c r="AL204" s="3" t="str">
        <f>IF($A204="","",IF((AND($A204="ADD",OR(AK204="",AK204="Neither"))),"3",(_xlfn.XLOOKUP(AK204,ud_replacement_status[lookupValue],ud_replacement_status[lookupKey],""))))</f>
        <v/>
      </c>
      <c r="AM204" s="3" t="str">
        <f t="shared" si="50"/>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51"/>
        <v/>
      </c>
      <c r="AS204" s="3" t="str">
        <f>IF($A204="","",IF((AND($A204="ADD",OR(AR204="",AR204="Queenstown-Lakes District Council"))),"70",(_xlfn.XLOOKUP(AR204,ud_organisation_owner[lookupValue],ud_organisation_owner[lookupKey],""))))</f>
        <v/>
      </c>
      <c r="AT204" s="3" t="str">
        <f t="shared" si="52"/>
        <v/>
      </c>
      <c r="AU204" s="3" t="str">
        <f>IF($A204="","",IF((AND($A204="ADD",OR(AT204="",AT204="Queenstown-Lakes District Council"))),"70",(_xlfn.XLOOKUP(AT204,ud_organisation_owner[lookupValue],ud_organisation_owner[lookupKey],""))))</f>
        <v/>
      </c>
      <c r="AV204" s="3" t="str">
        <f t="shared" si="53"/>
        <v/>
      </c>
      <c r="AW204" s="3" t="str">
        <f>IF($A204="","",IF((AND($A204="ADD",OR(AV204="",AV204="Local Authority"))),"17",(_xlfn.XLOOKUP(AV204,ud_sub_organisation[lookupValue],ud_sub_organisation[lookupKey],""))))</f>
        <v/>
      </c>
      <c r="AX204" s="3" t="str">
        <f t="shared" si="54"/>
        <v/>
      </c>
      <c r="AY204" s="3" t="str">
        <f>IF($A204="","",IF((AND($A204="ADD",OR(AX204="",AX204="Vested Assets"))),"12",(_xlfn.XLOOKUP(AX204,ud_work_category[lookupValue],ud_work_category[lookupKey],""))))</f>
        <v/>
      </c>
      <c r="AZ204" s="7"/>
      <c r="BA204" s="2" t="str">
        <f t="shared" si="55"/>
        <v/>
      </c>
      <c r="BB204" s="2" t="str">
        <f t="shared" si="56"/>
        <v/>
      </c>
      <c r="BC204" s="3" t="str">
        <f t="shared" si="57"/>
        <v/>
      </c>
      <c r="BD204" s="3" t="str">
        <f>IF($A204="","",IF((AND($A204="ADD",OR(BC204="",BC204="Excellent"))),"1",(_xlfn.XLOOKUP(BC204,condition[lookupValue],condition[lookupKey],""))))</f>
        <v/>
      </c>
      <c r="BE204" s="8" t="str">
        <f t="shared" si="58"/>
        <v/>
      </c>
      <c r="BF204" s="9"/>
    </row>
    <row r="205" spans="2:58">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5"/>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6"/>
        <v/>
      </c>
      <c r="AG205" s="2" t="str">
        <f t="shared" si="47"/>
        <v/>
      </c>
      <c r="AH205" s="2" t="str">
        <f t="shared" si="48"/>
        <v/>
      </c>
      <c r="AI205" s="8"/>
      <c r="AJ205" s="4"/>
      <c r="AK205" s="3" t="str">
        <f t="shared" si="49"/>
        <v/>
      </c>
      <c r="AL205" s="3" t="str">
        <f>IF($A205="","",IF((AND($A205="ADD",OR(AK205="",AK205="Neither"))),"3",(_xlfn.XLOOKUP(AK205,ud_replacement_status[lookupValue],ud_replacement_status[lookupKey],""))))</f>
        <v/>
      </c>
      <c r="AM205" s="3" t="str">
        <f t="shared" si="50"/>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51"/>
        <v/>
      </c>
      <c r="AS205" s="3" t="str">
        <f>IF($A205="","",IF((AND($A205="ADD",OR(AR205="",AR205="Queenstown-Lakes District Council"))),"70",(_xlfn.XLOOKUP(AR205,ud_organisation_owner[lookupValue],ud_organisation_owner[lookupKey],""))))</f>
        <v/>
      </c>
      <c r="AT205" s="3" t="str">
        <f t="shared" si="52"/>
        <v/>
      </c>
      <c r="AU205" s="3" t="str">
        <f>IF($A205="","",IF((AND($A205="ADD",OR(AT205="",AT205="Queenstown-Lakes District Council"))),"70",(_xlfn.XLOOKUP(AT205,ud_organisation_owner[lookupValue],ud_organisation_owner[lookupKey],""))))</f>
        <v/>
      </c>
      <c r="AV205" s="3" t="str">
        <f t="shared" si="53"/>
        <v/>
      </c>
      <c r="AW205" s="3" t="str">
        <f>IF($A205="","",IF((AND($A205="ADD",OR(AV205="",AV205="Local Authority"))),"17",(_xlfn.XLOOKUP(AV205,ud_sub_organisation[lookupValue],ud_sub_organisation[lookupKey],""))))</f>
        <v/>
      </c>
      <c r="AX205" s="3" t="str">
        <f t="shared" si="54"/>
        <v/>
      </c>
      <c r="AY205" s="3" t="str">
        <f>IF($A205="","",IF((AND($A205="ADD",OR(AX205="",AX205="Vested Assets"))),"12",(_xlfn.XLOOKUP(AX205,ud_work_category[lookupValue],ud_work_category[lookupKey],""))))</f>
        <v/>
      </c>
      <c r="AZ205" s="7"/>
      <c r="BA205" s="2" t="str">
        <f t="shared" si="55"/>
        <v/>
      </c>
      <c r="BB205" s="2" t="str">
        <f t="shared" si="56"/>
        <v/>
      </c>
      <c r="BC205" s="3" t="str">
        <f t="shared" si="57"/>
        <v/>
      </c>
      <c r="BD205" s="3" t="str">
        <f>IF($A205="","",IF((AND($A205="ADD",OR(BC205="",BC205="Excellent"))),"1",(_xlfn.XLOOKUP(BC205,condition[lookupValue],condition[lookupKey],""))))</f>
        <v/>
      </c>
      <c r="BE205" s="8" t="str">
        <f t="shared" si="58"/>
        <v/>
      </c>
      <c r="BF205" s="9"/>
    </row>
    <row r="206" spans="2:58">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5"/>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6"/>
        <v/>
      </c>
      <c r="AG206" s="2" t="str">
        <f t="shared" si="47"/>
        <v/>
      </c>
      <c r="AH206" s="2" t="str">
        <f t="shared" si="48"/>
        <v/>
      </c>
      <c r="AI206" s="8"/>
      <c r="AJ206" s="4"/>
      <c r="AK206" s="3" t="str">
        <f t="shared" si="49"/>
        <v/>
      </c>
      <c r="AL206" s="3" t="str">
        <f>IF($A206="","",IF((AND($A206="ADD",OR(AK206="",AK206="Neither"))),"3",(_xlfn.XLOOKUP(AK206,ud_replacement_status[lookupValue],ud_replacement_status[lookupKey],""))))</f>
        <v/>
      </c>
      <c r="AM206" s="3" t="str">
        <f t="shared" si="50"/>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51"/>
        <v/>
      </c>
      <c r="AS206" s="3" t="str">
        <f>IF($A206="","",IF((AND($A206="ADD",OR(AR206="",AR206="Queenstown-Lakes District Council"))),"70",(_xlfn.XLOOKUP(AR206,ud_organisation_owner[lookupValue],ud_organisation_owner[lookupKey],""))))</f>
        <v/>
      </c>
      <c r="AT206" s="3" t="str">
        <f t="shared" si="52"/>
        <v/>
      </c>
      <c r="AU206" s="3" t="str">
        <f>IF($A206="","",IF((AND($A206="ADD",OR(AT206="",AT206="Queenstown-Lakes District Council"))),"70",(_xlfn.XLOOKUP(AT206,ud_organisation_owner[lookupValue],ud_organisation_owner[lookupKey],""))))</f>
        <v/>
      </c>
      <c r="AV206" s="3" t="str">
        <f t="shared" si="53"/>
        <v/>
      </c>
      <c r="AW206" s="3" t="str">
        <f>IF($A206="","",IF((AND($A206="ADD",OR(AV206="",AV206="Local Authority"))),"17",(_xlfn.XLOOKUP(AV206,ud_sub_organisation[lookupValue],ud_sub_organisation[lookupKey],""))))</f>
        <v/>
      </c>
      <c r="AX206" s="3" t="str">
        <f t="shared" si="54"/>
        <v/>
      </c>
      <c r="AY206" s="3" t="str">
        <f>IF($A206="","",IF((AND($A206="ADD",OR(AX206="",AX206="Vested Assets"))),"12",(_xlfn.XLOOKUP(AX206,ud_work_category[lookupValue],ud_work_category[lookupKey],""))))</f>
        <v/>
      </c>
      <c r="AZ206" s="7"/>
      <c r="BA206" s="2" t="str">
        <f t="shared" si="55"/>
        <v/>
      </c>
      <c r="BB206" s="2" t="str">
        <f t="shared" si="56"/>
        <v/>
      </c>
      <c r="BC206" s="3" t="str">
        <f t="shared" si="57"/>
        <v/>
      </c>
      <c r="BD206" s="3" t="str">
        <f>IF($A206="","",IF((AND($A206="ADD",OR(BC206="",BC206="Excellent"))),"1",(_xlfn.XLOOKUP(BC206,condition[lookupValue],condition[lookupKey],""))))</f>
        <v/>
      </c>
      <c r="BE206" s="8" t="str">
        <f t="shared" si="58"/>
        <v/>
      </c>
      <c r="BF206" s="9"/>
    </row>
    <row r="207" spans="2:58">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5"/>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6"/>
        <v/>
      </c>
      <c r="AG207" s="2" t="str">
        <f t="shared" si="47"/>
        <v/>
      </c>
      <c r="AH207" s="2" t="str">
        <f t="shared" si="48"/>
        <v/>
      </c>
      <c r="AI207" s="8"/>
      <c r="AJ207" s="4"/>
      <c r="AK207" s="3" t="str">
        <f t="shared" si="49"/>
        <v/>
      </c>
      <c r="AL207" s="3" t="str">
        <f>IF($A207="","",IF((AND($A207="ADD",OR(AK207="",AK207="Neither"))),"3",(_xlfn.XLOOKUP(AK207,ud_replacement_status[lookupValue],ud_replacement_status[lookupKey],""))))</f>
        <v/>
      </c>
      <c r="AM207" s="3" t="str">
        <f t="shared" si="50"/>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51"/>
        <v/>
      </c>
      <c r="AS207" s="3" t="str">
        <f>IF($A207="","",IF((AND($A207="ADD",OR(AR207="",AR207="Queenstown-Lakes District Council"))),"70",(_xlfn.XLOOKUP(AR207,ud_organisation_owner[lookupValue],ud_organisation_owner[lookupKey],""))))</f>
        <v/>
      </c>
      <c r="AT207" s="3" t="str">
        <f t="shared" si="52"/>
        <v/>
      </c>
      <c r="AU207" s="3" t="str">
        <f>IF($A207="","",IF((AND($A207="ADD",OR(AT207="",AT207="Queenstown-Lakes District Council"))),"70",(_xlfn.XLOOKUP(AT207,ud_organisation_owner[lookupValue],ud_organisation_owner[lookupKey],""))))</f>
        <v/>
      </c>
      <c r="AV207" s="3" t="str">
        <f t="shared" si="53"/>
        <v/>
      </c>
      <c r="AW207" s="3" t="str">
        <f>IF($A207="","",IF((AND($A207="ADD",OR(AV207="",AV207="Local Authority"))),"17",(_xlfn.XLOOKUP(AV207,ud_sub_organisation[lookupValue],ud_sub_organisation[lookupKey],""))))</f>
        <v/>
      </c>
      <c r="AX207" s="3" t="str">
        <f t="shared" si="54"/>
        <v/>
      </c>
      <c r="AY207" s="3" t="str">
        <f>IF($A207="","",IF((AND($A207="ADD",OR(AX207="",AX207="Vested Assets"))),"12",(_xlfn.XLOOKUP(AX207,ud_work_category[lookupValue],ud_work_category[lookupKey],""))))</f>
        <v/>
      </c>
      <c r="AZ207" s="7"/>
      <c r="BA207" s="2" t="str">
        <f t="shared" si="55"/>
        <v/>
      </c>
      <c r="BB207" s="2" t="str">
        <f t="shared" si="56"/>
        <v/>
      </c>
      <c r="BC207" s="3" t="str">
        <f t="shared" si="57"/>
        <v/>
      </c>
      <c r="BD207" s="3" t="str">
        <f>IF($A207="","",IF((AND($A207="ADD",OR(BC207="",BC207="Excellent"))),"1",(_xlfn.XLOOKUP(BC207,condition[lookupValue],condition[lookupKey],""))))</f>
        <v/>
      </c>
      <c r="BE207" s="8" t="str">
        <f t="shared" si="58"/>
        <v/>
      </c>
      <c r="BF207" s="9"/>
    </row>
    <row r="208" spans="2:58">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5"/>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6"/>
        <v/>
      </c>
      <c r="AG208" s="2" t="str">
        <f t="shared" si="47"/>
        <v/>
      </c>
      <c r="AH208" s="2" t="str">
        <f t="shared" si="48"/>
        <v/>
      </c>
      <c r="AI208" s="8"/>
      <c r="AJ208" s="4"/>
      <c r="AK208" s="3" t="str">
        <f t="shared" si="49"/>
        <v/>
      </c>
      <c r="AL208" s="3" t="str">
        <f>IF($A208="","",IF((AND($A208="ADD",OR(AK208="",AK208="Neither"))),"3",(_xlfn.XLOOKUP(AK208,ud_replacement_status[lookupValue],ud_replacement_status[lookupKey],""))))</f>
        <v/>
      </c>
      <c r="AM208" s="3" t="str">
        <f t="shared" si="50"/>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51"/>
        <v/>
      </c>
      <c r="AS208" s="3" t="str">
        <f>IF($A208="","",IF((AND($A208="ADD",OR(AR208="",AR208="Queenstown-Lakes District Council"))),"70",(_xlfn.XLOOKUP(AR208,ud_organisation_owner[lookupValue],ud_organisation_owner[lookupKey],""))))</f>
        <v/>
      </c>
      <c r="AT208" s="3" t="str">
        <f t="shared" si="52"/>
        <v/>
      </c>
      <c r="AU208" s="3" t="str">
        <f>IF($A208="","",IF((AND($A208="ADD",OR(AT208="",AT208="Queenstown-Lakes District Council"))),"70",(_xlfn.XLOOKUP(AT208,ud_organisation_owner[lookupValue],ud_organisation_owner[lookupKey],""))))</f>
        <v/>
      </c>
      <c r="AV208" s="3" t="str">
        <f t="shared" si="53"/>
        <v/>
      </c>
      <c r="AW208" s="3" t="str">
        <f>IF($A208="","",IF((AND($A208="ADD",OR(AV208="",AV208="Local Authority"))),"17",(_xlfn.XLOOKUP(AV208,ud_sub_organisation[lookupValue],ud_sub_organisation[lookupKey],""))))</f>
        <v/>
      </c>
      <c r="AX208" s="3" t="str">
        <f t="shared" si="54"/>
        <v/>
      </c>
      <c r="AY208" s="3" t="str">
        <f>IF($A208="","",IF((AND($A208="ADD",OR(AX208="",AX208="Vested Assets"))),"12",(_xlfn.XLOOKUP(AX208,ud_work_category[lookupValue],ud_work_category[lookupKey],""))))</f>
        <v/>
      </c>
      <c r="AZ208" s="7"/>
      <c r="BA208" s="2" t="str">
        <f t="shared" si="55"/>
        <v/>
      </c>
      <c r="BB208" s="2" t="str">
        <f t="shared" si="56"/>
        <v/>
      </c>
      <c r="BC208" s="3" t="str">
        <f t="shared" si="57"/>
        <v/>
      </c>
      <c r="BD208" s="3" t="str">
        <f>IF($A208="","",IF((AND($A208="ADD",OR(BC208="",BC208="Excellent"))),"1",(_xlfn.XLOOKUP(BC208,condition[lookupValue],condition[lookupKey],""))))</f>
        <v/>
      </c>
      <c r="BE208" s="8" t="str">
        <f t="shared" si="58"/>
        <v/>
      </c>
      <c r="BF208" s="9"/>
    </row>
    <row r="209" spans="2:58">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5"/>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6"/>
        <v/>
      </c>
      <c r="AG209" s="2" t="str">
        <f t="shared" si="47"/>
        <v/>
      </c>
      <c r="AH209" s="2" t="str">
        <f t="shared" si="48"/>
        <v/>
      </c>
      <c r="AI209" s="8"/>
      <c r="AJ209" s="4"/>
      <c r="AK209" s="3" t="str">
        <f t="shared" si="49"/>
        <v/>
      </c>
      <c r="AL209" s="3" t="str">
        <f>IF($A209="","",IF((AND($A209="ADD",OR(AK209="",AK209="Neither"))),"3",(_xlfn.XLOOKUP(AK209,ud_replacement_status[lookupValue],ud_replacement_status[lookupKey],""))))</f>
        <v/>
      </c>
      <c r="AM209" s="3" t="str">
        <f t="shared" si="50"/>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51"/>
        <v/>
      </c>
      <c r="AS209" s="3" t="str">
        <f>IF($A209="","",IF((AND($A209="ADD",OR(AR209="",AR209="Queenstown-Lakes District Council"))),"70",(_xlfn.XLOOKUP(AR209,ud_organisation_owner[lookupValue],ud_organisation_owner[lookupKey],""))))</f>
        <v/>
      </c>
      <c r="AT209" s="3" t="str">
        <f t="shared" si="52"/>
        <v/>
      </c>
      <c r="AU209" s="3" t="str">
        <f>IF($A209="","",IF((AND($A209="ADD",OR(AT209="",AT209="Queenstown-Lakes District Council"))),"70",(_xlfn.XLOOKUP(AT209,ud_organisation_owner[lookupValue],ud_organisation_owner[lookupKey],""))))</f>
        <v/>
      </c>
      <c r="AV209" s="3" t="str">
        <f t="shared" si="53"/>
        <v/>
      </c>
      <c r="AW209" s="3" t="str">
        <f>IF($A209="","",IF((AND($A209="ADD",OR(AV209="",AV209="Local Authority"))),"17",(_xlfn.XLOOKUP(AV209,ud_sub_organisation[lookupValue],ud_sub_organisation[lookupKey],""))))</f>
        <v/>
      </c>
      <c r="AX209" s="3" t="str">
        <f t="shared" si="54"/>
        <v/>
      </c>
      <c r="AY209" s="3" t="str">
        <f>IF($A209="","",IF((AND($A209="ADD",OR(AX209="",AX209="Vested Assets"))),"12",(_xlfn.XLOOKUP(AX209,ud_work_category[lookupValue],ud_work_category[lookupKey],""))))</f>
        <v/>
      </c>
      <c r="AZ209" s="7"/>
      <c r="BA209" s="2" t="str">
        <f t="shared" si="55"/>
        <v/>
      </c>
      <c r="BB209" s="2" t="str">
        <f t="shared" si="56"/>
        <v/>
      </c>
      <c r="BC209" s="3" t="str">
        <f t="shared" si="57"/>
        <v/>
      </c>
      <c r="BD209" s="3" t="str">
        <f>IF($A209="","",IF((AND($A209="ADD",OR(BC209="",BC209="Excellent"))),"1",(_xlfn.XLOOKUP(BC209,condition[lookupValue],condition[lookupKey],""))))</f>
        <v/>
      </c>
      <c r="BE209" s="8" t="str">
        <f t="shared" si="58"/>
        <v/>
      </c>
      <c r="BF209" s="9"/>
    </row>
    <row r="210" spans="2:58">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5"/>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6"/>
        <v/>
      </c>
      <c r="AG210" s="2" t="str">
        <f t="shared" si="47"/>
        <v/>
      </c>
      <c r="AH210" s="2" t="str">
        <f t="shared" si="48"/>
        <v/>
      </c>
      <c r="AI210" s="8"/>
      <c r="AJ210" s="4"/>
      <c r="AK210" s="3" t="str">
        <f t="shared" si="49"/>
        <v/>
      </c>
      <c r="AL210" s="3" t="str">
        <f>IF($A210="","",IF((AND($A210="ADD",OR(AK210="",AK210="Neither"))),"3",(_xlfn.XLOOKUP(AK210,ud_replacement_status[lookupValue],ud_replacement_status[lookupKey],""))))</f>
        <v/>
      </c>
      <c r="AM210" s="3" t="str">
        <f t="shared" si="50"/>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51"/>
        <v/>
      </c>
      <c r="AS210" s="3" t="str">
        <f>IF($A210="","",IF((AND($A210="ADD",OR(AR210="",AR210="Queenstown-Lakes District Council"))),"70",(_xlfn.XLOOKUP(AR210,ud_organisation_owner[lookupValue],ud_organisation_owner[lookupKey],""))))</f>
        <v/>
      </c>
      <c r="AT210" s="3" t="str">
        <f t="shared" si="52"/>
        <v/>
      </c>
      <c r="AU210" s="3" t="str">
        <f>IF($A210="","",IF((AND($A210="ADD",OR(AT210="",AT210="Queenstown-Lakes District Council"))),"70",(_xlfn.XLOOKUP(AT210,ud_organisation_owner[lookupValue],ud_organisation_owner[lookupKey],""))))</f>
        <v/>
      </c>
      <c r="AV210" s="3" t="str">
        <f t="shared" si="53"/>
        <v/>
      </c>
      <c r="AW210" s="3" t="str">
        <f>IF($A210="","",IF((AND($A210="ADD",OR(AV210="",AV210="Local Authority"))),"17",(_xlfn.XLOOKUP(AV210,ud_sub_organisation[lookupValue],ud_sub_organisation[lookupKey],""))))</f>
        <v/>
      </c>
      <c r="AX210" s="3" t="str">
        <f t="shared" si="54"/>
        <v/>
      </c>
      <c r="AY210" s="3" t="str">
        <f>IF($A210="","",IF((AND($A210="ADD",OR(AX210="",AX210="Vested Assets"))),"12",(_xlfn.XLOOKUP(AX210,ud_work_category[lookupValue],ud_work_category[lookupKey],""))))</f>
        <v/>
      </c>
      <c r="AZ210" s="7"/>
      <c r="BA210" s="2" t="str">
        <f t="shared" si="55"/>
        <v/>
      </c>
      <c r="BB210" s="2" t="str">
        <f t="shared" si="56"/>
        <v/>
      </c>
      <c r="BC210" s="3" t="str">
        <f t="shared" si="57"/>
        <v/>
      </c>
      <c r="BD210" s="3" t="str">
        <f>IF($A210="","",IF((AND($A210="ADD",OR(BC210="",BC210="Excellent"))),"1",(_xlfn.XLOOKUP(BC210,condition[lookupValue],condition[lookupKey],""))))</f>
        <v/>
      </c>
      <c r="BE210" s="8" t="str">
        <f t="shared" si="58"/>
        <v/>
      </c>
      <c r="BF210" s="9"/>
    </row>
    <row r="211" spans="2:58">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5"/>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6"/>
        <v/>
      </c>
      <c r="AG211" s="2" t="str">
        <f t="shared" si="47"/>
        <v/>
      </c>
      <c r="AH211" s="2" t="str">
        <f t="shared" si="48"/>
        <v/>
      </c>
      <c r="AI211" s="8"/>
      <c r="AJ211" s="4"/>
      <c r="AK211" s="3" t="str">
        <f t="shared" si="49"/>
        <v/>
      </c>
      <c r="AL211" s="3" t="str">
        <f>IF($A211="","",IF((AND($A211="ADD",OR(AK211="",AK211="Neither"))),"3",(_xlfn.XLOOKUP(AK211,ud_replacement_status[lookupValue],ud_replacement_status[lookupKey],""))))</f>
        <v/>
      </c>
      <c r="AM211" s="3" t="str">
        <f t="shared" si="50"/>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51"/>
        <v/>
      </c>
      <c r="AS211" s="3" t="str">
        <f>IF($A211="","",IF((AND($A211="ADD",OR(AR211="",AR211="Queenstown-Lakes District Council"))),"70",(_xlfn.XLOOKUP(AR211,ud_organisation_owner[lookupValue],ud_organisation_owner[lookupKey],""))))</f>
        <v/>
      </c>
      <c r="AT211" s="3" t="str">
        <f t="shared" si="52"/>
        <v/>
      </c>
      <c r="AU211" s="3" t="str">
        <f>IF($A211="","",IF((AND($A211="ADD",OR(AT211="",AT211="Queenstown-Lakes District Council"))),"70",(_xlfn.XLOOKUP(AT211,ud_organisation_owner[lookupValue],ud_organisation_owner[lookupKey],""))))</f>
        <v/>
      </c>
      <c r="AV211" s="3" t="str">
        <f t="shared" si="53"/>
        <v/>
      </c>
      <c r="AW211" s="3" t="str">
        <f>IF($A211="","",IF((AND($A211="ADD",OR(AV211="",AV211="Local Authority"))),"17",(_xlfn.XLOOKUP(AV211,ud_sub_organisation[lookupValue],ud_sub_organisation[lookupKey],""))))</f>
        <v/>
      </c>
      <c r="AX211" s="3" t="str">
        <f t="shared" si="54"/>
        <v/>
      </c>
      <c r="AY211" s="3" t="str">
        <f>IF($A211="","",IF((AND($A211="ADD",OR(AX211="",AX211="Vested Assets"))),"12",(_xlfn.XLOOKUP(AX211,ud_work_category[lookupValue],ud_work_category[lookupKey],""))))</f>
        <v/>
      </c>
      <c r="AZ211" s="7"/>
      <c r="BA211" s="2" t="str">
        <f t="shared" si="55"/>
        <v/>
      </c>
      <c r="BB211" s="2" t="str">
        <f t="shared" si="56"/>
        <v/>
      </c>
      <c r="BC211" s="3" t="str">
        <f t="shared" si="57"/>
        <v/>
      </c>
      <c r="BD211" s="3" t="str">
        <f>IF($A211="","",IF((AND($A211="ADD",OR(BC211="",BC211="Excellent"))),"1",(_xlfn.XLOOKUP(BC211,condition[lookupValue],condition[lookupKey],""))))</f>
        <v/>
      </c>
      <c r="BE211" s="8" t="str">
        <f t="shared" si="58"/>
        <v/>
      </c>
      <c r="BF211" s="9"/>
    </row>
    <row r="212" spans="2:58">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5"/>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6"/>
        <v/>
      </c>
      <c r="AG212" s="2" t="str">
        <f t="shared" si="47"/>
        <v/>
      </c>
      <c r="AH212" s="2" t="str">
        <f t="shared" si="48"/>
        <v/>
      </c>
      <c r="AI212" s="8"/>
      <c r="AJ212" s="4"/>
      <c r="AK212" s="3" t="str">
        <f t="shared" si="49"/>
        <v/>
      </c>
      <c r="AL212" s="3" t="str">
        <f>IF($A212="","",IF((AND($A212="ADD",OR(AK212="",AK212="Neither"))),"3",(_xlfn.XLOOKUP(AK212,ud_replacement_status[lookupValue],ud_replacement_status[lookupKey],""))))</f>
        <v/>
      </c>
      <c r="AM212" s="3" t="str">
        <f t="shared" si="50"/>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51"/>
        <v/>
      </c>
      <c r="AS212" s="3" t="str">
        <f>IF($A212="","",IF((AND($A212="ADD",OR(AR212="",AR212="Queenstown-Lakes District Council"))),"70",(_xlfn.XLOOKUP(AR212,ud_organisation_owner[lookupValue],ud_organisation_owner[lookupKey],""))))</f>
        <v/>
      </c>
      <c r="AT212" s="3" t="str">
        <f t="shared" si="52"/>
        <v/>
      </c>
      <c r="AU212" s="3" t="str">
        <f>IF($A212="","",IF((AND($A212="ADD",OR(AT212="",AT212="Queenstown-Lakes District Council"))),"70",(_xlfn.XLOOKUP(AT212,ud_organisation_owner[lookupValue],ud_organisation_owner[lookupKey],""))))</f>
        <v/>
      </c>
      <c r="AV212" s="3" t="str">
        <f t="shared" si="53"/>
        <v/>
      </c>
      <c r="AW212" s="3" t="str">
        <f>IF($A212="","",IF((AND($A212="ADD",OR(AV212="",AV212="Local Authority"))),"17",(_xlfn.XLOOKUP(AV212,ud_sub_organisation[lookupValue],ud_sub_organisation[lookupKey],""))))</f>
        <v/>
      </c>
      <c r="AX212" s="3" t="str">
        <f t="shared" si="54"/>
        <v/>
      </c>
      <c r="AY212" s="3" t="str">
        <f>IF($A212="","",IF((AND($A212="ADD",OR(AX212="",AX212="Vested Assets"))),"12",(_xlfn.XLOOKUP(AX212,ud_work_category[lookupValue],ud_work_category[lookupKey],""))))</f>
        <v/>
      </c>
      <c r="AZ212" s="7"/>
      <c r="BA212" s="2" t="str">
        <f t="shared" si="55"/>
        <v/>
      </c>
      <c r="BB212" s="2" t="str">
        <f t="shared" si="56"/>
        <v/>
      </c>
      <c r="BC212" s="3" t="str">
        <f t="shared" si="57"/>
        <v/>
      </c>
      <c r="BD212" s="3" t="str">
        <f>IF($A212="","",IF((AND($A212="ADD",OR(BC212="",BC212="Excellent"))),"1",(_xlfn.XLOOKUP(BC212,condition[lookupValue],condition[lookupKey],""))))</f>
        <v/>
      </c>
      <c r="BE212" s="8" t="str">
        <f t="shared" si="58"/>
        <v/>
      </c>
      <c r="BF212" s="9"/>
    </row>
    <row r="213" spans="2:58">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5"/>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6"/>
        <v/>
      </c>
      <c r="AG213" s="2" t="str">
        <f t="shared" si="47"/>
        <v/>
      </c>
      <c r="AH213" s="2" t="str">
        <f t="shared" si="48"/>
        <v/>
      </c>
      <c r="AI213" s="8"/>
      <c r="AJ213" s="4"/>
      <c r="AK213" s="3" t="str">
        <f t="shared" si="49"/>
        <v/>
      </c>
      <c r="AL213" s="3" t="str">
        <f>IF($A213="","",IF((AND($A213="ADD",OR(AK213="",AK213="Neither"))),"3",(_xlfn.XLOOKUP(AK213,ud_replacement_status[lookupValue],ud_replacement_status[lookupKey],""))))</f>
        <v/>
      </c>
      <c r="AM213" s="3" t="str">
        <f t="shared" si="50"/>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51"/>
        <v/>
      </c>
      <c r="AS213" s="3" t="str">
        <f>IF($A213="","",IF((AND($A213="ADD",OR(AR213="",AR213="Queenstown-Lakes District Council"))),"70",(_xlfn.XLOOKUP(AR213,ud_organisation_owner[lookupValue],ud_organisation_owner[lookupKey],""))))</f>
        <v/>
      </c>
      <c r="AT213" s="3" t="str">
        <f t="shared" si="52"/>
        <v/>
      </c>
      <c r="AU213" s="3" t="str">
        <f>IF($A213="","",IF((AND($A213="ADD",OR(AT213="",AT213="Queenstown-Lakes District Council"))),"70",(_xlfn.XLOOKUP(AT213,ud_organisation_owner[lookupValue],ud_organisation_owner[lookupKey],""))))</f>
        <v/>
      </c>
      <c r="AV213" s="3" t="str">
        <f t="shared" si="53"/>
        <v/>
      </c>
      <c r="AW213" s="3" t="str">
        <f>IF($A213="","",IF((AND($A213="ADD",OR(AV213="",AV213="Local Authority"))),"17",(_xlfn.XLOOKUP(AV213,ud_sub_organisation[lookupValue],ud_sub_organisation[lookupKey],""))))</f>
        <v/>
      </c>
      <c r="AX213" s="3" t="str">
        <f t="shared" si="54"/>
        <v/>
      </c>
      <c r="AY213" s="3" t="str">
        <f>IF($A213="","",IF((AND($A213="ADD",OR(AX213="",AX213="Vested Assets"))),"12",(_xlfn.XLOOKUP(AX213,ud_work_category[lookupValue],ud_work_category[lookupKey],""))))</f>
        <v/>
      </c>
      <c r="AZ213" s="7"/>
      <c r="BA213" s="2" t="str">
        <f t="shared" si="55"/>
        <v/>
      </c>
      <c r="BB213" s="2" t="str">
        <f t="shared" si="56"/>
        <v/>
      </c>
      <c r="BC213" s="3" t="str">
        <f t="shared" si="57"/>
        <v/>
      </c>
      <c r="BD213" s="3" t="str">
        <f>IF($A213="","",IF((AND($A213="ADD",OR(BC213="",BC213="Excellent"))),"1",(_xlfn.XLOOKUP(BC213,condition[lookupValue],condition[lookupKey],""))))</f>
        <v/>
      </c>
      <c r="BE213" s="8" t="str">
        <f t="shared" si="58"/>
        <v/>
      </c>
      <c r="BF213" s="9"/>
    </row>
    <row r="214" spans="2:58">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5"/>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6"/>
        <v/>
      </c>
      <c r="AG214" s="2" t="str">
        <f t="shared" si="47"/>
        <v/>
      </c>
      <c r="AH214" s="2" t="str">
        <f t="shared" si="48"/>
        <v/>
      </c>
      <c r="AI214" s="8"/>
      <c r="AJ214" s="4"/>
      <c r="AK214" s="3" t="str">
        <f t="shared" si="49"/>
        <v/>
      </c>
      <c r="AL214" s="3" t="str">
        <f>IF($A214="","",IF((AND($A214="ADD",OR(AK214="",AK214="Neither"))),"3",(_xlfn.XLOOKUP(AK214,ud_replacement_status[lookupValue],ud_replacement_status[lookupKey],""))))</f>
        <v/>
      </c>
      <c r="AM214" s="3" t="str">
        <f t="shared" si="50"/>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51"/>
        <v/>
      </c>
      <c r="AS214" s="3" t="str">
        <f>IF($A214="","",IF((AND($A214="ADD",OR(AR214="",AR214="Queenstown-Lakes District Council"))),"70",(_xlfn.XLOOKUP(AR214,ud_organisation_owner[lookupValue],ud_organisation_owner[lookupKey],""))))</f>
        <v/>
      </c>
      <c r="AT214" s="3" t="str">
        <f t="shared" si="52"/>
        <v/>
      </c>
      <c r="AU214" s="3" t="str">
        <f>IF($A214="","",IF((AND($A214="ADD",OR(AT214="",AT214="Queenstown-Lakes District Council"))),"70",(_xlfn.XLOOKUP(AT214,ud_organisation_owner[lookupValue],ud_organisation_owner[lookupKey],""))))</f>
        <v/>
      </c>
      <c r="AV214" s="3" t="str">
        <f t="shared" si="53"/>
        <v/>
      </c>
      <c r="AW214" s="3" t="str">
        <f>IF($A214="","",IF((AND($A214="ADD",OR(AV214="",AV214="Local Authority"))),"17",(_xlfn.XLOOKUP(AV214,ud_sub_organisation[lookupValue],ud_sub_organisation[lookupKey],""))))</f>
        <v/>
      </c>
      <c r="AX214" s="3" t="str">
        <f t="shared" si="54"/>
        <v/>
      </c>
      <c r="AY214" s="3" t="str">
        <f>IF($A214="","",IF((AND($A214="ADD",OR(AX214="",AX214="Vested Assets"))),"12",(_xlfn.XLOOKUP(AX214,ud_work_category[lookupValue],ud_work_category[lookupKey],""))))</f>
        <v/>
      </c>
      <c r="AZ214" s="7"/>
      <c r="BA214" s="2" t="str">
        <f t="shared" si="55"/>
        <v/>
      </c>
      <c r="BB214" s="2" t="str">
        <f t="shared" si="56"/>
        <v/>
      </c>
      <c r="BC214" s="3" t="str">
        <f t="shared" si="57"/>
        <v/>
      </c>
      <c r="BD214" s="3" t="str">
        <f>IF($A214="","",IF((AND($A214="ADD",OR(BC214="",BC214="Excellent"))),"1",(_xlfn.XLOOKUP(BC214,condition[lookupValue],condition[lookupKey],""))))</f>
        <v/>
      </c>
      <c r="BE214" s="8" t="str">
        <f t="shared" si="58"/>
        <v/>
      </c>
      <c r="BF214" s="9"/>
    </row>
    <row r="215" spans="2:58">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5"/>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6"/>
        <v/>
      </c>
      <c r="AG215" s="2" t="str">
        <f t="shared" si="47"/>
        <v/>
      </c>
      <c r="AH215" s="2" t="str">
        <f t="shared" si="48"/>
        <v/>
      </c>
      <c r="AI215" s="8"/>
      <c r="AJ215" s="4"/>
      <c r="AK215" s="3" t="str">
        <f t="shared" si="49"/>
        <v/>
      </c>
      <c r="AL215" s="3" t="str">
        <f>IF($A215="","",IF((AND($A215="ADD",OR(AK215="",AK215="Neither"))),"3",(_xlfn.XLOOKUP(AK215,ud_replacement_status[lookupValue],ud_replacement_status[lookupKey],""))))</f>
        <v/>
      </c>
      <c r="AM215" s="3" t="str">
        <f t="shared" si="50"/>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51"/>
        <v/>
      </c>
      <c r="AS215" s="3" t="str">
        <f>IF($A215="","",IF((AND($A215="ADD",OR(AR215="",AR215="Queenstown-Lakes District Council"))),"70",(_xlfn.XLOOKUP(AR215,ud_organisation_owner[lookupValue],ud_organisation_owner[lookupKey],""))))</f>
        <v/>
      </c>
      <c r="AT215" s="3" t="str">
        <f t="shared" si="52"/>
        <v/>
      </c>
      <c r="AU215" s="3" t="str">
        <f>IF($A215="","",IF((AND($A215="ADD",OR(AT215="",AT215="Queenstown-Lakes District Council"))),"70",(_xlfn.XLOOKUP(AT215,ud_organisation_owner[lookupValue],ud_organisation_owner[lookupKey],""))))</f>
        <v/>
      </c>
      <c r="AV215" s="3" t="str">
        <f t="shared" si="53"/>
        <v/>
      </c>
      <c r="AW215" s="3" t="str">
        <f>IF($A215="","",IF((AND($A215="ADD",OR(AV215="",AV215="Local Authority"))),"17",(_xlfn.XLOOKUP(AV215,ud_sub_organisation[lookupValue],ud_sub_organisation[lookupKey],""))))</f>
        <v/>
      </c>
      <c r="AX215" s="3" t="str">
        <f t="shared" si="54"/>
        <v/>
      </c>
      <c r="AY215" s="3" t="str">
        <f>IF($A215="","",IF((AND($A215="ADD",OR(AX215="",AX215="Vested Assets"))),"12",(_xlfn.XLOOKUP(AX215,ud_work_category[lookupValue],ud_work_category[lookupKey],""))))</f>
        <v/>
      </c>
      <c r="AZ215" s="7"/>
      <c r="BA215" s="2" t="str">
        <f t="shared" si="55"/>
        <v/>
      </c>
      <c r="BB215" s="2" t="str">
        <f t="shared" si="56"/>
        <v/>
      </c>
      <c r="BC215" s="3" t="str">
        <f t="shared" si="57"/>
        <v/>
      </c>
      <c r="BD215" s="3" t="str">
        <f>IF($A215="","",IF((AND($A215="ADD",OR(BC215="",BC215="Excellent"))),"1",(_xlfn.XLOOKUP(BC215,condition[lookupValue],condition[lookupKey],""))))</f>
        <v/>
      </c>
      <c r="BE215" s="8" t="str">
        <f t="shared" si="58"/>
        <v/>
      </c>
      <c r="BF215" s="9"/>
    </row>
    <row r="216" spans="2:58">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5"/>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6"/>
        <v/>
      </c>
      <c r="AG216" s="2" t="str">
        <f t="shared" si="47"/>
        <v/>
      </c>
      <c r="AH216" s="2" t="str">
        <f t="shared" si="48"/>
        <v/>
      </c>
      <c r="AI216" s="8"/>
      <c r="AJ216" s="4"/>
      <c r="AK216" s="3" t="str">
        <f t="shared" si="49"/>
        <v/>
      </c>
      <c r="AL216" s="3" t="str">
        <f>IF($A216="","",IF((AND($A216="ADD",OR(AK216="",AK216="Neither"))),"3",(_xlfn.XLOOKUP(AK216,ud_replacement_status[lookupValue],ud_replacement_status[lookupKey],""))))</f>
        <v/>
      </c>
      <c r="AM216" s="3" t="str">
        <f t="shared" si="50"/>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51"/>
        <v/>
      </c>
      <c r="AS216" s="3" t="str">
        <f>IF($A216="","",IF((AND($A216="ADD",OR(AR216="",AR216="Queenstown-Lakes District Council"))),"70",(_xlfn.XLOOKUP(AR216,ud_organisation_owner[lookupValue],ud_organisation_owner[lookupKey],""))))</f>
        <v/>
      </c>
      <c r="AT216" s="3" t="str">
        <f t="shared" si="52"/>
        <v/>
      </c>
      <c r="AU216" s="3" t="str">
        <f>IF($A216="","",IF((AND($A216="ADD",OR(AT216="",AT216="Queenstown-Lakes District Council"))),"70",(_xlfn.XLOOKUP(AT216,ud_organisation_owner[lookupValue],ud_organisation_owner[lookupKey],""))))</f>
        <v/>
      </c>
      <c r="AV216" s="3" t="str">
        <f t="shared" si="53"/>
        <v/>
      </c>
      <c r="AW216" s="3" t="str">
        <f>IF($A216="","",IF((AND($A216="ADD",OR(AV216="",AV216="Local Authority"))),"17",(_xlfn.XLOOKUP(AV216,ud_sub_organisation[lookupValue],ud_sub_organisation[lookupKey],""))))</f>
        <v/>
      </c>
      <c r="AX216" s="3" t="str">
        <f t="shared" si="54"/>
        <v/>
      </c>
      <c r="AY216" s="3" t="str">
        <f>IF($A216="","",IF((AND($A216="ADD",OR(AX216="",AX216="Vested Assets"))),"12",(_xlfn.XLOOKUP(AX216,ud_work_category[lookupValue],ud_work_category[lookupKey],""))))</f>
        <v/>
      </c>
      <c r="AZ216" s="7"/>
      <c r="BA216" s="2" t="str">
        <f t="shared" si="55"/>
        <v/>
      </c>
      <c r="BB216" s="2" t="str">
        <f t="shared" si="56"/>
        <v/>
      </c>
      <c r="BC216" s="3" t="str">
        <f t="shared" si="57"/>
        <v/>
      </c>
      <c r="BD216" s="3" t="str">
        <f>IF($A216="","",IF((AND($A216="ADD",OR(BC216="",BC216="Excellent"))),"1",(_xlfn.XLOOKUP(BC216,condition[lookupValue],condition[lookupKey],""))))</f>
        <v/>
      </c>
      <c r="BE216" s="8" t="str">
        <f t="shared" si="58"/>
        <v/>
      </c>
      <c r="BF216" s="9"/>
    </row>
    <row r="217" spans="2:58">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5"/>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6"/>
        <v/>
      </c>
      <c r="AG217" s="2" t="str">
        <f t="shared" si="47"/>
        <v/>
      </c>
      <c r="AH217" s="2" t="str">
        <f t="shared" si="48"/>
        <v/>
      </c>
      <c r="AI217" s="8"/>
      <c r="AJ217" s="4"/>
      <c r="AK217" s="3" t="str">
        <f t="shared" si="49"/>
        <v/>
      </c>
      <c r="AL217" s="3" t="str">
        <f>IF($A217="","",IF((AND($A217="ADD",OR(AK217="",AK217="Neither"))),"3",(_xlfn.XLOOKUP(AK217,ud_replacement_status[lookupValue],ud_replacement_status[lookupKey],""))))</f>
        <v/>
      </c>
      <c r="AM217" s="3" t="str">
        <f t="shared" si="50"/>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51"/>
        <v/>
      </c>
      <c r="AS217" s="3" t="str">
        <f>IF($A217="","",IF((AND($A217="ADD",OR(AR217="",AR217="Queenstown-Lakes District Council"))),"70",(_xlfn.XLOOKUP(AR217,ud_organisation_owner[lookupValue],ud_organisation_owner[lookupKey],""))))</f>
        <v/>
      </c>
      <c r="AT217" s="3" t="str">
        <f t="shared" si="52"/>
        <v/>
      </c>
      <c r="AU217" s="3" t="str">
        <f>IF($A217="","",IF((AND($A217="ADD",OR(AT217="",AT217="Queenstown-Lakes District Council"))),"70",(_xlfn.XLOOKUP(AT217,ud_organisation_owner[lookupValue],ud_organisation_owner[lookupKey],""))))</f>
        <v/>
      </c>
      <c r="AV217" s="3" t="str">
        <f t="shared" si="53"/>
        <v/>
      </c>
      <c r="AW217" s="3" t="str">
        <f>IF($A217="","",IF((AND($A217="ADD",OR(AV217="",AV217="Local Authority"))),"17",(_xlfn.XLOOKUP(AV217,ud_sub_organisation[lookupValue],ud_sub_organisation[lookupKey],""))))</f>
        <v/>
      </c>
      <c r="AX217" s="3" t="str">
        <f t="shared" si="54"/>
        <v/>
      </c>
      <c r="AY217" s="3" t="str">
        <f>IF($A217="","",IF((AND($A217="ADD",OR(AX217="",AX217="Vested Assets"))),"12",(_xlfn.XLOOKUP(AX217,ud_work_category[lookupValue],ud_work_category[lookupKey],""))))</f>
        <v/>
      </c>
      <c r="AZ217" s="7"/>
      <c r="BA217" s="2" t="str">
        <f t="shared" si="55"/>
        <v/>
      </c>
      <c r="BB217" s="2" t="str">
        <f t="shared" si="56"/>
        <v/>
      </c>
      <c r="BC217" s="3" t="str">
        <f t="shared" si="57"/>
        <v/>
      </c>
      <c r="BD217" s="3" t="str">
        <f>IF($A217="","",IF((AND($A217="ADD",OR(BC217="",BC217="Excellent"))),"1",(_xlfn.XLOOKUP(BC217,condition[lookupValue],condition[lookupKey],""))))</f>
        <v/>
      </c>
      <c r="BE217" s="8" t="str">
        <f t="shared" si="58"/>
        <v/>
      </c>
      <c r="BF217" s="9"/>
    </row>
    <row r="218" spans="2:58">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5"/>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6"/>
        <v/>
      </c>
      <c r="AG218" s="2" t="str">
        <f t="shared" si="47"/>
        <v/>
      </c>
      <c r="AH218" s="2" t="str">
        <f t="shared" si="48"/>
        <v/>
      </c>
      <c r="AI218" s="8"/>
      <c r="AJ218" s="4"/>
      <c r="AK218" s="3" t="str">
        <f t="shared" si="49"/>
        <v/>
      </c>
      <c r="AL218" s="3" t="str">
        <f>IF($A218="","",IF((AND($A218="ADD",OR(AK218="",AK218="Neither"))),"3",(_xlfn.XLOOKUP(AK218,ud_replacement_status[lookupValue],ud_replacement_status[lookupKey],""))))</f>
        <v/>
      </c>
      <c r="AM218" s="3" t="str">
        <f t="shared" si="50"/>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51"/>
        <v/>
      </c>
      <c r="AS218" s="3" t="str">
        <f>IF($A218="","",IF((AND($A218="ADD",OR(AR218="",AR218="Queenstown-Lakes District Council"))),"70",(_xlfn.XLOOKUP(AR218,ud_organisation_owner[lookupValue],ud_organisation_owner[lookupKey],""))))</f>
        <v/>
      </c>
      <c r="AT218" s="3" t="str">
        <f t="shared" si="52"/>
        <v/>
      </c>
      <c r="AU218" s="3" t="str">
        <f>IF($A218="","",IF((AND($A218="ADD",OR(AT218="",AT218="Queenstown-Lakes District Council"))),"70",(_xlfn.XLOOKUP(AT218,ud_organisation_owner[lookupValue],ud_organisation_owner[lookupKey],""))))</f>
        <v/>
      </c>
      <c r="AV218" s="3" t="str">
        <f t="shared" si="53"/>
        <v/>
      </c>
      <c r="AW218" s="3" t="str">
        <f>IF($A218="","",IF((AND($A218="ADD",OR(AV218="",AV218="Local Authority"))),"17",(_xlfn.XLOOKUP(AV218,ud_sub_organisation[lookupValue],ud_sub_organisation[lookupKey],""))))</f>
        <v/>
      </c>
      <c r="AX218" s="3" t="str">
        <f t="shared" si="54"/>
        <v/>
      </c>
      <c r="AY218" s="3" t="str">
        <f>IF($A218="","",IF((AND($A218="ADD",OR(AX218="",AX218="Vested Assets"))),"12",(_xlfn.XLOOKUP(AX218,ud_work_category[lookupValue],ud_work_category[lookupKey],""))))</f>
        <v/>
      </c>
      <c r="AZ218" s="7"/>
      <c r="BA218" s="2" t="str">
        <f t="shared" si="55"/>
        <v/>
      </c>
      <c r="BB218" s="2" t="str">
        <f t="shared" si="56"/>
        <v/>
      </c>
      <c r="BC218" s="3" t="str">
        <f t="shared" si="57"/>
        <v/>
      </c>
      <c r="BD218" s="3" t="str">
        <f>IF($A218="","",IF((AND($A218="ADD",OR(BC218="",BC218="Excellent"))),"1",(_xlfn.XLOOKUP(BC218,condition[lookupValue],condition[lookupKey],""))))</f>
        <v/>
      </c>
      <c r="BE218" s="8" t="str">
        <f t="shared" si="58"/>
        <v/>
      </c>
      <c r="BF218" s="9"/>
    </row>
    <row r="219" spans="2:58">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5"/>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6"/>
        <v/>
      </c>
      <c r="AG219" s="2" t="str">
        <f t="shared" si="47"/>
        <v/>
      </c>
      <c r="AH219" s="2" t="str">
        <f t="shared" si="48"/>
        <v/>
      </c>
      <c r="AI219" s="8"/>
      <c r="AJ219" s="4"/>
      <c r="AK219" s="3" t="str">
        <f t="shared" si="49"/>
        <v/>
      </c>
      <c r="AL219" s="3" t="str">
        <f>IF($A219="","",IF((AND($A219="ADD",OR(AK219="",AK219="Neither"))),"3",(_xlfn.XLOOKUP(AK219,ud_replacement_status[lookupValue],ud_replacement_status[lookupKey],""))))</f>
        <v/>
      </c>
      <c r="AM219" s="3" t="str">
        <f t="shared" si="50"/>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51"/>
        <v/>
      </c>
      <c r="AS219" s="3" t="str">
        <f>IF($A219="","",IF((AND($A219="ADD",OR(AR219="",AR219="Queenstown-Lakes District Council"))),"70",(_xlfn.XLOOKUP(AR219,ud_organisation_owner[lookupValue],ud_organisation_owner[lookupKey],""))))</f>
        <v/>
      </c>
      <c r="AT219" s="3" t="str">
        <f t="shared" si="52"/>
        <v/>
      </c>
      <c r="AU219" s="3" t="str">
        <f>IF($A219="","",IF((AND($A219="ADD",OR(AT219="",AT219="Queenstown-Lakes District Council"))),"70",(_xlfn.XLOOKUP(AT219,ud_organisation_owner[lookupValue],ud_organisation_owner[lookupKey],""))))</f>
        <v/>
      </c>
      <c r="AV219" s="3" t="str">
        <f t="shared" si="53"/>
        <v/>
      </c>
      <c r="AW219" s="3" t="str">
        <f>IF($A219="","",IF((AND($A219="ADD",OR(AV219="",AV219="Local Authority"))),"17",(_xlfn.XLOOKUP(AV219,ud_sub_organisation[lookupValue],ud_sub_organisation[lookupKey],""))))</f>
        <v/>
      </c>
      <c r="AX219" s="3" t="str">
        <f t="shared" si="54"/>
        <v/>
      </c>
      <c r="AY219" s="3" t="str">
        <f>IF($A219="","",IF((AND($A219="ADD",OR(AX219="",AX219="Vested Assets"))),"12",(_xlfn.XLOOKUP(AX219,ud_work_category[lookupValue],ud_work_category[lookupKey],""))))</f>
        <v/>
      </c>
      <c r="AZ219" s="7"/>
      <c r="BA219" s="2" t="str">
        <f t="shared" si="55"/>
        <v/>
      </c>
      <c r="BB219" s="2" t="str">
        <f t="shared" si="56"/>
        <v/>
      </c>
      <c r="BC219" s="3" t="str">
        <f t="shared" si="57"/>
        <v/>
      </c>
      <c r="BD219" s="3" t="str">
        <f>IF($A219="","",IF((AND($A219="ADD",OR(BC219="",BC219="Excellent"))),"1",(_xlfn.XLOOKUP(BC219,condition[lookupValue],condition[lookupKey],""))))</f>
        <v/>
      </c>
      <c r="BE219" s="8" t="str">
        <f t="shared" si="58"/>
        <v/>
      </c>
      <c r="BF219" s="9"/>
    </row>
    <row r="220" spans="2:58">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5"/>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6"/>
        <v/>
      </c>
      <c r="AG220" s="2" t="str">
        <f t="shared" si="47"/>
        <v/>
      </c>
      <c r="AH220" s="2" t="str">
        <f t="shared" si="48"/>
        <v/>
      </c>
      <c r="AI220" s="8"/>
      <c r="AJ220" s="4"/>
      <c r="AK220" s="3" t="str">
        <f t="shared" si="49"/>
        <v/>
      </c>
      <c r="AL220" s="3" t="str">
        <f>IF($A220="","",IF((AND($A220="ADD",OR(AK220="",AK220="Neither"))),"3",(_xlfn.XLOOKUP(AK220,ud_replacement_status[lookupValue],ud_replacement_status[lookupKey],""))))</f>
        <v/>
      </c>
      <c r="AM220" s="3" t="str">
        <f t="shared" si="50"/>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51"/>
        <v/>
      </c>
      <c r="AS220" s="3" t="str">
        <f>IF($A220="","",IF((AND($A220="ADD",OR(AR220="",AR220="Queenstown-Lakes District Council"))),"70",(_xlfn.XLOOKUP(AR220,ud_organisation_owner[lookupValue],ud_organisation_owner[lookupKey],""))))</f>
        <v/>
      </c>
      <c r="AT220" s="3" t="str">
        <f t="shared" si="52"/>
        <v/>
      </c>
      <c r="AU220" s="3" t="str">
        <f>IF($A220="","",IF((AND($A220="ADD",OR(AT220="",AT220="Queenstown-Lakes District Council"))),"70",(_xlfn.XLOOKUP(AT220,ud_organisation_owner[lookupValue],ud_organisation_owner[lookupKey],""))))</f>
        <v/>
      </c>
      <c r="AV220" s="3" t="str">
        <f t="shared" si="53"/>
        <v/>
      </c>
      <c r="AW220" s="3" t="str">
        <f>IF($A220="","",IF((AND($A220="ADD",OR(AV220="",AV220="Local Authority"))),"17",(_xlfn.XLOOKUP(AV220,ud_sub_organisation[lookupValue],ud_sub_organisation[lookupKey],""))))</f>
        <v/>
      </c>
      <c r="AX220" s="3" t="str">
        <f t="shared" si="54"/>
        <v/>
      </c>
      <c r="AY220" s="3" t="str">
        <f>IF($A220="","",IF((AND($A220="ADD",OR(AX220="",AX220="Vested Assets"))),"12",(_xlfn.XLOOKUP(AX220,ud_work_category[lookupValue],ud_work_category[lookupKey],""))))</f>
        <v/>
      </c>
      <c r="AZ220" s="7"/>
      <c r="BA220" s="2" t="str">
        <f t="shared" si="55"/>
        <v/>
      </c>
      <c r="BB220" s="2" t="str">
        <f t="shared" si="56"/>
        <v/>
      </c>
      <c r="BC220" s="3" t="str">
        <f t="shared" si="57"/>
        <v/>
      </c>
      <c r="BD220" s="3" t="str">
        <f>IF($A220="","",IF((AND($A220="ADD",OR(BC220="",BC220="Excellent"))),"1",(_xlfn.XLOOKUP(BC220,condition[lookupValue],condition[lookupKey],""))))</f>
        <v/>
      </c>
      <c r="BE220" s="8" t="str">
        <f t="shared" si="58"/>
        <v/>
      </c>
      <c r="BF220" s="9"/>
    </row>
    <row r="221" spans="2:58">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5"/>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6"/>
        <v/>
      </c>
      <c r="AG221" s="2" t="str">
        <f t="shared" si="47"/>
        <v/>
      </c>
      <c r="AH221" s="2" t="str">
        <f t="shared" si="48"/>
        <v/>
      </c>
      <c r="AI221" s="8"/>
      <c r="AJ221" s="4"/>
      <c r="AK221" s="3" t="str">
        <f t="shared" si="49"/>
        <v/>
      </c>
      <c r="AL221" s="3" t="str">
        <f>IF($A221="","",IF((AND($A221="ADD",OR(AK221="",AK221="Neither"))),"3",(_xlfn.XLOOKUP(AK221,ud_replacement_status[lookupValue],ud_replacement_status[lookupKey],""))))</f>
        <v/>
      </c>
      <c r="AM221" s="3" t="str">
        <f t="shared" si="50"/>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51"/>
        <v/>
      </c>
      <c r="AS221" s="3" t="str">
        <f>IF($A221="","",IF((AND($A221="ADD",OR(AR221="",AR221="Queenstown-Lakes District Council"))),"70",(_xlfn.XLOOKUP(AR221,ud_organisation_owner[lookupValue],ud_organisation_owner[lookupKey],""))))</f>
        <v/>
      </c>
      <c r="AT221" s="3" t="str">
        <f t="shared" si="52"/>
        <v/>
      </c>
      <c r="AU221" s="3" t="str">
        <f>IF($A221="","",IF((AND($A221="ADD",OR(AT221="",AT221="Queenstown-Lakes District Council"))),"70",(_xlfn.XLOOKUP(AT221,ud_organisation_owner[lookupValue],ud_organisation_owner[lookupKey],""))))</f>
        <v/>
      </c>
      <c r="AV221" s="3" t="str">
        <f t="shared" si="53"/>
        <v/>
      </c>
      <c r="AW221" s="3" t="str">
        <f>IF($A221="","",IF((AND($A221="ADD",OR(AV221="",AV221="Local Authority"))),"17",(_xlfn.XLOOKUP(AV221,ud_sub_organisation[lookupValue],ud_sub_organisation[lookupKey],""))))</f>
        <v/>
      </c>
      <c r="AX221" s="3" t="str">
        <f t="shared" si="54"/>
        <v/>
      </c>
      <c r="AY221" s="3" t="str">
        <f>IF($A221="","",IF((AND($A221="ADD",OR(AX221="",AX221="Vested Assets"))),"12",(_xlfn.XLOOKUP(AX221,ud_work_category[lookupValue],ud_work_category[lookupKey],""))))</f>
        <v/>
      </c>
      <c r="AZ221" s="7"/>
      <c r="BA221" s="2" t="str">
        <f t="shared" si="55"/>
        <v/>
      </c>
      <c r="BB221" s="2" t="str">
        <f t="shared" si="56"/>
        <v/>
      </c>
      <c r="BC221" s="3" t="str">
        <f t="shared" si="57"/>
        <v/>
      </c>
      <c r="BD221" s="3" t="str">
        <f>IF($A221="","",IF((AND($A221="ADD",OR(BC221="",BC221="Excellent"))),"1",(_xlfn.XLOOKUP(BC221,condition[lookupValue],condition[lookupKey],""))))</f>
        <v/>
      </c>
      <c r="BE221" s="8" t="str">
        <f t="shared" si="58"/>
        <v/>
      </c>
      <c r="BF221" s="9"/>
    </row>
    <row r="222" spans="2:58">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5"/>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6"/>
        <v/>
      </c>
      <c r="AG222" s="2" t="str">
        <f t="shared" si="47"/>
        <v/>
      </c>
      <c r="AH222" s="2" t="str">
        <f t="shared" si="48"/>
        <v/>
      </c>
      <c r="AI222" s="8"/>
      <c r="AJ222" s="4"/>
      <c r="AK222" s="3" t="str">
        <f t="shared" si="49"/>
        <v/>
      </c>
      <c r="AL222" s="3" t="str">
        <f>IF($A222="","",IF((AND($A222="ADD",OR(AK222="",AK222="Neither"))),"3",(_xlfn.XLOOKUP(AK222,ud_replacement_status[lookupValue],ud_replacement_status[lookupKey],""))))</f>
        <v/>
      </c>
      <c r="AM222" s="3" t="str">
        <f t="shared" si="50"/>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51"/>
        <v/>
      </c>
      <c r="AS222" s="3" t="str">
        <f>IF($A222="","",IF((AND($A222="ADD",OR(AR222="",AR222="Queenstown-Lakes District Council"))),"70",(_xlfn.XLOOKUP(AR222,ud_organisation_owner[lookupValue],ud_organisation_owner[lookupKey],""))))</f>
        <v/>
      </c>
      <c r="AT222" s="3" t="str">
        <f t="shared" si="52"/>
        <v/>
      </c>
      <c r="AU222" s="3" t="str">
        <f>IF($A222="","",IF((AND($A222="ADD",OR(AT222="",AT222="Queenstown-Lakes District Council"))),"70",(_xlfn.XLOOKUP(AT222,ud_organisation_owner[lookupValue],ud_organisation_owner[lookupKey],""))))</f>
        <v/>
      </c>
      <c r="AV222" s="3" t="str">
        <f t="shared" si="53"/>
        <v/>
      </c>
      <c r="AW222" s="3" t="str">
        <f>IF($A222="","",IF((AND($A222="ADD",OR(AV222="",AV222="Local Authority"))),"17",(_xlfn.XLOOKUP(AV222,ud_sub_organisation[lookupValue],ud_sub_organisation[lookupKey],""))))</f>
        <v/>
      </c>
      <c r="AX222" s="3" t="str">
        <f t="shared" si="54"/>
        <v/>
      </c>
      <c r="AY222" s="3" t="str">
        <f>IF($A222="","",IF((AND($A222="ADD",OR(AX222="",AX222="Vested Assets"))),"12",(_xlfn.XLOOKUP(AX222,ud_work_category[lookupValue],ud_work_category[lookupKey],""))))</f>
        <v/>
      </c>
      <c r="AZ222" s="7"/>
      <c r="BA222" s="2" t="str">
        <f t="shared" si="55"/>
        <v/>
      </c>
      <c r="BB222" s="2" t="str">
        <f t="shared" si="56"/>
        <v/>
      </c>
      <c r="BC222" s="3" t="str">
        <f t="shared" si="57"/>
        <v/>
      </c>
      <c r="BD222" s="3" t="str">
        <f>IF($A222="","",IF((AND($A222="ADD",OR(BC222="",BC222="Excellent"))),"1",(_xlfn.XLOOKUP(BC222,condition[lookupValue],condition[lookupKey],""))))</f>
        <v/>
      </c>
      <c r="BE222" s="8" t="str">
        <f t="shared" si="58"/>
        <v/>
      </c>
      <c r="BF222" s="9"/>
    </row>
    <row r="223" spans="2:58">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5"/>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6"/>
        <v/>
      </c>
      <c r="AG223" s="2" t="str">
        <f t="shared" si="47"/>
        <v/>
      </c>
      <c r="AH223" s="2" t="str">
        <f t="shared" si="48"/>
        <v/>
      </c>
      <c r="AI223" s="8"/>
      <c r="AJ223" s="4"/>
      <c r="AK223" s="3" t="str">
        <f t="shared" si="49"/>
        <v/>
      </c>
      <c r="AL223" s="3" t="str">
        <f>IF($A223="","",IF((AND($A223="ADD",OR(AK223="",AK223="Neither"))),"3",(_xlfn.XLOOKUP(AK223,ud_replacement_status[lookupValue],ud_replacement_status[lookupKey],""))))</f>
        <v/>
      </c>
      <c r="AM223" s="3" t="str">
        <f t="shared" si="50"/>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51"/>
        <v/>
      </c>
      <c r="AS223" s="3" t="str">
        <f>IF($A223="","",IF((AND($A223="ADD",OR(AR223="",AR223="Queenstown-Lakes District Council"))),"70",(_xlfn.XLOOKUP(AR223,ud_organisation_owner[lookupValue],ud_organisation_owner[lookupKey],""))))</f>
        <v/>
      </c>
      <c r="AT223" s="3" t="str">
        <f t="shared" si="52"/>
        <v/>
      </c>
      <c r="AU223" s="3" t="str">
        <f>IF($A223="","",IF((AND($A223="ADD",OR(AT223="",AT223="Queenstown-Lakes District Council"))),"70",(_xlfn.XLOOKUP(AT223,ud_organisation_owner[lookupValue],ud_organisation_owner[lookupKey],""))))</f>
        <v/>
      </c>
      <c r="AV223" s="3" t="str">
        <f t="shared" si="53"/>
        <v/>
      </c>
      <c r="AW223" s="3" t="str">
        <f>IF($A223="","",IF((AND($A223="ADD",OR(AV223="",AV223="Local Authority"))),"17",(_xlfn.XLOOKUP(AV223,ud_sub_organisation[lookupValue],ud_sub_organisation[lookupKey],""))))</f>
        <v/>
      </c>
      <c r="AX223" s="3" t="str">
        <f t="shared" si="54"/>
        <v/>
      </c>
      <c r="AY223" s="3" t="str">
        <f>IF($A223="","",IF((AND($A223="ADD",OR(AX223="",AX223="Vested Assets"))),"12",(_xlfn.XLOOKUP(AX223,ud_work_category[lookupValue],ud_work_category[lookupKey],""))))</f>
        <v/>
      </c>
      <c r="AZ223" s="7"/>
      <c r="BA223" s="2" t="str">
        <f t="shared" si="55"/>
        <v/>
      </c>
      <c r="BB223" s="2" t="str">
        <f t="shared" si="56"/>
        <v/>
      </c>
      <c r="BC223" s="3" t="str">
        <f t="shared" si="57"/>
        <v/>
      </c>
      <c r="BD223" s="3" t="str">
        <f>IF($A223="","",IF((AND($A223="ADD",OR(BC223="",BC223="Excellent"))),"1",(_xlfn.XLOOKUP(BC223,condition[lookupValue],condition[lookupKey],""))))</f>
        <v/>
      </c>
      <c r="BE223" s="8" t="str">
        <f t="shared" si="58"/>
        <v/>
      </c>
      <c r="BF223" s="9"/>
    </row>
    <row r="224" spans="2:58">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5"/>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6"/>
        <v/>
      </c>
      <c r="AG224" s="2" t="str">
        <f t="shared" si="47"/>
        <v/>
      </c>
      <c r="AH224" s="2" t="str">
        <f t="shared" si="48"/>
        <v/>
      </c>
      <c r="AI224" s="8"/>
      <c r="AJ224" s="4"/>
      <c r="AK224" s="3" t="str">
        <f t="shared" si="49"/>
        <v/>
      </c>
      <c r="AL224" s="3" t="str">
        <f>IF($A224="","",IF((AND($A224="ADD",OR(AK224="",AK224="Neither"))),"3",(_xlfn.XLOOKUP(AK224,ud_replacement_status[lookupValue],ud_replacement_status[lookupKey],""))))</f>
        <v/>
      </c>
      <c r="AM224" s="3" t="str">
        <f t="shared" si="50"/>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51"/>
        <v/>
      </c>
      <c r="AS224" s="3" t="str">
        <f>IF($A224="","",IF((AND($A224="ADD",OR(AR224="",AR224="Queenstown-Lakes District Council"))),"70",(_xlfn.XLOOKUP(AR224,ud_organisation_owner[lookupValue],ud_organisation_owner[lookupKey],""))))</f>
        <v/>
      </c>
      <c r="AT224" s="3" t="str">
        <f t="shared" si="52"/>
        <v/>
      </c>
      <c r="AU224" s="3" t="str">
        <f>IF($A224="","",IF((AND($A224="ADD",OR(AT224="",AT224="Queenstown-Lakes District Council"))),"70",(_xlfn.XLOOKUP(AT224,ud_organisation_owner[lookupValue],ud_organisation_owner[lookupKey],""))))</f>
        <v/>
      </c>
      <c r="AV224" s="3" t="str">
        <f t="shared" si="53"/>
        <v/>
      </c>
      <c r="AW224" s="3" t="str">
        <f>IF($A224="","",IF((AND($A224="ADD",OR(AV224="",AV224="Local Authority"))),"17",(_xlfn.XLOOKUP(AV224,ud_sub_organisation[lookupValue],ud_sub_organisation[lookupKey],""))))</f>
        <v/>
      </c>
      <c r="AX224" s="3" t="str">
        <f t="shared" si="54"/>
        <v/>
      </c>
      <c r="AY224" s="3" t="str">
        <f>IF($A224="","",IF((AND($A224="ADD",OR(AX224="",AX224="Vested Assets"))),"12",(_xlfn.XLOOKUP(AX224,ud_work_category[lookupValue],ud_work_category[lookupKey],""))))</f>
        <v/>
      </c>
      <c r="AZ224" s="7"/>
      <c r="BA224" s="2" t="str">
        <f t="shared" si="55"/>
        <v/>
      </c>
      <c r="BB224" s="2" t="str">
        <f t="shared" si="56"/>
        <v/>
      </c>
      <c r="BC224" s="3" t="str">
        <f t="shared" si="57"/>
        <v/>
      </c>
      <c r="BD224" s="3" t="str">
        <f>IF($A224="","",IF((AND($A224="ADD",OR(BC224="",BC224="Excellent"))),"1",(_xlfn.XLOOKUP(BC224,condition[lookupValue],condition[lookupKey],""))))</f>
        <v/>
      </c>
      <c r="BE224" s="8" t="str">
        <f t="shared" si="58"/>
        <v/>
      </c>
      <c r="BF224" s="9"/>
    </row>
    <row r="225" spans="2:58">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5"/>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6"/>
        <v/>
      </c>
      <c r="AG225" s="2" t="str">
        <f t="shared" si="47"/>
        <v/>
      </c>
      <c r="AH225" s="2" t="str">
        <f t="shared" si="48"/>
        <v/>
      </c>
      <c r="AI225" s="8"/>
      <c r="AJ225" s="4"/>
      <c r="AK225" s="3" t="str">
        <f t="shared" si="49"/>
        <v/>
      </c>
      <c r="AL225" s="3" t="str">
        <f>IF($A225="","",IF((AND($A225="ADD",OR(AK225="",AK225="Neither"))),"3",(_xlfn.XLOOKUP(AK225,ud_replacement_status[lookupValue],ud_replacement_status[lookupKey],""))))</f>
        <v/>
      </c>
      <c r="AM225" s="3" t="str">
        <f t="shared" si="50"/>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51"/>
        <v/>
      </c>
      <c r="AS225" s="3" t="str">
        <f>IF($A225="","",IF((AND($A225="ADD",OR(AR225="",AR225="Queenstown-Lakes District Council"))),"70",(_xlfn.XLOOKUP(AR225,ud_organisation_owner[lookupValue],ud_organisation_owner[lookupKey],""))))</f>
        <v/>
      </c>
      <c r="AT225" s="3" t="str">
        <f t="shared" si="52"/>
        <v/>
      </c>
      <c r="AU225" s="3" t="str">
        <f>IF($A225="","",IF((AND($A225="ADD",OR(AT225="",AT225="Queenstown-Lakes District Council"))),"70",(_xlfn.XLOOKUP(AT225,ud_organisation_owner[lookupValue],ud_organisation_owner[lookupKey],""))))</f>
        <v/>
      </c>
      <c r="AV225" s="3" t="str">
        <f t="shared" si="53"/>
        <v/>
      </c>
      <c r="AW225" s="3" t="str">
        <f>IF($A225="","",IF((AND($A225="ADD",OR(AV225="",AV225="Local Authority"))),"17",(_xlfn.XLOOKUP(AV225,ud_sub_organisation[lookupValue],ud_sub_organisation[lookupKey],""))))</f>
        <v/>
      </c>
      <c r="AX225" s="3" t="str">
        <f t="shared" si="54"/>
        <v/>
      </c>
      <c r="AY225" s="3" t="str">
        <f>IF($A225="","",IF((AND($A225="ADD",OR(AX225="",AX225="Vested Assets"))),"12",(_xlfn.XLOOKUP(AX225,ud_work_category[lookupValue],ud_work_category[lookupKey],""))))</f>
        <v/>
      </c>
      <c r="AZ225" s="7"/>
      <c r="BA225" s="2" t="str">
        <f t="shared" si="55"/>
        <v/>
      </c>
      <c r="BB225" s="2" t="str">
        <f t="shared" si="56"/>
        <v/>
      </c>
      <c r="BC225" s="3" t="str">
        <f t="shared" si="57"/>
        <v/>
      </c>
      <c r="BD225" s="3" t="str">
        <f>IF($A225="","",IF((AND($A225="ADD",OR(BC225="",BC225="Excellent"))),"1",(_xlfn.XLOOKUP(BC225,condition[lookupValue],condition[lookupKey],""))))</f>
        <v/>
      </c>
      <c r="BE225" s="8" t="str">
        <f t="shared" si="58"/>
        <v/>
      </c>
      <c r="BF225" s="9"/>
    </row>
    <row r="226" spans="2:58">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5"/>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6"/>
        <v/>
      </c>
      <c r="AG226" s="2" t="str">
        <f t="shared" si="47"/>
        <v/>
      </c>
      <c r="AH226" s="2" t="str">
        <f t="shared" si="48"/>
        <v/>
      </c>
      <c r="AI226" s="8"/>
      <c r="AJ226" s="4"/>
      <c r="AK226" s="3" t="str">
        <f t="shared" si="49"/>
        <v/>
      </c>
      <c r="AL226" s="3" t="str">
        <f>IF($A226="","",IF((AND($A226="ADD",OR(AK226="",AK226="Neither"))),"3",(_xlfn.XLOOKUP(AK226,ud_replacement_status[lookupValue],ud_replacement_status[lookupKey],""))))</f>
        <v/>
      </c>
      <c r="AM226" s="3" t="str">
        <f t="shared" si="50"/>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51"/>
        <v/>
      </c>
      <c r="AS226" s="3" t="str">
        <f>IF($A226="","",IF((AND($A226="ADD",OR(AR226="",AR226="Queenstown-Lakes District Council"))),"70",(_xlfn.XLOOKUP(AR226,ud_organisation_owner[lookupValue],ud_organisation_owner[lookupKey],""))))</f>
        <v/>
      </c>
      <c r="AT226" s="3" t="str">
        <f t="shared" si="52"/>
        <v/>
      </c>
      <c r="AU226" s="3" t="str">
        <f>IF($A226="","",IF((AND($A226="ADD",OR(AT226="",AT226="Queenstown-Lakes District Council"))),"70",(_xlfn.XLOOKUP(AT226,ud_organisation_owner[lookupValue],ud_organisation_owner[lookupKey],""))))</f>
        <v/>
      </c>
      <c r="AV226" s="3" t="str">
        <f t="shared" si="53"/>
        <v/>
      </c>
      <c r="AW226" s="3" t="str">
        <f>IF($A226="","",IF((AND($A226="ADD",OR(AV226="",AV226="Local Authority"))),"17",(_xlfn.XLOOKUP(AV226,ud_sub_organisation[lookupValue],ud_sub_organisation[lookupKey],""))))</f>
        <v/>
      </c>
      <c r="AX226" s="3" t="str">
        <f t="shared" si="54"/>
        <v/>
      </c>
      <c r="AY226" s="3" t="str">
        <f>IF($A226="","",IF((AND($A226="ADD",OR(AX226="",AX226="Vested Assets"))),"12",(_xlfn.XLOOKUP(AX226,ud_work_category[lookupValue],ud_work_category[lookupKey],""))))</f>
        <v/>
      </c>
      <c r="AZ226" s="7"/>
      <c r="BA226" s="2" t="str">
        <f t="shared" si="55"/>
        <v/>
      </c>
      <c r="BB226" s="2" t="str">
        <f t="shared" si="56"/>
        <v/>
      </c>
      <c r="BC226" s="3" t="str">
        <f t="shared" si="57"/>
        <v/>
      </c>
      <c r="BD226" s="3" t="str">
        <f>IF($A226="","",IF((AND($A226="ADD",OR(BC226="",BC226="Excellent"))),"1",(_xlfn.XLOOKUP(BC226,condition[lookupValue],condition[lookupKey],""))))</f>
        <v/>
      </c>
      <c r="BE226" s="8" t="str">
        <f t="shared" si="58"/>
        <v/>
      </c>
      <c r="BF226" s="9"/>
    </row>
    <row r="227" spans="2:58">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5"/>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6"/>
        <v/>
      </c>
      <c r="AG227" s="2" t="str">
        <f t="shared" si="47"/>
        <v/>
      </c>
      <c r="AH227" s="2" t="str">
        <f t="shared" si="48"/>
        <v/>
      </c>
      <c r="AI227" s="8"/>
      <c r="AJ227" s="4"/>
      <c r="AK227" s="3" t="str">
        <f t="shared" si="49"/>
        <v/>
      </c>
      <c r="AL227" s="3" t="str">
        <f>IF($A227="","",IF((AND($A227="ADD",OR(AK227="",AK227="Neither"))),"3",(_xlfn.XLOOKUP(AK227,ud_replacement_status[lookupValue],ud_replacement_status[lookupKey],""))))</f>
        <v/>
      </c>
      <c r="AM227" s="3" t="str">
        <f t="shared" si="50"/>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51"/>
        <v/>
      </c>
      <c r="AS227" s="3" t="str">
        <f>IF($A227="","",IF((AND($A227="ADD",OR(AR227="",AR227="Queenstown-Lakes District Council"))),"70",(_xlfn.XLOOKUP(AR227,ud_organisation_owner[lookupValue],ud_organisation_owner[lookupKey],""))))</f>
        <v/>
      </c>
      <c r="AT227" s="3" t="str">
        <f t="shared" si="52"/>
        <v/>
      </c>
      <c r="AU227" s="3" t="str">
        <f>IF($A227="","",IF((AND($A227="ADD",OR(AT227="",AT227="Queenstown-Lakes District Council"))),"70",(_xlfn.XLOOKUP(AT227,ud_organisation_owner[lookupValue],ud_organisation_owner[lookupKey],""))))</f>
        <v/>
      </c>
      <c r="AV227" s="3" t="str">
        <f t="shared" si="53"/>
        <v/>
      </c>
      <c r="AW227" s="3" t="str">
        <f>IF($A227="","",IF((AND($A227="ADD",OR(AV227="",AV227="Local Authority"))),"17",(_xlfn.XLOOKUP(AV227,ud_sub_organisation[lookupValue],ud_sub_organisation[lookupKey],""))))</f>
        <v/>
      </c>
      <c r="AX227" s="3" t="str">
        <f t="shared" si="54"/>
        <v/>
      </c>
      <c r="AY227" s="3" t="str">
        <f>IF($A227="","",IF((AND($A227="ADD",OR(AX227="",AX227="Vested Assets"))),"12",(_xlfn.XLOOKUP(AX227,ud_work_category[lookupValue],ud_work_category[lookupKey],""))))</f>
        <v/>
      </c>
      <c r="AZ227" s="7"/>
      <c r="BA227" s="2" t="str">
        <f t="shared" si="55"/>
        <v/>
      </c>
      <c r="BB227" s="2" t="str">
        <f t="shared" si="56"/>
        <v/>
      </c>
      <c r="BC227" s="3" t="str">
        <f t="shared" si="57"/>
        <v/>
      </c>
      <c r="BD227" s="3" t="str">
        <f>IF($A227="","",IF((AND($A227="ADD",OR(BC227="",BC227="Excellent"))),"1",(_xlfn.XLOOKUP(BC227,condition[lookupValue],condition[lookupKey],""))))</f>
        <v/>
      </c>
      <c r="BE227" s="8" t="str">
        <f t="shared" si="58"/>
        <v/>
      </c>
      <c r="BF227" s="9"/>
    </row>
    <row r="228" spans="2:58">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5"/>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6"/>
        <v/>
      </c>
      <c r="AG228" s="2" t="str">
        <f t="shared" si="47"/>
        <v/>
      </c>
      <c r="AH228" s="2" t="str">
        <f t="shared" si="48"/>
        <v/>
      </c>
      <c r="AI228" s="8"/>
      <c r="AJ228" s="4"/>
      <c r="AK228" s="3" t="str">
        <f t="shared" si="49"/>
        <v/>
      </c>
      <c r="AL228" s="3" t="str">
        <f>IF($A228="","",IF((AND($A228="ADD",OR(AK228="",AK228="Neither"))),"3",(_xlfn.XLOOKUP(AK228,ud_replacement_status[lookupValue],ud_replacement_status[lookupKey],""))))</f>
        <v/>
      </c>
      <c r="AM228" s="3" t="str">
        <f t="shared" si="50"/>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51"/>
        <v/>
      </c>
      <c r="AS228" s="3" t="str">
        <f>IF($A228="","",IF((AND($A228="ADD",OR(AR228="",AR228="Queenstown-Lakes District Council"))),"70",(_xlfn.XLOOKUP(AR228,ud_organisation_owner[lookupValue],ud_organisation_owner[lookupKey],""))))</f>
        <v/>
      </c>
      <c r="AT228" s="3" t="str">
        <f t="shared" si="52"/>
        <v/>
      </c>
      <c r="AU228" s="3" t="str">
        <f>IF($A228="","",IF((AND($A228="ADD",OR(AT228="",AT228="Queenstown-Lakes District Council"))),"70",(_xlfn.XLOOKUP(AT228,ud_organisation_owner[lookupValue],ud_organisation_owner[lookupKey],""))))</f>
        <v/>
      </c>
      <c r="AV228" s="3" t="str">
        <f t="shared" si="53"/>
        <v/>
      </c>
      <c r="AW228" s="3" t="str">
        <f>IF($A228="","",IF((AND($A228="ADD",OR(AV228="",AV228="Local Authority"))),"17",(_xlfn.XLOOKUP(AV228,ud_sub_organisation[lookupValue],ud_sub_organisation[lookupKey],""))))</f>
        <v/>
      </c>
      <c r="AX228" s="3" t="str">
        <f t="shared" si="54"/>
        <v/>
      </c>
      <c r="AY228" s="3" t="str">
        <f>IF($A228="","",IF((AND($A228="ADD",OR(AX228="",AX228="Vested Assets"))),"12",(_xlfn.XLOOKUP(AX228,ud_work_category[lookupValue],ud_work_category[lookupKey],""))))</f>
        <v/>
      </c>
      <c r="AZ228" s="7"/>
      <c r="BA228" s="2" t="str">
        <f t="shared" si="55"/>
        <v/>
      </c>
      <c r="BB228" s="2" t="str">
        <f t="shared" si="56"/>
        <v/>
      </c>
      <c r="BC228" s="3" t="str">
        <f t="shared" si="57"/>
        <v/>
      </c>
      <c r="BD228" s="3" t="str">
        <f>IF($A228="","",IF((AND($A228="ADD",OR(BC228="",BC228="Excellent"))),"1",(_xlfn.XLOOKUP(BC228,condition[lookupValue],condition[lookupKey],""))))</f>
        <v/>
      </c>
      <c r="BE228" s="8" t="str">
        <f t="shared" si="58"/>
        <v/>
      </c>
      <c r="BF228" s="9"/>
    </row>
    <row r="229" spans="2:58">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5"/>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6"/>
        <v/>
      </c>
      <c r="AG229" s="2" t="str">
        <f t="shared" si="47"/>
        <v/>
      </c>
      <c r="AH229" s="2" t="str">
        <f t="shared" si="48"/>
        <v/>
      </c>
      <c r="AI229" s="8"/>
      <c r="AJ229" s="4"/>
      <c r="AK229" s="3" t="str">
        <f t="shared" si="49"/>
        <v/>
      </c>
      <c r="AL229" s="3" t="str">
        <f>IF($A229="","",IF((AND($A229="ADD",OR(AK229="",AK229="Neither"))),"3",(_xlfn.XLOOKUP(AK229,ud_replacement_status[lookupValue],ud_replacement_status[lookupKey],""))))</f>
        <v/>
      </c>
      <c r="AM229" s="3" t="str">
        <f t="shared" si="50"/>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51"/>
        <v/>
      </c>
      <c r="AS229" s="3" t="str">
        <f>IF($A229="","",IF((AND($A229="ADD",OR(AR229="",AR229="Queenstown-Lakes District Council"))),"70",(_xlfn.XLOOKUP(AR229,ud_organisation_owner[lookupValue],ud_organisation_owner[lookupKey],""))))</f>
        <v/>
      </c>
      <c r="AT229" s="3" t="str">
        <f t="shared" si="52"/>
        <v/>
      </c>
      <c r="AU229" s="3" t="str">
        <f>IF($A229="","",IF((AND($A229="ADD",OR(AT229="",AT229="Queenstown-Lakes District Council"))),"70",(_xlfn.XLOOKUP(AT229,ud_organisation_owner[lookupValue],ud_organisation_owner[lookupKey],""))))</f>
        <v/>
      </c>
      <c r="AV229" s="3" t="str">
        <f t="shared" si="53"/>
        <v/>
      </c>
      <c r="AW229" s="3" t="str">
        <f>IF($A229="","",IF((AND($A229="ADD",OR(AV229="",AV229="Local Authority"))),"17",(_xlfn.XLOOKUP(AV229,ud_sub_organisation[lookupValue],ud_sub_organisation[lookupKey],""))))</f>
        <v/>
      </c>
      <c r="AX229" s="3" t="str">
        <f t="shared" si="54"/>
        <v/>
      </c>
      <c r="AY229" s="3" t="str">
        <f>IF($A229="","",IF((AND($A229="ADD",OR(AX229="",AX229="Vested Assets"))),"12",(_xlfn.XLOOKUP(AX229,ud_work_category[lookupValue],ud_work_category[lookupKey],""))))</f>
        <v/>
      </c>
      <c r="AZ229" s="7"/>
      <c r="BA229" s="2" t="str">
        <f t="shared" si="55"/>
        <v/>
      </c>
      <c r="BB229" s="2" t="str">
        <f t="shared" si="56"/>
        <v/>
      </c>
      <c r="BC229" s="3" t="str">
        <f t="shared" si="57"/>
        <v/>
      </c>
      <c r="BD229" s="3" t="str">
        <f>IF($A229="","",IF((AND($A229="ADD",OR(BC229="",BC229="Excellent"))),"1",(_xlfn.XLOOKUP(BC229,condition[lookupValue],condition[lookupKey],""))))</f>
        <v/>
      </c>
      <c r="BE229" s="8" t="str">
        <f t="shared" si="58"/>
        <v/>
      </c>
      <c r="BF229" s="9"/>
    </row>
    <row r="230" spans="2:58">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5"/>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6"/>
        <v/>
      </c>
      <c r="AG230" s="2" t="str">
        <f t="shared" si="47"/>
        <v/>
      </c>
      <c r="AH230" s="2" t="str">
        <f t="shared" si="48"/>
        <v/>
      </c>
      <c r="AI230" s="8"/>
      <c r="AJ230" s="4"/>
      <c r="AK230" s="3" t="str">
        <f t="shared" si="49"/>
        <v/>
      </c>
      <c r="AL230" s="3" t="str">
        <f>IF($A230="","",IF((AND($A230="ADD",OR(AK230="",AK230="Neither"))),"3",(_xlfn.XLOOKUP(AK230,ud_replacement_status[lookupValue],ud_replacement_status[lookupKey],""))))</f>
        <v/>
      </c>
      <c r="AM230" s="3" t="str">
        <f t="shared" si="50"/>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51"/>
        <v/>
      </c>
      <c r="AS230" s="3" t="str">
        <f>IF($A230="","",IF((AND($A230="ADD",OR(AR230="",AR230="Queenstown-Lakes District Council"))),"70",(_xlfn.XLOOKUP(AR230,ud_organisation_owner[lookupValue],ud_organisation_owner[lookupKey],""))))</f>
        <v/>
      </c>
      <c r="AT230" s="3" t="str">
        <f t="shared" si="52"/>
        <v/>
      </c>
      <c r="AU230" s="3" t="str">
        <f>IF($A230="","",IF((AND($A230="ADD",OR(AT230="",AT230="Queenstown-Lakes District Council"))),"70",(_xlfn.XLOOKUP(AT230,ud_organisation_owner[lookupValue],ud_organisation_owner[lookupKey],""))))</f>
        <v/>
      </c>
      <c r="AV230" s="3" t="str">
        <f t="shared" si="53"/>
        <v/>
      </c>
      <c r="AW230" s="3" t="str">
        <f>IF($A230="","",IF((AND($A230="ADD",OR(AV230="",AV230="Local Authority"))),"17",(_xlfn.XLOOKUP(AV230,ud_sub_organisation[lookupValue],ud_sub_organisation[lookupKey],""))))</f>
        <v/>
      </c>
      <c r="AX230" s="3" t="str">
        <f t="shared" si="54"/>
        <v/>
      </c>
      <c r="AY230" s="3" t="str">
        <f>IF($A230="","",IF((AND($A230="ADD",OR(AX230="",AX230="Vested Assets"))),"12",(_xlfn.XLOOKUP(AX230,ud_work_category[lookupValue],ud_work_category[lookupKey],""))))</f>
        <v/>
      </c>
      <c r="AZ230" s="7"/>
      <c r="BA230" s="2" t="str">
        <f t="shared" si="55"/>
        <v/>
      </c>
      <c r="BB230" s="2" t="str">
        <f t="shared" si="56"/>
        <v/>
      </c>
      <c r="BC230" s="3" t="str">
        <f t="shared" si="57"/>
        <v/>
      </c>
      <c r="BD230" s="3" t="str">
        <f>IF($A230="","",IF((AND($A230="ADD",OR(BC230="",BC230="Excellent"))),"1",(_xlfn.XLOOKUP(BC230,condition[lookupValue],condition[lookupKey],""))))</f>
        <v/>
      </c>
      <c r="BE230" s="8" t="str">
        <f t="shared" si="58"/>
        <v/>
      </c>
      <c r="BF230" s="9"/>
    </row>
    <row r="231" spans="2:58">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5"/>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6"/>
        <v/>
      </c>
      <c r="AG231" s="2" t="str">
        <f t="shared" si="47"/>
        <v/>
      </c>
      <c r="AH231" s="2" t="str">
        <f t="shared" si="48"/>
        <v/>
      </c>
      <c r="AI231" s="8"/>
      <c r="AJ231" s="4"/>
      <c r="AK231" s="3" t="str">
        <f t="shared" si="49"/>
        <v/>
      </c>
      <c r="AL231" s="3" t="str">
        <f>IF($A231="","",IF((AND($A231="ADD",OR(AK231="",AK231="Neither"))),"3",(_xlfn.XLOOKUP(AK231,ud_replacement_status[lookupValue],ud_replacement_status[lookupKey],""))))</f>
        <v/>
      </c>
      <c r="AM231" s="3" t="str">
        <f t="shared" si="50"/>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51"/>
        <v/>
      </c>
      <c r="AS231" s="3" t="str">
        <f>IF($A231="","",IF((AND($A231="ADD",OR(AR231="",AR231="Queenstown-Lakes District Council"))),"70",(_xlfn.XLOOKUP(AR231,ud_organisation_owner[lookupValue],ud_organisation_owner[lookupKey],""))))</f>
        <v/>
      </c>
      <c r="AT231" s="3" t="str">
        <f t="shared" si="52"/>
        <v/>
      </c>
      <c r="AU231" s="3" t="str">
        <f>IF($A231="","",IF((AND($A231="ADD",OR(AT231="",AT231="Queenstown-Lakes District Council"))),"70",(_xlfn.XLOOKUP(AT231,ud_organisation_owner[lookupValue],ud_organisation_owner[lookupKey],""))))</f>
        <v/>
      </c>
      <c r="AV231" s="3" t="str">
        <f t="shared" si="53"/>
        <v/>
      </c>
      <c r="AW231" s="3" t="str">
        <f>IF($A231="","",IF((AND($A231="ADD",OR(AV231="",AV231="Local Authority"))),"17",(_xlfn.XLOOKUP(AV231,ud_sub_organisation[lookupValue],ud_sub_organisation[lookupKey],""))))</f>
        <v/>
      </c>
      <c r="AX231" s="3" t="str">
        <f t="shared" si="54"/>
        <v/>
      </c>
      <c r="AY231" s="3" t="str">
        <f>IF($A231="","",IF((AND($A231="ADD",OR(AX231="",AX231="Vested Assets"))),"12",(_xlfn.XLOOKUP(AX231,ud_work_category[lookupValue],ud_work_category[lookupKey],""))))</f>
        <v/>
      </c>
      <c r="AZ231" s="7"/>
      <c r="BA231" s="2" t="str">
        <f t="shared" si="55"/>
        <v/>
      </c>
      <c r="BB231" s="2" t="str">
        <f t="shared" si="56"/>
        <v/>
      </c>
      <c r="BC231" s="3" t="str">
        <f t="shared" si="57"/>
        <v/>
      </c>
      <c r="BD231" s="3" t="str">
        <f>IF($A231="","",IF((AND($A231="ADD",OR(BC231="",BC231="Excellent"))),"1",(_xlfn.XLOOKUP(BC231,condition[lookupValue],condition[lookupKey],""))))</f>
        <v/>
      </c>
      <c r="BE231" s="8" t="str">
        <f t="shared" si="58"/>
        <v/>
      </c>
      <c r="BF231" s="9"/>
    </row>
    <row r="232" spans="2:58">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5"/>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6"/>
        <v/>
      </c>
      <c r="AG232" s="2" t="str">
        <f t="shared" si="47"/>
        <v/>
      </c>
      <c r="AH232" s="2" t="str">
        <f t="shared" si="48"/>
        <v/>
      </c>
      <c r="AI232" s="8"/>
      <c r="AJ232" s="4"/>
      <c r="AK232" s="3" t="str">
        <f t="shared" si="49"/>
        <v/>
      </c>
      <c r="AL232" s="3" t="str">
        <f>IF($A232="","",IF((AND($A232="ADD",OR(AK232="",AK232="Neither"))),"3",(_xlfn.XLOOKUP(AK232,ud_replacement_status[lookupValue],ud_replacement_status[lookupKey],""))))</f>
        <v/>
      </c>
      <c r="AM232" s="3" t="str">
        <f t="shared" si="50"/>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51"/>
        <v/>
      </c>
      <c r="AS232" s="3" t="str">
        <f>IF($A232="","",IF((AND($A232="ADD",OR(AR232="",AR232="Queenstown-Lakes District Council"))),"70",(_xlfn.XLOOKUP(AR232,ud_organisation_owner[lookupValue],ud_organisation_owner[lookupKey],""))))</f>
        <v/>
      </c>
      <c r="AT232" s="3" t="str">
        <f t="shared" si="52"/>
        <v/>
      </c>
      <c r="AU232" s="3" t="str">
        <f>IF($A232="","",IF((AND($A232="ADD",OR(AT232="",AT232="Queenstown-Lakes District Council"))),"70",(_xlfn.XLOOKUP(AT232,ud_organisation_owner[lookupValue],ud_organisation_owner[lookupKey],""))))</f>
        <v/>
      </c>
      <c r="AV232" s="3" t="str">
        <f t="shared" si="53"/>
        <v/>
      </c>
      <c r="AW232" s="3" t="str">
        <f>IF($A232="","",IF((AND($A232="ADD",OR(AV232="",AV232="Local Authority"))),"17",(_xlfn.XLOOKUP(AV232,ud_sub_organisation[lookupValue],ud_sub_organisation[lookupKey],""))))</f>
        <v/>
      </c>
      <c r="AX232" s="3" t="str">
        <f t="shared" si="54"/>
        <v/>
      </c>
      <c r="AY232" s="3" t="str">
        <f>IF($A232="","",IF((AND($A232="ADD",OR(AX232="",AX232="Vested Assets"))),"12",(_xlfn.XLOOKUP(AX232,ud_work_category[lookupValue],ud_work_category[lookupKey],""))))</f>
        <v/>
      </c>
      <c r="AZ232" s="7"/>
      <c r="BA232" s="2" t="str">
        <f t="shared" si="55"/>
        <v/>
      </c>
      <c r="BB232" s="2" t="str">
        <f t="shared" si="56"/>
        <v/>
      </c>
      <c r="BC232" s="3" t="str">
        <f t="shared" si="57"/>
        <v/>
      </c>
      <c r="BD232" s="3" t="str">
        <f>IF($A232="","",IF((AND($A232="ADD",OR(BC232="",BC232="Excellent"))),"1",(_xlfn.XLOOKUP(BC232,condition[lookupValue],condition[lookupKey],""))))</f>
        <v/>
      </c>
      <c r="BE232" s="8" t="str">
        <f t="shared" si="58"/>
        <v/>
      </c>
      <c r="BF232" s="9"/>
    </row>
    <row r="233" spans="2:58">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5"/>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6"/>
        <v/>
      </c>
      <c r="AG233" s="2" t="str">
        <f t="shared" si="47"/>
        <v/>
      </c>
      <c r="AH233" s="2" t="str">
        <f t="shared" si="48"/>
        <v/>
      </c>
      <c r="AI233" s="8"/>
      <c r="AJ233" s="4"/>
      <c r="AK233" s="3" t="str">
        <f t="shared" si="49"/>
        <v/>
      </c>
      <c r="AL233" s="3" t="str">
        <f>IF($A233="","",IF((AND($A233="ADD",OR(AK233="",AK233="Neither"))),"3",(_xlfn.XLOOKUP(AK233,ud_replacement_status[lookupValue],ud_replacement_status[lookupKey],""))))</f>
        <v/>
      </c>
      <c r="AM233" s="3" t="str">
        <f t="shared" si="50"/>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51"/>
        <v/>
      </c>
      <c r="AS233" s="3" t="str">
        <f>IF($A233="","",IF((AND($A233="ADD",OR(AR233="",AR233="Queenstown-Lakes District Council"))),"70",(_xlfn.XLOOKUP(AR233,ud_organisation_owner[lookupValue],ud_organisation_owner[lookupKey],""))))</f>
        <v/>
      </c>
      <c r="AT233" s="3" t="str">
        <f t="shared" si="52"/>
        <v/>
      </c>
      <c r="AU233" s="3" t="str">
        <f>IF($A233="","",IF((AND($A233="ADD",OR(AT233="",AT233="Queenstown-Lakes District Council"))),"70",(_xlfn.XLOOKUP(AT233,ud_organisation_owner[lookupValue],ud_organisation_owner[lookupKey],""))))</f>
        <v/>
      </c>
      <c r="AV233" s="3" t="str">
        <f t="shared" si="53"/>
        <v/>
      </c>
      <c r="AW233" s="3" t="str">
        <f>IF($A233="","",IF((AND($A233="ADD",OR(AV233="",AV233="Local Authority"))),"17",(_xlfn.XLOOKUP(AV233,ud_sub_organisation[lookupValue],ud_sub_organisation[lookupKey],""))))</f>
        <v/>
      </c>
      <c r="AX233" s="3" t="str">
        <f t="shared" si="54"/>
        <v/>
      </c>
      <c r="AY233" s="3" t="str">
        <f>IF($A233="","",IF((AND($A233="ADD",OR(AX233="",AX233="Vested Assets"))),"12",(_xlfn.XLOOKUP(AX233,ud_work_category[lookupValue],ud_work_category[lookupKey],""))))</f>
        <v/>
      </c>
      <c r="AZ233" s="7"/>
      <c r="BA233" s="2" t="str">
        <f t="shared" si="55"/>
        <v/>
      </c>
      <c r="BB233" s="2" t="str">
        <f t="shared" si="56"/>
        <v/>
      </c>
      <c r="BC233" s="3" t="str">
        <f t="shared" si="57"/>
        <v/>
      </c>
      <c r="BD233" s="3" t="str">
        <f>IF($A233="","",IF((AND($A233="ADD",OR(BC233="",BC233="Excellent"))),"1",(_xlfn.XLOOKUP(BC233,condition[lookupValue],condition[lookupKey],""))))</f>
        <v/>
      </c>
      <c r="BE233" s="8" t="str">
        <f t="shared" si="58"/>
        <v/>
      </c>
      <c r="BF233" s="9"/>
    </row>
    <row r="234" spans="2:58">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5"/>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6"/>
        <v/>
      </c>
      <c r="AG234" s="2" t="str">
        <f t="shared" si="47"/>
        <v/>
      </c>
      <c r="AH234" s="2" t="str">
        <f t="shared" si="48"/>
        <v/>
      </c>
      <c r="AI234" s="8"/>
      <c r="AJ234" s="4"/>
      <c r="AK234" s="3" t="str">
        <f t="shared" si="49"/>
        <v/>
      </c>
      <c r="AL234" s="3" t="str">
        <f>IF($A234="","",IF((AND($A234="ADD",OR(AK234="",AK234="Neither"))),"3",(_xlfn.XLOOKUP(AK234,ud_replacement_status[lookupValue],ud_replacement_status[lookupKey],""))))</f>
        <v/>
      </c>
      <c r="AM234" s="3" t="str">
        <f t="shared" si="50"/>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51"/>
        <v/>
      </c>
      <c r="AS234" s="3" t="str">
        <f>IF($A234="","",IF((AND($A234="ADD",OR(AR234="",AR234="Queenstown-Lakes District Council"))),"70",(_xlfn.XLOOKUP(AR234,ud_organisation_owner[lookupValue],ud_organisation_owner[lookupKey],""))))</f>
        <v/>
      </c>
      <c r="AT234" s="3" t="str">
        <f t="shared" si="52"/>
        <v/>
      </c>
      <c r="AU234" s="3" t="str">
        <f>IF($A234="","",IF((AND($A234="ADD",OR(AT234="",AT234="Queenstown-Lakes District Council"))),"70",(_xlfn.XLOOKUP(AT234,ud_organisation_owner[lookupValue],ud_organisation_owner[lookupKey],""))))</f>
        <v/>
      </c>
      <c r="AV234" s="3" t="str">
        <f t="shared" si="53"/>
        <v/>
      </c>
      <c r="AW234" s="3" t="str">
        <f>IF($A234="","",IF((AND($A234="ADD",OR(AV234="",AV234="Local Authority"))),"17",(_xlfn.XLOOKUP(AV234,ud_sub_organisation[lookupValue],ud_sub_organisation[lookupKey],""))))</f>
        <v/>
      </c>
      <c r="AX234" s="3" t="str">
        <f t="shared" si="54"/>
        <v/>
      </c>
      <c r="AY234" s="3" t="str">
        <f>IF($A234="","",IF((AND($A234="ADD",OR(AX234="",AX234="Vested Assets"))),"12",(_xlfn.XLOOKUP(AX234,ud_work_category[lookupValue],ud_work_category[lookupKey],""))))</f>
        <v/>
      </c>
      <c r="AZ234" s="7"/>
      <c r="BA234" s="2" t="str">
        <f t="shared" si="55"/>
        <v/>
      </c>
      <c r="BB234" s="2" t="str">
        <f t="shared" si="56"/>
        <v/>
      </c>
      <c r="BC234" s="3" t="str">
        <f t="shared" si="57"/>
        <v/>
      </c>
      <c r="BD234" s="3" t="str">
        <f>IF($A234="","",IF((AND($A234="ADD",OR(BC234="",BC234="Excellent"))),"1",(_xlfn.XLOOKUP(BC234,condition[lookupValue],condition[lookupKey],""))))</f>
        <v/>
      </c>
      <c r="BE234" s="8" t="str">
        <f t="shared" si="58"/>
        <v/>
      </c>
      <c r="BF234" s="9"/>
    </row>
    <row r="235" spans="2:58">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5"/>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6"/>
        <v/>
      </c>
      <c r="AG235" s="2" t="str">
        <f t="shared" si="47"/>
        <v/>
      </c>
      <c r="AH235" s="2" t="str">
        <f t="shared" si="48"/>
        <v/>
      </c>
      <c r="AI235" s="8"/>
      <c r="AJ235" s="4"/>
      <c r="AK235" s="3" t="str">
        <f t="shared" si="49"/>
        <v/>
      </c>
      <c r="AL235" s="3" t="str">
        <f>IF($A235="","",IF((AND($A235="ADD",OR(AK235="",AK235="Neither"))),"3",(_xlfn.XLOOKUP(AK235,ud_replacement_status[lookupValue],ud_replacement_status[lookupKey],""))))</f>
        <v/>
      </c>
      <c r="AM235" s="3" t="str">
        <f t="shared" si="50"/>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51"/>
        <v/>
      </c>
      <c r="AS235" s="3" t="str">
        <f>IF($A235="","",IF((AND($A235="ADD",OR(AR235="",AR235="Queenstown-Lakes District Council"))),"70",(_xlfn.XLOOKUP(AR235,ud_organisation_owner[lookupValue],ud_organisation_owner[lookupKey],""))))</f>
        <v/>
      </c>
      <c r="AT235" s="3" t="str">
        <f t="shared" si="52"/>
        <v/>
      </c>
      <c r="AU235" s="3" t="str">
        <f>IF($A235="","",IF((AND($A235="ADD",OR(AT235="",AT235="Queenstown-Lakes District Council"))),"70",(_xlfn.XLOOKUP(AT235,ud_organisation_owner[lookupValue],ud_organisation_owner[lookupKey],""))))</f>
        <v/>
      </c>
      <c r="AV235" s="3" t="str">
        <f t="shared" si="53"/>
        <v/>
      </c>
      <c r="AW235" s="3" t="str">
        <f>IF($A235="","",IF((AND($A235="ADD",OR(AV235="",AV235="Local Authority"))),"17",(_xlfn.XLOOKUP(AV235,ud_sub_organisation[lookupValue],ud_sub_organisation[lookupKey],""))))</f>
        <v/>
      </c>
      <c r="AX235" s="3" t="str">
        <f t="shared" si="54"/>
        <v/>
      </c>
      <c r="AY235" s="3" t="str">
        <f>IF($A235="","",IF((AND($A235="ADD",OR(AX235="",AX235="Vested Assets"))),"12",(_xlfn.XLOOKUP(AX235,ud_work_category[lookupValue],ud_work_category[lookupKey],""))))</f>
        <v/>
      </c>
      <c r="AZ235" s="7"/>
      <c r="BA235" s="2" t="str">
        <f t="shared" si="55"/>
        <v/>
      </c>
      <c r="BB235" s="2" t="str">
        <f t="shared" si="56"/>
        <v/>
      </c>
      <c r="BC235" s="3" t="str">
        <f t="shared" si="57"/>
        <v/>
      </c>
      <c r="BD235" s="3" t="str">
        <f>IF($A235="","",IF((AND($A235="ADD",OR(BC235="",BC235="Excellent"))),"1",(_xlfn.XLOOKUP(BC235,condition[lookupValue],condition[lookupKey],""))))</f>
        <v/>
      </c>
      <c r="BE235" s="8" t="str">
        <f t="shared" si="58"/>
        <v/>
      </c>
      <c r="BF235" s="9"/>
    </row>
    <row r="236" spans="2:58">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5"/>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6"/>
        <v/>
      </c>
      <c r="AG236" s="2" t="str">
        <f t="shared" si="47"/>
        <v/>
      </c>
      <c r="AH236" s="2" t="str">
        <f t="shared" si="48"/>
        <v/>
      </c>
      <c r="AI236" s="8"/>
      <c r="AJ236" s="4"/>
      <c r="AK236" s="3" t="str">
        <f t="shared" si="49"/>
        <v/>
      </c>
      <c r="AL236" s="3" t="str">
        <f>IF($A236="","",IF((AND($A236="ADD",OR(AK236="",AK236="Neither"))),"3",(_xlfn.XLOOKUP(AK236,ud_replacement_status[lookupValue],ud_replacement_status[lookupKey],""))))</f>
        <v/>
      </c>
      <c r="AM236" s="3" t="str">
        <f t="shared" si="50"/>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51"/>
        <v/>
      </c>
      <c r="AS236" s="3" t="str">
        <f>IF($A236="","",IF((AND($A236="ADD",OR(AR236="",AR236="Queenstown-Lakes District Council"))),"70",(_xlfn.XLOOKUP(AR236,ud_organisation_owner[lookupValue],ud_organisation_owner[lookupKey],""))))</f>
        <v/>
      </c>
      <c r="AT236" s="3" t="str">
        <f t="shared" si="52"/>
        <v/>
      </c>
      <c r="AU236" s="3" t="str">
        <f>IF($A236="","",IF((AND($A236="ADD",OR(AT236="",AT236="Queenstown-Lakes District Council"))),"70",(_xlfn.XLOOKUP(AT236,ud_organisation_owner[lookupValue],ud_organisation_owner[lookupKey],""))))</f>
        <v/>
      </c>
      <c r="AV236" s="3" t="str">
        <f t="shared" si="53"/>
        <v/>
      </c>
      <c r="AW236" s="3" t="str">
        <f>IF($A236="","",IF((AND($A236="ADD",OR(AV236="",AV236="Local Authority"))),"17",(_xlfn.XLOOKUP(AV236,ud_sub_organisation[lookupValue],ud_sub_organisation[lookupKey],""))))</f>
        <v/>
      </c>
      <c r="AX236" s="3" t="str">
        <f t="shared" si="54"/>
        <v/>
      </c>
      <c r="AY236" s="3" t="str">
        <f>IF($A236="","",IF((AND($A236="ADD",OR(AX236="",AX236="Vested Assets"))),"12",(_xlfn.XLOOKUP(AX236,ud_work_category[lookupValue],ud_work_category[lookupKey],""))))</f>
        <v/>
      </c>
      <c r="AZ236" s="7"/>
      <c r="BA236" s="2" t="str">
        <f t="shared" si="55"/>
        <v/>
      </c>
      <c r="BB236" s="2" t="str">
        <f t="shared" si="56"/>
        <v/>
      </c>
      <c r="BC236" s="3" t="str">
        <f t="shared" si="57"/>
        <v/>
      </c>
      <c r="BD236" s="3" t="str">
        <f>IF($A236="","",IF((AND($A236="ADD",OR(BC236="",BC236="Excellent"))),"1",(_xlfn.XLOOKUP(BC236,condition[lookupValue],condition[lookupKey],""))))</f>
        <v/>
      </c>
      <c r="BE236" s="8" t="str">
        <f t="shared" si="58"/>
        <v/>
      </c>
      <c r="BF236" s="9"/>
    </row>
    <row r="237" spans="2:58">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5"/>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6"/>
        <v/>
      </c>
      <c r="AG237" s="2" t="str">
        <f t="shared" si="47"/>
        <v/>
      </c>
      <c r="AH237" s="2" t="str">
        <f t="shared" si="48"/>
        <v/>
      </c>
      <c r="AI237" s="8"/>
      <c r="AJ237" s="4"/>
      <c r="AK237" s="3" t="str">
        <f t="shared" si="49"/>
        <v/>
      </c>
      <c r="AL237" s="3" t="str">
        <f>IF($A237="","",IF((AND($A237="ADD",OR(AK237="",AK237="Neither"))),"3",(_xlfn.XLOOKUP(AK237,ud_replacement_status[lookupValue],ud_replacement_status[lookupKey],""))))</f>
        <v/>
      </c>
      <c r="AM237" s="3" t="str">
        <f t="shared" si="50"/>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51"/>
        <v/>
      </c>
      <c r="AS237" s="3" t="str">
        <f>IF($A237="","",IF((AND($A237="ADD",OR(AR237="",AR237="Queenstown-Lakes District Council"))),"70",(_xlfn.XLOOKUP(AR237,ud_organisation_owner[lookupValue],ud_organisation_owner[lookupKey],""))))</f>
        <v/>
      </c>
      <c r="AT237" s="3" t="str">
        <f t="shared" si="52"/>
        <v/>
      </c>
      <c r="AU237" s="3" t="str">
        <f>IF($A237="","",IF((AND($A237="ADD",OR(AT237="",AT237="Queenstown-Lakes District Council"))),"70",(_xlfn.XLOOKUP(AT237,ud_organisation_owner[lookupValue],ud_organisation_owner[lookupKey],""))))</f>
        <v/>
      </c>
      <c r="AV237" s="3" t="str">
        <f t="shared" si="53"/>
        <v/>
      </c>
      <c r="AW237" s="3" t="str">
        <f>IF($A237="","",IF((AND($A237="ADD",OR(AV237="",AV237="Local Authority"))),"17",(_xlfn.XLOOKUP(AV237,ud_sub_organisation[lookupValue],ud_sub_organisation[lookupKey],""))))</f>
        <v/>
      </c>
      <c r="AX237" s="3" t="str">
        <f t="shared" si="54"/>
        <v/>
      </c>
      <c r="AY237" s="3" t="str">
        <f>IF($A237="","",IF((AND($A237="ADD",OR(AX237="",AX237="Vested Assets"))),"12",(_xlfn.XLOOKUP(AX237,ud_work_category[lookupValue],ud_work_category[lookupKey],""))))</f>
        <v/>
      </c>
      <c r="AZ237" s="7"/>
      <c r="BA237" s="2" t="str">
        <f t="shared" si="55"/>
        <v/>
      </c>
      <c r="BB237" s="2" t="str">
        <f t="shared" si="56"/>
        <v/>
      </c>
      <c r="BC237" s="3" t="str">
        <f t="shared" si="57"/>
        <v/>
      </c>
      <c r="BD237" s="3" t="str">
        <f>IF($A237="","",IF((AND($A237="ADD",OR(BC237="",BC237="Excellent"))),"1",(_xlfn.XLOOKUP(BC237,condition[lookupValue],condition[lookupKey],""))))</f>
        <v/>
      </c>
      <c r="BE237" s="8" t="str">
        <f t="shared" si="58"/>
        <v/>
      </c>
      <c r="BF237" s="9"/>
    </row>
    <row r="238" spans="2:58">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5"/>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6"/>
        <v/>
      </c>
      <c r="AG238" s="2" t="str">
        <f t="shared" si="47"/>
        <v/>
      </c>
      <c r="AH238" s="2" t="str">
        <f t="shared" si="48"/>
        <v/>
      </c>
      <c r="AI238" s="8"/>
      <c r="AJ238" s="4"/>
      <c r="AK238" s="3" t="str">
        <f t="shared" si="49"/>
        <v/>
      </c>
      <c r="AL238" s="3" t="str">
        <f>IF($A238="","",IF((AND($A238="ADD",OR(AK238="",AK238="Neither"))),"3",(_xlfn.XLOOKUP(AK238,ud_replacement_status[lookupValue],ud_replacement_status[lookupKey],""))))</f>
        <v/>
      </c>
      <c r="AM238" s="3" t="str">
        <f t="shared" si="50"/>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51"/>
        <v/>
      </c>
      <c r="AS238" s="3" t="str">
        <f>IF($A238="","",IF((AND($A238="ADD",OR(AR238="",AR238="Queenstown-Lakes District Council"))),"70",(_xlfn.XLOOKUP(AR238,ud_organisation_owner[lookupValue],ud_organisation_owner[lookupKey],""))))</f>
        <v/>
      </c>
      <c r="AT238" s="3" t="str">
        <f t="shared" si="52"/>
        <v/>
      </c>
      <c r="AU238" s="3" t="str">
        <f>IF($A238="","",IF((AND($A238="ADD",OR(AT238="",AT238="Queenstown-Lakes District Council"))),"70",(_xlfn.XLOOKUP(AT238,ud_organisation_owner[lookupValue],ud_organisation_owner[lookupKey],""))))</f>
        <v/>
      </c>
      <c r="AV238" s="3" t="str">
        <f t="shared" si="53"/>
        <v/>
      </c>
      <c r="AW238" s="3" t="str">
        <f>IF($A238="","",IF((AND($A238="ADD",OR(AV238="",AV238="Local Authority"))),"17",(_xlfn.XLOOKUP(AV238,ud_sub_organisation[lookupValue],ud_sub_organisation[lookupKey],""))))</f>
        <v/>
      </c>
      <c r="AX238" s="3" t="str">
        <f t="shared" si="54"/>
        <v/>
      </c>
      <c r="AY238" s="3" t="str">
        <f>IF($A238="","",IF((AND($A238="ADD",OR(AX238="",AX238="Vested Assets"))),"12",(_xlfn.XLOOKUP(AX238,ud_work_category[lookupValue],ud_work_category[lookupKey],""))))</f>
        <v/>
      </c>
      <c r="AZ238" s="7"/>
      <c r="BA238" s="2" t="str">
        <f t="shared" si="55"/>
        <v/>
      </c>
      <c r="BB238" s="2" t="str">
        <f t="shared" si="56"/>
        <v/>
      </c>
      <c r="BC238" s="3" t="str">
        <f t="shared" si="57"/>
        <v/>
      </c>
      <c r="BD238" s="3" t="str">
        <f>IF($A238="","",IF((AND($A238="ADD",OR(BC238="",BC238="Excellent"))),"1",(_xlfn.XLOOKUP(BC238,condition[lookupValue],condition[lookupKey],""))))</f>
        <v/>
      </c>
      <c r="BE238" s="8" t="str">
        <f t="shared" si="58"/>
        <v/>
      </c>
      <c r="BF238" s="9"/>
    </row>
    <row r="239" spans="2:58">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5"/>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6"/>
        <v/>
      </c>
      <c r="AG239" s="2" t="str">
        <f t="shared" si="47"/>
        <v/>
      </c>
      <c r="AH239" s="2" t="str">
        <f t="shared" si="48"/>
        <v/>
      </c>
      <c r="AI239" s="8"/>
      <c r="AJ239" s="4"/>
      <c r="AK239" s="3" t="str">
        <f t="shared" si="49"/>
        <v/>
      </c>
      <c r="AL239" s="3" t="str">
        <f>IF($A239="","",IF((AND($A239="ADD",OR(AK239="",AK239="Neither"))),"3",(_xlfn.XLOOKUP(AK239,ud_replacement_status[lookupValue],ud_replacement_status[lookupKey],""))))</f>
        <v/>
      </c>
      <c r="AM239" s="3" t="str">
        <f t="shared" si="50"/>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51"/>
        <v/>
      </c>
      <c r="AS239" s="3" t="str">
        <f>IF($A239="","",IF((AND($A239="ADD",OR(AR239="",AR239="Queenstown-Lakes District Council"))),"70",(_xlfn.XLOOKUP(AR239,ud_organisation_owner[lookupValue],ud_organisation_owner[lookupKey],""))))</f>
        <v/>
      </c>
      <c r="AT239" s="3" t="str">
        <f t="shared" si="52"/>
        <v/>
      </c>
      <c r="AU239" s="3" t="str">
        <f>IF($A239="","",IF((AND($A239="ADD",OR(AT239="",AT239="Queenstown-Lakes District Council"))),"70",(_xlfn.XLOOKUP(AT239,ud_organisation_owner[lookupValue],ud_organisation_owner[lookupKey],""))))</f>
        <v/>
      </c>
      <c r="AV239" s="3" t="str">
        <f t="shared" si="53"/>
        <v/>
      </c>
      <c r="AW239" s="3" t="str">
        <f>IF($A239="","",IF((AND($A239="ADD",OR(AV239="",AV239="Local Authority"))),"17",(_xlfn.XLOOKUP(AV239,ud_sub_organisation[lookupValue],ud_sub_organisation[lookupKey],""))))</f>
        <v/>
      </c>
      <c r="AX239" s="3" t="str">
        <f t="shared" si="54"/>
        <v/>
      </c>
      <c r="AY239" s="3" t="str">
        <f>IF($A239="","",IF((AND($A239="ADD",OR(AX239="",AX239="Vested Assets"))),"12",(_xlfn.XLOOKUP(AX239,ud_work_category[lookupValue],ud_work_category[lookupKey],""))))</f>
        <v/>
      </c>
      <c r="AZ239" s="7"/>
      <c r="BA239" s="2" t="str">
        <f t="shared" si="55"/>
        <v/>
      </c>
      <c r="BB239" s="2" t="str">
        <f t="shared" si="56"/>
        <v/>
      </c>
      <c r="BC239" s="3" t="str">
        <f t="shared" si="57"/>
        <v/>
      </c>
      <c r="BD239" s="3" t="str">
        <f>IF($A239="","",IF((AND($A239="ADD",OR(BC239="",BC239="Excellent"))),"1",(_xlfn.XLOOKUP(BC239,condition[lookupValue],condition[lookupKey],""))))</f>
        <v/>
      </c>
      <c r="BE239" s="8" t="str">
        <f t="shared" si="58"/>
        <v/>
      </c>
      <c r="BF239" s="9"/>
    </row>
    <row r="240" spans="2:58">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5"/>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6"/>
        <v/>
      </c>
      <c r="AG240" s="2" t="str">
        <f t="shared" si="47"/>
        <v/>
      </c>
      <c r="AH240" s="2" t="str">
        <f t="shared" si="48"/>
        <v/>
      </c>
      <c r="AI240" s="8"/>
      <c r="AJ240" s="4"/>
      <c r="AK240" s="3" t="str">
        <f t="shared" si="49"/>
        <v/>
      </c>
      <c r="AL240" s="3" t="str">
        <f>IF($A240="","",IF((AND($A240="ADD",OR(AK240="",AK240="Neither"))),"3",(_xlfn.XLOOKUP(AK240,ud_replacement_status[lookupValue],ud_replacement_status[lookupKey],""))))</f>
        <v/>
      </c>
      <c r="AM240" s="3" t="str">
        <f t="shared" si="50"/>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51"/>
        <v/>
      </c>
      <c r="AS240" s="3" t="str">
        <f>IF($A240="","",IF((AND($A240="ADD",OR(AR240="",AR240="Queenstown-Lakes District Council"))),"70",(_xlfn.XLOOKUP(AR240,ud_organisation_owner[lookupValue],ud_organisation_owner[lookupKey],""))))</f>
        <v/>
      </c>
      <c r="AT240" s="3" t="str">
        <f t="shared" si="52"/>
        <v/>
      </c>
      <c r="AU240" s="3" t="str">
        <f>IF($A240="","",IF((AND($A240="ADD",OR(AT240="",AT240="Queenstown-Lakes District Council"))),"70",(_xlfn.XLOOKUP(AT240,ud_organisation_owner[lookupValue],ud_organisation_owner[lookupKey],""))))</f>
        <v/>
      </c>
      <c r="AV240" s="3" t="str">
        <f t="shared" si="53"/>
        <v/>
      </c>
      <c r="AW240" s="3" t="str">
        <f>IF($A240="","",IF((AND($A240="ADD",OR(AV240="",AV240="Local Authority"))),"17",(_xlfn.XLOOKUP(AV240,ud_sub_organisation[lookupValue],ud_sub_organisation[lookupKey],""))))</f>
        <v/>
      </c>
      <c r="AX240" s="3" t="str">
        <f t="shared" si="54"/>
        <v/>
      </c>
      <c r="AY240" s="3" t="str">
        <f>IF($A240="","",IF((AND($A240="ADD",OR(AX240="",AX240="Vested Assets"))),"12",(_xlfn.XLOOKUP(AX240,ud_work_category[lookupValue],ud_work_category[lookupKey],""))))</f>
        <v/>
      </c>
      <c r="AZ240" s="7"/>
      <c r="BA240" s="2" t="str">
        <f t="shared" si="55"/>
        <v/>
      </c>
      <c r="BB240" s="2" t="str">
        <f t="shared" si="56"/>
        <v/>
      </c>
      <c r="BC240" s="3" t="str">
        <f t="shared" si="57"/>
        <v/>
      </c>
      <c r="BD240" s="3" t="str">
        <f>IF($A240="","",IF((AND($A240="ADD",OR(BC240="",BC240="Excellent"))),"1",(_xlfn.XLOOKUP(BC240,condition[lookupValue],condition[lookupKey],""))))</f>
        <v/>
      </c>
      <c r="BE240" s="8" t="str">
        <f t="shared" si="58"/>
        <v/>
      </c>
      <c r="BF240" s="9"/>
    </row>
    <row r="241" spans="2:58">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5"/>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6"/>
        <v/>
      </c>
      <c r="AG241" s="2" t="str">
        <f t="shared" si="47"/>
        <v/>
      </c>
      <c r="AH241" s="2" t="str">
        <f t="shared" si="48"/>
        <v/>
      </c>
      <c r="AI241" s="8"/>
      <c r="AJ241" s="4"/>
      <c r="AK241" s="3" t="str">
        <f t="shared" si="49"/>
        <v/>
      </c>
      <c r="AL241" s="3" t="str">
        <f>IF($A241="","",IF((AND($A241="ADD",OR(AK241="",AK241="Neither"))),"3",(_xlfn.XLOOKUP(AK241,ud_replacement_status[lookupValue],ud_replacement_status[lookupKey],""))))</f>
        <v/>
      </c>
      <c r="AM241" s="3" t="str">
        <f t="shared" si="50"/>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51"/>
        <v/>
      </c>
      <c r="AS241" s="3" t="str">
        <f>IF($A241="","",IF((AND($A241="ADD",OR(AR241="",AR241="Queenstown-Lakes District Council"))),"70",(_xlfn.XLOOKUP(AR241,ud_organisation_owner[lookupValue],ud_organisation_owner[lookupKey],""))))</f>
        <v/>
      </c>
      <c r="AT241" s="3" t="str">
        <f t="shared" si="52"/>
        <v/>
      </c>
      <c r="AU241" s="3" t="str">
        <f>IF($A241="","",IF((AND($A241="ADD",OR(AT241="",AT241="Queenstown-Lakes District Council"))),"70",(_xlfn.XLOOKUP(AT241,ud_organisation_owner[lookupValue],ud_organisation_owner[lookupKey],""))))</f>
        <v/>
      </c>
      <c r="AV241" s="3" t="str">
        <f t="shared" si="53"/>
        <v/>
      </c>
      <c r="AW241" s="3" t="str">
        <f>IF($A241="","",IF((AND($A241="ADD",OR(AV241="",AV241="Local Authority"))),"17",(_xlfn.XLOOKUP(AV241,ud_sub_organisation[lookupValue],ud_sub_organisation[lookupKey],""))))</f>
        <v/>
      </c>
      <c r="AX241" s="3" t="str">
        <f t="shared" si="54"/>
        <v/>
      </c>
      <c r="AY241" s="3" t="str">
        <f>IF($A241="","",IF((AND($A241="ADD",OR(AX241="",AX241="Vested Assets"))),"12",(_xlfn.XLOOKUP(AX241,ud_work_category[lookupValue],ud_work_category[lookupKey],""))))</f>
        <v/>
      </c>
      <c r="AZ241" s="7"/>
      <c r="BA241" s="2" t="str">
        <f t="shared" si="55"/>
        <v/>
      </c>
      <c r="BB241" s="2" t="str">
        <f t="shared" si="56"/>
        <v/>
      </c>
      <c r="BC241" s="3" t="str">
        <f t="shared" si="57"/>
        <v/>
      </c>
      <c r="BD241" s="3" t="str">
        <f>IF($A241="","",IF((AND($A241="ADD",OR(BC241="",BC241="Excellent"))),"1",(_xlfn.XLOOKUP(BC241,condition[lookupValue],condition[lookupKey],""))))</f>
        <v/>
      </c>
      <c r="BE241" s="8" t="str">
        <f t="shared" si="58"/>
        <v/>
      </c>
      <c r="BF241" s="9"/>
    </row>
    <row r="242" spans="2:58">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5"/>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6"/>
        <v/>
      </c>
      <c r="AG242" s="2" t="str">
        <f t="shared" si="47"/>
        <v/>
      </c>
      <c r="AH242" s="2" t="str">
        <f t="shared" si="48"/>
        <v/>
      </c>
      <c r="AI242" s="8"/>
      <c r="AJ242" s="4"/>
      <c r="AK242" s="3" t="str">
        <f t="shared" si="49"/>
        <v/>
      </c>
      <c r="AL242" s="3" t="str">
        <f>IF($A242="","",IF((AND($A242="ADD",OR(AK242="",AK242="Neither"))),"3",(_xlfn.XLOOKUP(AK242,ud_replacement_status[lookupValue],ud_replacement_status[lookupKey],""))))</f>
        <v/>
      </c>
      <c r="AM242" s="3" t="str">
        <f t="shared" si="50"/>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51"/>
        <v/>
      </c>
      <c r="AS242" s="3" t="str">
        <f>IF($A242="","",IF((AND($A242="ADD",OR(AR242="",AR242="Queenstown-Lakes District Council"))),"70",(_xlfn.XLOOKUP(AR242,ud_organisation_owner[lookupValue],ud_organisation_owner[lookupKey],""))))</f>
        <v/>
      </c>
      <c r="AT242" s="3" t="str">
        <f t="shared" si="52"/>
        <v/>
      </c>
      <c r="AU242" s="3" t="str">
        <f>IF($A242="","",IF((AND($A242="ADD",OR(AT242="",AT242="Queenstown-Lakes District Council"))),"70",(_xlfn.XLOOKUP(AT242,ud_organisation_owner[lookupValue],ud_organisation_owner[lookupKey],""))))</f>
        <v/>
      </c>
      <c r="AV242" s="3" t="str">
        <f t="shared" si="53"/>
        <v/>
      </c>
      <c r="AW242" s="3" t="str">
        <f>IF($A242="","",IF((AND($A242="ADD",OR(AV242="",AV242="Local Authority"))),"17",(_xlfn.XLOOKUP(AV242,ud_sub_organisation[lookupValue],ud_sub_organisation[lookupKey],""))))</f>
        <v/>
      </c>
      <c r="AX242" s="3" t="str">
        <f t="shared" si="54"/>
        <v/>
      </c>
      <c r="AY242" s="3" t="str">
        <f>IF($A242="","",IF((AND($A242="ADD",OR(AX242="",AX242="Vested Assets"))),"12",(_xlfn.XLOOKUP(AX242,ud_work_category[lookupValue],ud_work_category[lookupKey],""))))</f>
        <v/>
      </c>
      <c r="AZ242" s="7"/>
      <c r="BA242" s="2" t="str">
        <f t="shared" si="55"/>
        <v/>
      </c>
      <c r="BB242" s="2" t="str">
        <f t="shared" si="56"/>
        <v/>
      </c>
      <c r="BC242" s="3" t="str">
        <f t="shared" si="57"/>
        <v/>
      </c>
      <c r="BD242" s="3" t="str">
        <f>IF($A242="","",IF((AND($A242="ADD",OR(BC242="",BC242="Excellent"))),"1",(_xlfn.XLOOKUP(BC242,condition[lookupValue],condition[lookupKey],""))))</f>
        <v/>
      </c>
      <c r="BE242" s="8" t="str">
        <f t="shared" si="58"/>
        <v/>
      </c>
      <c r="BF242" s="9"/>
    </row>
    <row r="243" spans="2:58">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5"/>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6"/>
        <v/>
      </c>
      <c r="AG243" s="2" t="str">
        <f t="shared" si="47"/>
        <v/>
      </c>
      <c r="AH243" s="2" t="str">
        <f t="shared" si="48"/>
        <v/>
      </c>
      <c r="AI243" s="8"/>
      <c r="AJ243" s="4"/>
      <c r="AK243" s="3" t="str">
        <f t="shared" si="49"/>
        <v/>
      </c>
      <c r="AL243" s="3" t="str">
        <f>IF($A243="","",IF((AND($A243="ADD",OR(AK243="",AK243="Neither"))),"3",(_xlfn.XLOOKUP(AK243,ud_replacement_status[lookupValue],ud_replacement_status[lookupKey],""))))</f>
        <v/>
      </c>
      <c r="AM243" s="3" t="str">
        <f t="shared" si="50"/>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51"/>
        <v/>
      </c>
      <c r="AS243" s="3" t="str">
        <f>IF($A243="","",IF((AND($A243="ADD",OR(AR243="",AR243="Queenstown-Lakes District Council"))),"70",(_xlfn.XLOOKUP(AR243,ud_organisation_owner[lookupValue],ud_organisation_owner[lookupKey],""))))</f>
        <v/>
      </c>
      <c r="AT243" s="3" t="str">
        <f t="shared" si="52"/>
        <v/>
      </c>
      <c r="AU243" s="3" t="str">
        <f>IF($A243="","",IF((AND($A243="ADD",OR(AT243="",AT243="Queenstown-Lakes District Council"))),"70",(_xlfn.XLOOKUP(AT243,ud_organisation_owner[lookupValue],ud_organisation_owner[lookupKey],""))))</f>
        <v/>
      </c>
      <c r="AV243" s="3" t="str">
        <f t="shared" si="53"/>
        <v/>
      </c>
      <c r="AW243" s="3" t="str">
        <f>IF($A243="","",IF((AND($A243="ADD",OR(AV243="",AV243="Local Authority"))),"17",(_xlfn.XLOOKUP(AV243,ud_sub_organisation[lookupValue],ud_sub_organisation[lookupKey],""))))</f>
        <v/>
      </c>
      <c r="AX243" s="3" t="str">
        <f t="shared" si="54"/>
        <v/>
      </c>
      <c r="AY243" s="3" t="str">
        <f>IF($A243="","",IF((AND($A243="ADD",OR(AX243="",AX243="Vested Assets"))),"12",(_xlfn.XLOOKUP(AX243,ud_work_category[lookupValue],ud_work_category[lookupKey],""))))</f>
        <v/>
      </c>
      <c r="AZ243" s="7"/>
      <c r="BA243" s="2" t="str">
        <f t="shared" si="55"/>
        <v/>
      </c>
      <c r="BB243" s="2" t="str">
        <f t="shared" si="56"/>
        <v/>
      </c>
      <c r="BC243" s="3" t="str">
        <f t="shared" si="57"/>
        <v/>
      </c>
      <c r="BD243" s="3" t="str">
        <f>IF($A243="","",IF((AND($A243="ADD",OR(BC243="",BC243="Excellent"))),"1",(_xlfn.XLOOKUP(BC243,condition[lookupValue],condition[lookupKey],""))))</f>
        <v/>
      </c>
      <c r="BE243" s="8" t="str">
        <f t="shared" si="58"/>
        <v/>
      </c>
      <c r="BF243" s="9"/>
    </row>
    <row r="244" spans="2:58">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5"/>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6"/>
        <v/>
      </c>
      <c r="AG244" s="2" t="str">
        <f t="shared" si="47"/>
        <v/>
      </c>
      <c r="AH244" s="2" t="str">
        <f t="shared" si="48"/>
        <v/>
      </c>
      <c r="AI244" s="8"/>
      <c r="AJ244" s="4"/>
      <c r="AK244" s="3" t="str">
        <f t="shared" si="49"/>
        <v/>
      </c>
      <c r="AL244" s="3" t="str">
        <f>IF($A244="","",IF((AND($A244="ADD",OR(AK244="",AK244="Neither"))),"3",(_xlfn.XLOOKUP(AK244,ud_replacement_status[lookupValue],ud_replacement_status[lookupKey],""))))</f>
        <v/>
      </c>
      <c r="AM244" s="3" t="str">
        <f t="shared" si="50"/>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51"/>
        <v/>
      </c>
      <c r="AS244" s="3" t="str">
        <f>IF($A244="","",IF((AND($A244="ADD",OR(AR244="",AR244="Queenstown-Lakes District Council"))),"70",(_xlfn.XLOOKUP(AR244,ud_organisation_owner[lookupValue],ud_organisation_owner[lookupKey],""))))</f>
        <v/>
      </c>
      <c r="AT244" s="3" t="str">
        <f t="shared" si="52"/>
        <v/>
      </c>
      <c r="AU244" s="3" t="str">
        <f>IF($A244="","",IF((AND($A244="ADD",OR(AT244="",AT244="Queenstown-Lakes District Council"))),"70",(_xlfn.XLOOKUP(AT244,ud_organisation_owner[lookupValue],ud_organisation_owner[lookupKey],""))))</f>
        <v/>
      </c>
      <c r="AV244" s="3" t="str">
        <f t="shared" si="53"/>
        <v/>
      </c>
      <c r="AW244" s="3" t="str">
        <f>IF($A244="","",IF((AND($A244="ADD",OR(AV244="",AV244="Local Authority"))),"17",(_xlfn.XLOOKUP(AV244,ud_sub_organisation[lookupValue],ud_sub_organisation[lookupKey],""))))</f>
        <v/>
      </c>
      <c r="AX244" s="3" t="str">
        <f t="shared" si="54"/>
        <v/>
      </c>
      <c r="AY244" s="3" t="str">
        <f>IF($A244="","",IF((AND($A244="ADD",OR(AX244="",AX244="Vested Assets"))),"12",(_xlfn.XLOOKUP(AX244,ud_work_category[lookupValue],ud_work_category[lookupKey],""))))</f>
        <v/>
      </c>
      <c r="AZ244" s="7"/>
      <c r="BA244" s="2" t="str">
        <f t="shared" si="55"/>
        <v/>
      </c>
      <c r="BB244" s="2" t="str">
        <f t="shared" si="56"/>
        <v/>
      </c>
      <c r="BC244" s="3" t="str">
        <f t="shared" si="57"/>
        <v/>
      </c>
      <c r="BD244" s="3" t="str">
        <f>IF($A244="","",IF((AND($A244="ADD",OR(BC244="",BC244="Excellent"))),"1",(_xlfn.XLOOKUP(BC244,condition[lookupValue],condition[lookupKey],""))))</f>
        <v/>
      </c>
      <c r="BE244" s="8" t="str">
        <f t="shared" si="58"/>
        <v/>
      </c>
      <c r="BF244" s="9"/>
    </row>
    <row r="245" spans="2:58">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5"/>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6"/>
        <v/>
      </c>
      <c r="AG245" s="2" t="str">
        <f t="shared" si="47"/>
        <v/>
      </c>
      <c r="AH245" s="2" t="str">
        <f t="shared" si="48"/>
        <v/>
      </c>
      <c r="AI245" s="8"/>
      <c r="AJ245" s="4"/>
      <c r="AK245" s="3" t="str">
        <f t="shared" si="49"/>
        <v/>
      </c>
      <c r="AL245" s="3" t="str">
        <f>IF($A245="","",IF((AND($A245="ADD",OR(AK245="",AK245="Neither"))),"3",(_xlfn.XLOOKUP(AK245,ud_replacement_status[lookupValue],ud_replacement_status[lookupKey],""))))</f>
        <v/>
      </c>
      <c r="AM245" s="3" t="str">
        <f t="shared" si="50"/>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51"/>
        <v/>
      </c>
      <c r="AS245" s="3" t="str">
        <f>IF($A245="","",IF((AND($A245="ADD",OR(AR245="",AR245="Queenstown-Lakes District Council"))),"70",(_xlfn.XLOOKUP(AR245,ud_organisation_owner[lookupValue],ud_organisation_owner[lookupKey],""))))</f>
        <v/>
      </c>
      <c r="AT245" s="3" t="str">
        <f t="shared" si="52"/>
        <v/>
      </c>
      <c r="AU245" s="3" t="str">
        <f>IF($A245="","",IF((AND($A245="ADD",OR(AT245="",AT245="Queenstown-Lakes District Council"))),"70",(_xlfn.XLOOKUP(AT245,ud_organisation_owner[lookupValue],ud_organisation_owner[lookupKey],""))))</f>
        <v/>
      </c>
      <c r="AV245" s="3" t="str">
        <f t="shared" si="53"/>
        <v/>
      </c>
      <c r="AW245" s="3" t="str">
        <f>IF($A245="","",IF((AND($A245="ADD",OR(AV245="",AV245="Local Authority"))),"17",(_xlfn.XLOOKUP(AV245,ud_sub_organisation[lookupValue],ud_sub_organisation[lookupKey],""))))</f>
        <v/>
      </c>
      <c r="AX245" s="3" t="str">
        <f t="shared" si="54"/>
        <v/>
      </c>
      <c r="AY245" s="3" t="str">
        <f>IF($A245="","",IF((AND($A245="ADD",OR(AX245="",AX245="Vested Assets"))),"12",(_xlfn.XLOOKUP(AX245,ud_work_category[lookupValue],ud_work_category[lookupKey],""))))</f>
        <v/>
      </c>
      <c r="AZ245" s="7"/>
      <c r="BA245" s="2" t="str">
        <f t="shared" si="55"/>
        <v/>
      </c>
      <c r="BB245" s="2" t="str">
        <f t="shared" si="56"/>
        <v/>
      </c>
      <c r="BC245" s="3" t="str">
        <f t="shared" si="57"/>
        <v/>
      </c>
      <c r="BD245" s="3" t="str">
        <f>IF($A245="","",IF((AND($A245="ADD",OR(BC245="",BC245="Excellent"))),"1",(_xlfn.XLOOKUP(BC245,condition[lookupValue],condition[lookupKey],""))))</f>
        <v/>
      </c>
      <c r="BE245" s="8" t="str">
        <f t="shared" si="58"/>
        <v/>
      </c>
      <c r="BF245" s="9"/>
    </row>
    <row r="246" spans="2:58">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5"/>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6"/>
        <v/>
      </c>
      <c r="AG246" s="2" t="str">
        <f t="shared" si="47"/>
        <v/>
      </c>
      <c r="AH246" s="2" t="str">
        <f t="shared" si="48"/>
        <v/>
      </c>
      <c r="AI246" s="8"/>
      <c r="AJ246" s="4"/>
      <c r="AK246" s="3" t="str">
        <f t="shared" si="49"/>
        <v/>
      </c>
      <c r="AL246" s="3" t="str">
        <f>IF($A246="","",IF((AND($A246="ADD",OR(AK246="",AK246="Neither"))),"3",(_xlfn.XLOOKUP(AK246,ud_replacement_status[lookupValue],ud_replacement_status[lookupKey],""))))</f>
        <v/>
      </c>
      <c r="AM246" s="3" t="str">
        <f t="shared" si="50"/>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51"/>
        <v/>
      </c>
      <c r="AS246" s="3" t="str">
        <f>IF($A246="","",IF((AND($A246="ADD",OR(AR246="",AR246="Queenstown-Lakes District Council"))),"70",(_xlfn.XLOOKUP(AR246,ud_organisation_owner[lookupValue],ud_organisation_owner[lookupKey],""))))</f>
        <v/>
      </c>
      <c r="AT246" s="3" t="str">
        <f t="shared" si="52"/>
        <v/>
      </c>
      <c r="AU246" s="3" t="str">
        <f>IF($A246="","",IF((AND($A246="ADD",OR(AT246="",AT246="Queenstown-Lakes District Council"))),"70",(_xlfn.XLOOKUP(AT246,ud_organisation_owner[lookupValue],ud_organisation_owner[lookupKey],""))))</f>
        <v/>
      </c>
      <c r="AV246" s="3" t="str">
        <f t="shared" si="53"/>
        <v/>
      </c>
      <c r="AW246" s="3" t="str">
        <f>IF($A246="","",IF((AND($A246="ADD",OR(AV246="",AV246="Local Authority"))),"17",(_xlfn.XLOOKUP(AV246,ud_sub_organisation[lookupValue],ud_sub_organisation[lookupKey],""))))</f>
        <v/>
      </c>
      <c r="AX246" s="3" t="str">
        <f t="shared" si="54"/>
        <v/>
      </c>
      <c r="AY246" s="3" t="str">
        <f>IF($A246="","",IF((AND($A246="ADD",OR(AX246="",AX246="Vested Assets"))),"12",(_xlfn.XLOOKUP(AX246,ud_work_category[lookupValue],ud_work_category[lookupKey],""))))</f>
        <v/>
      </c>
      <c r="AZ246" s="7"/>
      <c r="BA246" s="2" t="str">
        <f t="shared" si="55"/>
        <v/>
      </c>
      <c r="BB246" s="2" t="str">
        <f t="shared" si="56"/>
        <v/>
      </c>
      <c r="BC246" s="3" t="str">
        <f t="shared" si="57"/>
        <v/>
      </c>
      <c r="BD246" s="3" t="str">
        <f>IF($A246="","",IF((AND($A246="ADD",OR(BC246="",BC246="Excellent"))),"1",(_xlfn.XLOOKUP(BC246,condition[lookupValue],condition[lookupKey],""))))</f>
        <v/>
      </c>
      <c r="BE246" s="8" t="str">
        <f t="shared" si="58"/>
        <v/>
      </c>
      <c r="BF246" s="9"/>
    </row>
    <row r="247" spans="2:58">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5"/>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6"/>
        <v/>
      </c>
      <c r="AG247" s="2" t="str">
        <f t="shared" si="47"/>
        <v/>
      </c>
      <c r="AH247" s="2" t="str">
        <f t="shared" si="48"/>
        <v/>
      </c>
      <c r="AI247" s="8"/>
      <c r="AJ247" s="4"/>
      <c r="AK247" s="3" t="str">
        <f t="shared" si="49"/>
        <v/>
      </c>
      <c r="AL247" s="3" t="str">
        <f>IF($A247="","",IF((AND($A247="ADD",OR(AK247="",AK247="Neither"))),"3",(_xlfn.XLOOKUP(AK247,ud_replacement_status[lookupValue],ud_replacement_status[lookupKey],""))))</f>
        <v/>
      </c>
      <c r="AM247" s="3" t="str">
        <f t="shared" si="50"/>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51"/>
        <v/>
      </c>
      <c r="AS247" s="3" t="str">
        <f>IF($A247="","",IF((AND($A247="ADD",OR(AR247="",AR247="Queenstown-Lakes District Council"))),"70",(_xlfn.XLOOKUP(AR247,ud_organisation_owner[lookupValue],ud_organisation_owner[lookupKey],""))))</f>
        <v/>
      </c>
      <c r="AT247" s="3" t="str">
        <f t="shared" si="52"/>
        <v/>
      </c>
      <c r="AU247" s="3" t="str">
        <f>IF($A247="","",IF((AND($A247="ADD",OR(AT247="",AT247="Queenstown-Lakes District Council"))),"70",(_xlfn.XLOOKUP(AT247,ud_organisation_owner[lookupValue],ud_organisation_owner[lookupKey],""))))</f>
        <v/>
      </c>
      <c r="AV247" s="3" t="str">
        <f t="shared" si="53"/>
        <v/>
      </c>
      <c r="AW247" s="3" t="str">
        <f>IF($A247="","",IF((AND($A247="ADD",OR(AV247="",AV247="Local Authority"))),"17",(_xlfn.XLOOKUP(AV247,ud_sub_organisation[lookupValue],ud_sub_organisation[lookupKey],""))))</f>
        <v/>
      </c>
      <c r="AX247" s="3" t="str">
        <f t="shared" si="54"/>
        <v/>
      </c>
      <c r="AY247" s="3" t="str">
        <f>IF($A247="","",IF((AND($A247="ADD",OR(AX247="",AX247="Vested Assets"))),"12",(_xlfn.XLOOKUP(AX247,ud_work_category[lookupValue],ud_work_category[lookupKey],""))))</f>
        <v/>
      </c>
      <c r="AZ247" s="7"/>
      <c r="BA247" s="2" t="str">
        <f t="shared" si="55"/>
        <v/>
      </c>
      <c r="BB247" s="2" t="str">
        <f t="shared" si="56"/>
        <v/>
      </c>
      <c r="BC247" s="3" t="str">
        <f t="shared" si="57"/>
        <v/>
      </c>
      <c r="BD247" s="3" t="str">
        <f>IF($A247="","",IF((AND($A247="ADD",OR(BC247="",BC247="Excellent"))),"1",(_xlfn.XLOOKUP(BC247,condition[lookupValue],condition[lookupKey],""))))</f>
        <v/>
      </c>
      <c r="BE247" s="8" t="str">
        <f t="shared" si="58"/>
        <v/>
      </c>
      <c r="BF247" s="9"/>
    </row>
    <row r="248" spans="2:58">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5"/>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6"/>
        <v/>
      </c>
      <c r="AG248" s="2" t="str">
        <f t="shared" si="47"/>
        <v/>
      </c>
      <c r="AH248" s="2" t="str">
        <f t="shared" si="48"/>
        <v/>
      </c>
      <c r="AI248" s="8"/>
      <c r="AJ248" s="4"/>
      <c r="AK248" s="3" t="str">
        <f t="shared" si="49"/>
        <v/>
      </c>
      <c r="AL248" s="3" t="str">
        <f>IF($A248="","",IF((AND($A248="ADD",OR(AK248="",AK248="Neither"))),"3",(_xlfn.XLOOKUP(AK248,ud_replacement_status[lookupValue],ud_replacement_status[lookupKey],""))))</f>
        <v/>
      </c>
      <c r="AM248" s="3" t="str">
        <f t="shared" si="50"/>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51"/>
        <v/>
      </c>
      <c r="AS248" s="3" t="str">
        <f>IF($A248="","",IF((AND($A248="ADD",OR(AR248="",AR248="Queenstown-Lakes District Council"))),"70",(_xlfn.XLOOKUP(AR248,ud_organisation_owner[lookupValue],ud_organisation_owner[lookupKey],""))))</f>
        <v/>
      </c>
      <c r="AT248" s="3" t="str">
        <f t="shared" si="52"/>
        <v/>
      </c>
      <c r="AU248" s="3" t="str">
        <f>IF($A248="","",IF((AND($A248="ADD",OR(AT248="",AT248="Queenstown-Lakes District Council"))),"70",(_xlfn.XLOOKUP(AT248,ud_organisation_owner[lookupValue],ud_organisation_owner[lookupKey],""))))</f>
        <v/>
      </c>
      <c r="AV248" s="3" t="str">
        <f t="shared" si="53"/>
        <v/>
      </c>
      <c r="AW248" s="3" t="str">
        <f>IF($A248="","",IF((AND($A248="ADD",OR(AV248="",AV248="Local Authority"))),"17",(_xlfn.XLOOKUP(AV248,ud_sub_organisation[lookupValue],ud_sub_organisation[lookupKey],""))))</f>
        <v/>
      </c>
      <c r="AX248" s="3" t="str">
        <f t="shared" si="54"/>
        <v/>
      </c>
      <c r="AY248" s="3" t="str">
        <f>IF($A248="","",IF((AND($A248="ADD",OR(AX248="",AX248="Vested Assets"))),"12",(_xlfn.XLOOKUP(AX248,ud_work_category[lookupValue],ud_work_category[lookupKey],""))))</f>
        <v/>
      </c>
      <c r="AZ248" s="7"/>
      <c r="BA248" s="2" t="str">
        <f t="shared" si="55"/>
        <v/>
      </c>
      <c r="BB248" s="2" t="str">
        <f t="shared" si="56"/>
        <v/>
      </c>
      <c r="BC248" s="3" t="str">
        <f t="shared" si="57"/>
        <v/>
      </c>
      <c r="BD248" s="3" t="str">
        <f>IF($A248="","",IF((AND($A248="ADD",OR(BC248="",BC248="Excellent"))),"1",(_xlfn.XLOOKUP(BC248,condition[lookupValue],condition[lookupKey],""))))</f>
        <v/>
      </c>
      <c r="BE248" s="8" t="str">
        <f t="shared" si="58"/>
        <v/>
      </c>
      <c r="BF248" s="9"/>
    </row>
    <row r="249" spans="2:58">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5"/>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6"/>
        <v/>
      </c>
      <c r="AG249" s="2" t="str">
        <f t="shared" si="47"/>
        <v/>
      </c>
      <c r="AH249" s="2" t="str">
        <f t="shared" si="48"/>
        <v/>
      </c>
      <c r="AI249" s="8"/>
      <c r="AJ249" s="4"/>
      <c r="AK249" s="3" t="str">
        <f t="shared" si="49"/>
        <v/>
      </c>
      <c r="AL249" s="3" t="str">
        <f>IF($A249="","",IF((AND($A249="ADD",OR(AK249="",AK249="Neither"))),"3",(_xlfn.XLOOKUP(AK249,ud_replacement_status[lookupValue],ud_replacement_status[lookupKey],""))))</f>
        <v/>
      </c>
      <c r="AM249" s="3" t="str">
        <f t="shared" si="50"/>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51"/>
        <v/>
      </c>
      <c r="AS249" s="3" t="str">
        <f>IF($A249="","",IF((AND($A249="ADD",OR(AR249="",AR249="Queenstown-Lakes District Council"))),"70",(_xlfn.XLOOKUP(AR249,ud_organisation_owner[lookupValue],ud_organisation_owner[lookupKey],""))))</f>
        <v/>
      </c>
      <c r="AT249" s="3" t="str">
        <f t="shared" si="52"/>
        <v/>
      </c>
      <c r="AU249" s="3" t="str">
        <f>IF($A249="","",IF((AND($A249="ADD",OR(AT249="",AT249="Queenstown-Lakes District Council"))),"70",(_xlfn.XLOOKUP(AT249,ud_organisation_owner[lookupValue],ud_organisation_owner[lookupKey],""))))</f>
        <v/>
      </c>
      <c r="AV249" s="3" t="str">
        <f t="shared" si="53"/>
        <v/>
      </c>
      <c r="AW249" s="3" t="str">
        <f>IF($A249="","",IF((AND($A249="ADD",OR(AV249="",AV249="Local Authority"))),"17",(_xlfn.XLOOKUP(AV249,ud_sub_organisation[lookupValue],ud_sub_organisation[lookupKey],""))))</f>
        <v/>
      </c>
      <c r="AX249" s="3" t="str">
        <f t="shared" si="54"/>
        <v/>
      </c>
      <c r="AY249" s="3" t="str">
        <f>IF($A249="","",IF((AND($A249="ADD",OR(AX249="",AX249="Vested Assets"))),"12",(_xlfn.XLOOKUP(AX249,ud_work_category[lookupValue],ud_work_category[lookupKey],""))))</f>
        <v/>
      </c>
      <c r="AZ249" s="7"/>
      <c r="BA249" s="2" t="str">
        <f t="shared" si="55"/>
        <v/>
      </c>
      <c r="BB249" s="2" t="str">
        <f t="shared" si="56"/>
        <v/>
      </c>
      <c r="BC249" s="3" t="str">
        <f t="shared" si="57"/>
        <v/>
      </c>
      <c r="BD249" s="3" t="str">
        <f>IF($A249="","",IF((AND($A249="ADD",OR(BC249="",BC249="Excellent"))),"1",(_xlfn.XLOOKUP(BC249,condition[lookupValue],condition[lookupKey],""))))</f>
        <v/>
      </c>
      <c r="BE249" s="8" t="str">
        <f t="shared" si="58"/>
        <v/>
      </c>
      <c r="BF249" s="9"/>
    </row>
    <row r="250" spans="2:58">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5"/>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6"/>
        <v/>
      </c>
      <c r="AG250" s="2" t="str">
        <f t="shared" si="47"/>
        <v/>
      </c>
      <c r="AH250" s="2" t="str">
        <f t="shared" si="48"/>
        <v/>
      </c>
      <c r="AI250" s="8"/>
      <c r="AJ250" s="4"/>
      <c r="AK250" s="3" t="str">
        <f t="shared" si="49"/>
        <v/>
      </c>
      <c r="AL250" s="3" t="str">
        <f>IF($A250="","",IF((AND($A250="ADD",OR(AK250="",AK250="Neither"))),"3",(_xlfn.XLOOKUP(AK250,ud_replacement_status[lookupValue],ud_replacement_status[lookupKey],""))))</f>
        <v/>
      </c>
      <c r="AM250" s="3" t="str">
        <f t="shared" si="50"/>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51"/>
        <v/>
      </c>
      <c r="AS250" s="3" t="str">
        <f>IF($A250="","",IF((AND($A250="ADD",OR(AR250="",AR250="Queenstown-Lakes District Council"))),"70",(_xlfn.XLOOKUP(AR250,ud_organisation_owner[lookupValue],ud_organisation_owner[lookupKey],""))))</f>
        <v/>
      </c>
      <c r="AT250" s="3" t="str">
        <f t="shared" si="52"/>
        <v/>
      </c>
      <c r="AU250" s="3" t="str">
        <f>IF($A250="","",IF((AND($A250="ADD",OR(AT250="",AT250="Queenstown-Lakes District Council"))),"70",(_xlfn.XLOOKUP(AT250,ud_organisation_owner[lookupValue],ud_organisation_owner[lookupKey],""))))</f>
        <v/>
      </c>
      <c r="AV250" s="3" t="str">
        <f t="shared" si="53"/>
        <v/>
      </c>
      <c r="AW250" s="3" t="str">
        <f>IF($A250="","",IF((AND($A250="ADD",OR(AV250="",AV250="Local Authority"))),"17",(_xlfn.XLOOKUP(AV250,ud_sub_organisation[lookupValue],ud_sub_organisation[lookupKey],""))))</f>
        <v/>
      </c>
      <c r="AX250" s="3" t="str">
        <f t="shared" si="54"/>
        <v/>
      </c>
      <c r="AY250" s="3" t="str">
        <f>IF($A250="","",IF((AND($A250="ADD",OR(AX250="",AX250="Vested Assets"))),"12",(_xlfn.XLOOKUP(AX250,ud_work_category[lookupValue],ud_work_category[lookupKey],""))))</f>
        <v/>
      </c>
      <c r="AZ250" s="7"/>
      <c r="BA250" s="2" t="str">
        <f t="shared" si="55"/>
        <v/>
      </c>
      <c r="BB250" s="2" t="str">
        <f t="shared" si="56"/>
        <v/>
      </c>
      <c r="BC250" s="3" t="str">
        <f t="shared" si="57"/>
        <v/>
      </c>
      <c r="BD250" s="3" t="str">
        <f>IF($A250="","",IF((AND($A250="ADD",OR(BC250="",BC250="Excellent"))),"1",(_xlfn.XLOOKUP(BC250,condition[lookupValue],condition[lookupKey],""))))</f>
        <v/>
      </c>
      <c r="BE250" s="8" t="str">
        <f t="shared" si="58"/>
        <v/>
      </c>
      <c r="BF250" s="9"/>
    </row>
    <row r="251" spans="2:58">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5"/>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6"/>
        <v/>
      </c>
      <c r="AG251" s="2" t="str">
        <f t="shared" si="47"/>
        <v/>
      </c>
      <c r="AH251" s="2" t="str">
        <f t="shared" si="48"/>
        <v/>
      </c>
      <c r="AI251" s="8"/>
      <c r="AJ251" s="4"/>
      <c r="AK251" s="3" t="str">
        <f t="shared" si="49"/>
        <v/>
      </c>
      <c r="AL251" s="3" t="str">
        <f>IF($A251="","",IF((AND($A251="ADD",OR(AK251="",AK251="Neither"))),"3",(_xlfn.XLOOKUP(AK251,ud_replacement_status[lookupValue],ud_replacement_status[lookupKey],""))))</f>
        <v/>
      </c>
      <c r="AM251" s="3" t="str">
        <f t="shared" si="50"/>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51"/>
        <v/>
      </c>
      <c r="AS251" s="3" t="str">
        <f>IF($A251="","",IF((AND($A251="ADD",OR(AR251="",AR251="Queenstown-Lakes District Council"))),"70",(_xlfn.XLOOKUP(AR251,ud_organisation_owner[lookupValue],ud_organisation_owner[lookupKey],""))))</f>
        <v/>
      </c>
      <c r="AT251" s="3" t="str">
        <f t="shared" si="52"/>
        <v/>
      </c>
      <c r="AU251" s="3" t="str">
        <f>IF($A251="","",IF((AND($A251="ADD",OR(AT251="",AT251="Queenstown-Lakes District Council"))),"70",(_xlfn.XLOOKUP(AT251,ud_organisation_owner[lookupValue],ud_organisation_owner[lookupKey],""))))</f>
        <v/>
      </c>
      <c r="AV251" s="3" t="str">
        <f t="shared" si="53"/>
        <v/>
      </c>
      <c r="AW251" s="3" t="str">
        <f>IF($A251="","",IF((AND($A251="ADD",OR(AV251="",AV251="Local Authority"))),"17",(_xlfn.XLOOKUP(AV251,ud_sub_organisation[lookupValue],ud_sub_organisation[lookupKey],""))))</f>
        <v/>
      </c>
      <c r="AX251" s="3" t="str">
        <f t="shared" si="54"/>
        <v/>
      </c>
      <c r="AY251" s="3" t="str">
        <f>IF($A251="","",IF((AND($A251="ADD",OR(AX251="",AX251="Vested Assets"))),"12",(_xlfn.XLOOKUP(AX251,ud_work_category[lookupValue],ud_work_category[lookupKey],""))))</f>
        <v/>
      </c>
      <c r="AZ251" s="7"/>
      <c r="BA251" s="2" t="str">
        <f t="shared" si="55"/>
        <v/>
      </c>
      <c r="BB251" s="2" t="str">
        <f t="shared" si="56"/>
        <v/>
      </c>
      <c r="BC251" s="3" t="str">
        <f t="shared" si="57"/>
        <v/>
      </c>
      <c r="BD251" s="3" t="str">
        <f>IF($A251="","",IF((AND($A251="ADD",OR(BC251="",BC251="Excellent"))),"1",(_xlfn.XLOOKUP(BC251,condition[lookupValue],condition[lookupKey],""))))</f>
        <v/>
      </c>
      <c r="BE251" s="8" t="str">
        <f t="shared" si="58"/>
        <v/>
      </c>
      <c r="BF251" s="9"/>
    </row>
    <row r="252" spans="2:58">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5"/>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6"/>
        <v/>
      </c>
      <c r="AG252" s="2" t="str">
        <f t="shared" si="47"/>
        <v/>
      </c>
      <c r="AH252" s="2" t="str">
        <f t="shared" si="48"/>
        <v/>
      </c>
      <c r="AI252" s="8"/>
      <c r="AJ252" s="4"/>
      <c r="AK252" s="3" t="str">
        <f t="shared" si="49"/>
        <v/>
      </c>
      <c r="AL252" s="3" t="str">
        <f>IF($A252="","",IF((AND($A252="ADD",OR(AK252="",AK252="Neither"))),"3",(_xlfn.XLOOKUP(AK252,ud_replacement_status[lookupValue],ud_replacement_status[lookupKey],""))))</f>
        <v/>
      </c>
      <c r="AM252" s="3" t="str">
        <f t="shared" si="50"/>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51"/>
        <v/>
      </c>
      <c r="AS252" s="3" t="str">
        <f>IF($A252="","",IF((AND($A252="ADD",OR(AR252="",AR252="Queenstown-Lakes District Council"))),"70",(_xlfn.XLOOKUP(AR252,ud_organisation_owner[lookupValue],ud_organisation_owner[lookupKey],""))))</f>
        <v/>
      </c>
      <c r="AT252" s="3" t="str">
        <f t="shared" si="52"/>
        <v/>
      </c>
      <c r="AU252" s="3" t="str">
        <f>IF($A252="","",IF((AND($A252="ADD",OR(AT252="",AT252="Queenstown-Lakes District Council"))),"70",(_xlfn.XLOOKUP(AT252,ud_organisation_owner[lookupValue],ud_organisation_owner[lookupKey],""))))</f>
        <v/>
      </c>
      <c r="AV252" s="3" t="str">
        <f t="shared" si="53"/>
        <v/>
      </c>
      <c r="AW252" s="3" t="str">
        <f>IF($A252="","",IF((AND($A252="ADD",OR(AV252="",AV252="Local Authority"))),"17",(_xlfn.XLOOKUP(AV252,ud_sub_organisation[lookupValue],ud_sub_organisation[lookupKey],""))))</f>
        <v/>
      </c>
      <c r="AX252" s="3" t="str">
        <f t="shared" si="54"/>
        <v/>
      </c>
      <c r="AY252" s="3" t="str">
        <f>IF($A252="","",IF((AND($A252="ADD",OR(AX252="",AX252="Vested Assets"))),"12",(_xlfn.XLOOKUP(AX252,ud_work_category[lookupValue],ud_work_category[lookupKey],""))))</f>
        <v/>
      </c>
      <c r="AZ252" s="7"/>
      <c r="BA252" s="2" t="str">
        <f t="shared" si="55"/>
        <v/>
      </c>
      <c r="BB252" s="2" t="str">
        <f t="shared" si="56"/>
        <v/>
      </c>
      <c r="BC252" s="3" t="str">
        <f t="shared" si="57"/>
        <v/>
      </c>
      <c r="BD252" s="3" t="str">
        <f>IF($A252="","",IF((AND($A252="ADD",OR(BC252="",BC252="Excellent"))),"1",(_xlfn.XLOOKUP(BC252,condition[lookupValue],condition[lookupKey],""))))</f>
        <v/>
      </c>
      <c r="BE252" s="8" t="str">
        <f t="shared" si="58"/>
        <v/>
      </c>
      <c r="BF252" s="9"/>
    </row>
    <row r="253" spans="2:58">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5"/>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6"/>
        <v/>
      </c>
      <c r="AG253" s="2" t="str">
        <f t="shared" si="47"/>
        <v/>
      </c>
      <c r="AH253" s="2" t="str">
        <f t="shared" si="48"/>
        <v/>
      </c>
      <c r="AI253" s="8"/>
      <c r="AJ253" s="4"/>
      <c r="AK253" s="3" t="str">
        <f t="shared" si="49"/>
        <v/>
      </c>
      <c r="AL253" s="3" t="str">
        <f>IF($A253="","",IF((AND($A253="ADD",OR(AK253="",AK253="Neither"))),"3",(_xlfn.XLOOKUP(AK253,ud_replacement_status[lookupValue],ud_replacement_status[lookupKey],""))))</f>
        <v/>
      </c>
      <c r="AM253" s="3" t="str">
        <f t="shared" si="50"/>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51"/>
        <v/>
      </c>
      <c r="AS253" s="3" t="str">
        <f>IF($A253="","",IF((AND($A253="ADD",OR(AR253="",AR253="Queenstown-Lakes District Council"))),"70",(_xlfn.XLOOKUP(AR253,ud_organisation_owner[lookupValue],ud_organisation_owner[lookupKey],""))))</f>
        <v/>
      </c>
      <c r="AT253" s="3" t="str">
        <f t="shared" si="52"/>
        <v/>
      </c>
      <c r="AU253" s="3" t="str">
        <f>IF($A253="","",IF((AND($A253="ADD",OR(AT253="",AT253="Queenstown-Lakes District Council"))),"70",(_xlfn.XLOOKUP(AT253,ud_organisation_owner[lookupValue],ud_organisation_owner[lookupKey],""))))</f>
        <v/>
      </c>
      <c r="AV253" s="3" t="str">
        <f t="shared" si="53"/>
        <v/>
      </c>
      <c r="AW253" s="3" t="str">
        <f>IF($A253="","",IF((AND($A253="ADD",OR(AV253="",AV253="Local Authority"))),"17",(_xlfn.XLOOKUP(AV253,ud_sub_organisation[lookupValue],ud_sub_organisation[lookupKey],""))))</f>
        <v/>
      </c>
      <c r="AX253" s="3" t="str">
        <f t="shared" si="54"/>
        <v/>
      </c>
      <c r="AY253" s="3" t="str">
        <f>IF($A253="","",IF((AND($A253="ADD",OR(AX253="",AX253="Vested Assets"))),"12",(_xlfn.XLOOKUP(AX253,ud_work_category[lookupValue],ud_work_category[lookupKey],""))))</f>
        <v/>
      </c>
      <c r="AZ253" s="7"/>
      <c r="BA253" s="2" t="str">
        <f t="shared" si="55"/>
        <v/>
      </c>
      <c r="BB253" s="2" t="str">
        <f t="shared" si="56"/>
        <v/>
      </c>
      <c r="BC253" s="3" t="str">
        <f t="shared" si="57"/>
        <v/>
      </c>
      <c r="BD253" s="3" t="str">
        <f>IF($A253="","",IF((AND($A253="ADD",OR(BC253="",BC253="Excellent"))),"1",(_xlfn.XLOOKUP(BC253,condition[lookupValue],condition[lookupKey],""))))</f>
        <v/>
      </c>
      <c r="BE253" s="8" t="str">
        <f t="shared" si="58"/>
        <v/>
      </c>
      <c r="BF253" s="9"/>
    </row>
    <row r="254" spans="2:58">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5"/>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6"/>
        <v/>
      </c>
      <c r="AG254" s="2" t="str">
        <f t="shared" si="47"/>
        <v/>
      </c>
      <c r="AH254" s="2" t="str">
        <f t="shared" si="48"/>
        <v/>
      </c>
      <c r="AI254" s="8"/>
      <c r="AJ254" s="4"/>
      <c r="AK254" s="3" t="str">
        <f t="shared" si="49"/>
        <v/>
      </c>
      <c r="AL254" s="3" t="str">
        <f>IF($A254="","",IF((AND($A254="ADD",OR(AK254="",AK254="Neither"))),"3",(_xlfn.XLOOKUP(AK254,ud_replacement_status[lookupValue],ud_replacement_status[lookupKey],""))))</f>
        <v/>
      </c>
      <c r="AM254" s="3" t="str">
        <f t="shared" si="50"/>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51"/>
        <v/>
      </c>
      <c r="AS254" s="3" t="str">
        <f>IF($A254="","",IF((AND($A254="ADD",OR(AR254="",AR254="Queenstown-Lakes District Council"))),"70",(_xlfn.XLOOKUP(AR254,ud_organisation_owner[lookupValue],ud_organisation_owner[lookupKey],""))))</f>
        <v/>
      </c>
      <c r="AT254" s="3" t="str">
        <f t="shared" si="52"/>
        <v/>
      </c>
      <c r="AU254" s="3" t="str">
        <f>IF($A254="","",IF((AND($A254="ADD",OR(AT254="",AT254="Queenstown-Lakes District Council"))),"70",(_xlfn.XLOOKUP(AT254,ud_organisation_owner[lookupValue],ud_organisation_owner[lookupKey],""))))</f>
        <v/>
      </c>
      <c r="AV254" s="3" t="str">
        <f t="shared" si="53"/>
        <v/>
      </c>
      <c r="AW254" s="3" t="str">
        <f>IF($A254="","",IF((AND($A254="ADD",OR(AV254="",AV254="Local Authority"))),"17",(_xlfn.XLOOKUP(AV254,ud_sub_organisation[lookupValue],ud_sub_organisation[lookupKey],""))))</f>
        <v/>
      </c>
      <c r="AX254" s="3" t="str">
        <f t="shared" si="54"/>
        <v/>
      </c>
      <c r="AY254" s="3" t="str">
        <f>IF($A254="","",IF((AND($A254="ADD",OR(AX254="",AX254="Vested Assets"))),"12",(_xlfn.XLOOKUP(AX254,ud_work_category[lookupValue],ud_work_category[lookupKey],""))))</f>
        <v/>
      </c>
      <c r="AZ254" s="7"/>
      <c r="BA254" s="2" t="str">
        <f t="shared" si="55"/>
        <v/>
      </c>
      <c r="BB254" s="2" t="str">
        <f t="shared" si="56"/>
        <v/>
      </c>
      <c r="BC254" s="3" t="str">
        <f t="shared" si="57"/>
        <v/>
      </c>
      <c r="BD254" s="3" t="str">
        <f>IF($A254="","",IF((AND($A254="ADD",OR(BC254="",BC254="Excellent"))),"1",(_xlfn.XLOOKUP(BC254,condition[lookupValue],condition[lookupKey],""))))</f>
        <v/>
      </c>
      <c r="BE254" s="8" t="str">
        <f t="shared" si="58"/>
        <v/>
      </c>
      <c r="BF254" s="9"/>
    </row>
    <row r="255" spans="2:58">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5"/>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6"/>
        <v/>
      </c>
      <c r="AG255" s="2" t="str">
        <f t="shared" si="47"/>
        <v/>
      </c>
      <c r="AH255" s="2" t="str">
        <f t="shared" si="48"/>
        <v/>
      </c>
      <c r="AI255" s="8"/>
      <c r="AJ255" s="4"/>
      <c r="AK255" s="3" t="str">
        <f t="shared" si="49"/>
        <v/>
      </c>
      <c r="AL255" s="3" t="str">
        <f>IF($A255="","",IF((AND($A255="ADD",OR(AK255="",AK255="Neither"))),"3",(_xlfn.XLOOKUP(AK255,ud_replacement_status[lookupValue],ud_replacement_status[lookupKey],""))))</f>
        <v/>
      </c>
      <c r="AM255" s="3" t="str">
        <f t="shared" si="50"/>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51"/>
        <v/>
      </c>
      <c r="AS255" s="3" t="str">
        <f>IF($A255="","",IF((AND($A255="ADD",OR(AR255="",AR255="Queenstown-Lakes District Council"))),"70",(_xlfn.XLOOKUP(AR255,ud_organisation_owner[lookupValue],ud_organisation_owner[lookupKey],""))))</f>
        <v/>
      </c>
      <c r="AT255" s="3" t="str">
        <f t="shared" si="52"/>
        <v/>
      </c>
      <c r="AU255" s="3" t="str">
        <f>IF($A255="","",IF((AND($A255="ADD",OR(AT255="",AT255="Queenstown-Lakes District Council"))),"70",(_xlfn.XLOOKUP(AT255,ud_organisation_owner[lookupValue],ud_organisation_owner[lookupKey],""))))</f>
        <v/>
      </c>
      <c r="AV255" s="3" t="str">
        <f t="shared" si="53"/>
        <v/>
      </c>
      <c r="AW255" s="3" t="str">
        <f>IF($A255="","",IF((AND($A255="ADD",OR(AV255="",AV255="Local Authority"))),"17",(_xlfn.XLOOKUP(AV255,ud_sub_organisation[lookupValue],ud_sub_organisation[lookupKey],""))))</f>
        <v/>
      </c>
      <c r="AX255" s="3" t="str">
        <f t="shared" si="54"/>
        <v/>
      </c>
      <c r="AY255" s="3" t="str">
        <f>IF($A255="","",IF((AND($A255="ADD",OR(AX255="",AX255="Vested Assets"))),"12",(_xlfn.XLOOKUP(AX255,ud_work_category[lookupValue],ud_work_category[lookupKey],""))))</f>
        <v/>
      </c>
      <c r="AZ255" s="7"/>
      <c r="BA255" s="2" t="str">
        <f t="shared" si="55"/>
        <v/>
      </c>
      <c r="BB255" s="2" t="str">
        <f t="shared" si="56"/>
        <v/>
      </c>
      <c r="BC255" s="3" t="str">
        <f t="shared" si="57"/>
        <v/>
      </c>
      <c r="BD255" s="3" t="str">
        <f>IF($A255="","",IF((AND($A255="ADD",OR(BC255="",BC255="Excellent"))),"1",(_xlfn.XLOOKUP(BC255,condition[lookupValue],condition[lookupKey],""))))</f>
        <v/>
      </c>
      <c r="BE255" s="8" t="str">
        <f t="shared" si="58"/>
        <v/>
      </c>
      <c r="BF255" s="9"/>
    </row>
    <row r="256" spans="2:58">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5"/>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6"/>
        <v/>
      </c>
      <c r="AG256" s="2" t="str">
        <f t="shared" si="47"/>
        <v/>
      </c>
      <c r="AH256" s="2" t="str">
        <f t="shared" si="48"/>
        <v/>
      </c>
      <c r="AI256" s="8"/>
      <c r="AJ256" s="4"/>
      <c r="AK256" s="3" t="str">
        <f t="shared" si="49"/>
        <v/>
      </c>
      <c r="AL256" s="3" t="str">
        <f>IF($A256="","",IF((AND($A256="ADD",OR(AK256="",AK256="Neither"))),"3",(_xlfn.XLOOKUP(AK256,ud_replacement_status[lookupValue],ud_replacement_status[lookupKey],""))))</f>
        <v/>
      </c>
      <c r="AM256" s="3" t="str">
        <f t="shared" si="50"/>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51"/>
        <v/>
      </c>
      <c r="AS256" s="3" t="str">
        <f>IF($A256="","",IF((AND($A256="ADD",OR(AR256="",AR256="Queenstown-Lakes District Council"))),"70",(_xlfn.XLOOKUP(AR256,ud_organisation_owner[lookupValue],ud_organisation_owner[lookupKey],""))))</f>
        <v/>
      </c>
      <c r="AT256" s="3" t="str">
        <f t="shared" si="52"/>
        <v/>
      </c>
      <c r="AU256" s="3" t="str">
        <f>IF($A256="","",IF((AND($A256="ADD",OR(AT256="",AT256="Queenstown-Lakes District Council"))),"70",(_xlfn.XLOOKUP(AT256,ud_organisation_owner[lookupValue],ud_organisation_owner[lookupKey],""))))</f>
        <v/>
      </c>
      <c r="AV256" s="3" t="str">
        <f t="shared" si="53"/>
        <v/>
      </c>
      <c r="AW256" s="3" t="str">
        <f>IF($A256="","",IF((AND($A256="ADD",OR(AV256="",AV256="Local Authority"))),"17",(_xlfn.XLOOKUP(AV256,ud_sub_organisation[lookupValue],ud_sub_organisation[lookupKey],""))))</f>
        <v/>
      </c>
      <c r="AX256" s="3" t="str">
        <f t="shared" si="54"/>
        <v/>
      </c>
      <c r="AY256" s="3" t="str">
        <f>IF($A256="","",IF((AND($A256="ADD",OR(AX256="",AX256="Vested Assets"))),"12",(_xlfn.XLOOKUP(AX256,ud_work_category[lookupValue],ud_work_category[lookupKey],""))))</f>
        <v/>
      </c>
      <c r="AZ256" s="7"/>
      <c r="BA256" s="2" t="str">
        <f t="shared" si="55"/>
        <v/>
      </c>
      <c r="BB256" s="2" t="str">
        <f t="shared" si="56"/>
        <v/>
      </c>
      <c r="BC256" s="3" t="str">
        <f t="shared" si="57"/>
        <v/>
      </c>
      <c r="BD256" s="3" t="str">
        <f>IF($A256="","",IF((AND($A256="ADD",OR(BC256="",BC256="Excellent"))),"1",(_xlfn.XLOOKUP(BC256,condition[lookupValue],condition[lookupKey],""))))</f>
        <v/>
      </c>
      <c r="BE256" s="8" t="str">
        <f t="shared" si="58"/>
        <v/>
      </c>
      <c r="BF256" s="9"/>
    </row>
    <row r="257" spans="2:58">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5"/>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6"/>
        <v/>
      </c>
      <c r="AG257" s="2" t="str">
        <f t="shared" si="47"/>
        <v/>
      </c>
      <c r="AH257" s="2" t="str">
        <f t="shared" si="48"/>
        <v/>
      </c>
      <c r="AI257" s="8"/>
      <c r="AJ257" s="4"/>
      <c r="AK257" s="3" t="str">
        <f t="shared" si="49"/>
        <v/>
      </c>
      <c r="AL257" s="3" t="str">
        <f>IF($A257="","",IF((AND($A257="ADD",OR(AK257="",AK257="Neither"))),"3",(_xlfn.XLOOKUP(AK257,ud_replacement_status[lookupValue],ud_replacement_status[lookupKey],""))))</f>
        <v/>
      </c>
      <c r="AM257" s="3" t="str">
        <f t="shared" si="50"/>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51"/>
        <v/>
      </c>
      <c r="AS257" s="3" t="str">
        <f>IF($A257="","",IF((AND($A257="ADD",OR(AR257="",AR257="Queenstown-Lakes District Council"))),"70",(_xlfn.XLOOKUP(AR257,ud_organisation_owner[lookupValue],ud_organisation_owner[lookupKey],""))))</f>
        <v/>
      </c>
      <c r="AT257" s="3" t="str">
        <f t="shared" si="52"/>
        <v/>
      </c>
      <c r="AU257" s="3" t="str">
        <f>IF($A257="","",IF((AND($A257="ADD",OR(AT257="",AT257="Queenstown-Lakes District Council"))),"70",(_xlfn.XLOOKUP(AT257,ud_organisation_owner[lookupValue],ud_organisation_owner[lookupKey],""))))</f>
        <v/>
      </c>
      <c r="AV257" s="3" t="str">
        <f t="shared" si="53"/>
        <v/>
      </c>
      <c r="AW257" s="3" t="str">
        <f>IF($A257="","",IF((AND($A257="ADD",OR(AV257="",AV257="Local Authority"))),"17",(_xlfn.XLOOKUP(AV257,ud_sub_organisation[lookupValue],ud_sub_organisation[lookupKey],""))))</f>
        <v/>
      </c>
      <c r="AX257" s="3" t="str">
        <f t="shared" si="54"/>
        <v/>
      </c>
      <c r="AY257" s="3" t="str">
        <f>IF($A257="","",IF((AND($A257="ADD",OR(AX257="",AX257="Vested Assets"))),"12",(_xlfn.XLOOKUP(AX257,ud_work_category[lookupValue],ud_work_category[lookupKey],""))))</f>
        <v/>
      </c>
      <c r="AZ257" s="7"/>
      <c r="BA257" s="2" t="str">
        <f t="shared" si="55"/>
        <v/>
      </c>
      <c r="BB257" s="2" t="str">
        <f t="shared" si="56"/>
        <v/>
      </c>
      <c r="BC257" s="3" t="str">
        <f t="shared" si="57"/>
        <v/>
      </c>
      <c r="BD257" s="3" t="str">
        <f>IF($A257="","",IF((AND($A257="ADD",OR(BC257="",BC257="Excellent"))),"1",(_xlfn.XLOOKUP(BC257,condition[lookupValue],condition[lookupKey],""))))</f>
        <v/>
      </c>
      <c r="BE257" s="8" t="str">
        <f t="shared" si="58"/>
        <v/>
      </c>
      <c r="BF257" s="9"/>
    </row>
    <row r="258" spans="2:58">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5"/>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6"/>
        <v/>
      </c>
      <c r="AG258" s="2" t="str">
        <f t="shared" si="47"/>
        <v/>
      </c>
      <c r="AH258" s="2" t="str">
        <f t="shared" si="48"/>
        <v/>
      </c>
      <c r="AI258" s="8"/>
      <c r="AJ258" s="4"/>
      <c r="AK258" s="3" t="str">
        <f t="shared" si="49"/>
        <v/>
      </c>
      <c r="AL258" s="3" t="str">
        <f>IF($A258="","",IF((AND($A258="ADD",OR(AK258="",AK258="Neither"))),"3",(_xlfn.XLOOKUP(AK258,ud_replacement_status[lookupValue],ud_replacement_status[lookupKey],""))))</f>
        <v/>
      </c>
      <c r="AM258" s="3" t="str">
        <f t="shared" si="50"/>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51"/>
        <v/>
      </c>
      <c r="AS258" s="3" t="str">
        <f>IF($A258="","",IF((AND($A258="ADD",OR(AR258="",AR258="Queenstown-Lakes District Council"))),"70",(_xlfn.XLOOKUP(AR258,ud_organisation_owner[lookupValue],ud_organisation_owner[lookupKey],""))))</f>
        <v/>
      </c>
      <c r="AT258" s="3" t="str">
        <f t="shared" si="52"/>
        <v/>
      </c>
      <c r="AU258" s="3" t="str">
        <f>IF($A258="","",IF((AND($A258="ADD",OR(AT258="",AT258="Queenstown-Lakes District Council"))),"70",(_xlfn.XLOOKUP(AT258,ud_organisation_owner[lookupValue],ud_organisation_owner[lookupKey],""))))</f>
        <v/>
      </c>
      <c r="AV258" s="3" t="str">
        <f t="shared" si="53"/>
        <v/>
      </c>
      <c r="AW258" s="3" t="str">
        <f>IF($A258="","",IF((AND($A258="ADD",OR(AV258="",AV258="Local Authority"))),"17",(_xlfn.XLOOKUP(AV258,ud_sub_organisation[lookupValue],ud_sub_organisation[lookupKey],""))))</f>
        <v/>
      </c>
      <c r="AX258" s="3" t="str">
        <f t="shared" si="54"/>
        <v/>
      </c>
      <c r="AY258" s="3" t="str">
        <f>IF($A258="","",IF((AND($A258="ADD",OR(AX258="",AX258="Vested Assets"))),"12",(_xlfn.XLOOKUP(AX258,ud_work_category[lookupValue],ud_work_category[lookupKey],""))))</f>
        <v/>
      </c>
      <c r="AZ258" s="7"/>
      <c r="BA258" s="2" t="str">
        <f t="shared" si="55"/>
        <v/>
      </c>
      <c r="BB258" s="2" t="str">
        <f t="shared" si="56"/>
        <v/>
      </c>
      <c r="BC258" s="3" t="str">
        <f t="shared" si="57"/>
        <v/>
      </c>
      <c r="BD258" s="3" t="str">
        <f>IF($A258="","",IF((AND($A258="ADD",OR(BC258="",BC258="Excellent"))),"1",(_xlfn.XLOOKUP(BC258,condition[lookupValue],condition[lookupKey],""))))</f>
        <v/>
      </c>
      <c r="BE258" s="8" t="str">
        <f t="shared" si="58"/>
        <v/>
      </c>
      <c r="BF258" s="9"/>
    </row>
    <row r="259" spans="2:58">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5"/>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6"/>
        <v/>
      </c>
      <c r="AG259" s="2" t="str">
        <f t="shared" si="47"/>
        <v/>
      </c>
      <c r="AH259" s="2" t="str">
        <f t="shared" si="48"/>
        <v/>
      </c>
      <c r="AI259" s="8"/>
      <c r="AJ259" s="4"/>
      <c r="AK259" s="3" t="str">
        <f t="shared" si="49"/>
        <v/>
      </c>
      <c r="AL259" s="3" t="str">
        <f>IF($A259="","",IF((AND($A259="ADD",OR(AK259="",AK259="Neither"))),"3",(_xlfn.XLOOKUP(AK259,ud_replacement_status[lookupValue],ud_replacement_status[lookupKey],""))))</f>
        <v/>
      </c>
      <c r="AM259" s="3" t="str">
        <f t="shared" si="50"/>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51"/>
        <v/>
      </c>
      <c r="AS259" s="3" t="str">
        <f>IF($A259="","",IF((AND($A259="ADD",OR(AR259="",AR259="Queenstown-Lakes District Council"))),"70",(_xlfn.XLOOKUP(AR259,ud_organisation_owner[lookupValue],ud_organisation_owner[lookupKey],""))))</f>
        <v/>
      </c>
      <c r="AT259" s="3" t="str">
        <f t="shared" si="52"/>
        <v/>
      </c>
      <c r="AU259" s="3" t="str">
        <f>IF($A259="","",IF((AND($A259="ADD",OR(AT259="",AT259="Queenstown-Lakes District Council"))),"70",(_xlfn.XLOOKUP(AT259,ud_organisation_owner[lookupValue],ud_organisation_owner[lookupKey],""))))</f>
        <v/>
      </c>
      <c r="AV259" s="3" t="str">
        <f t="shared" si="53"/>
        <v/>
      </c>
      <c r="AW259" s="3" t="str">
        <f>IF($A259="","",IF((AND($A259="ADD",OR(AV259="",AV259="Local Authority"))),"17",(_xlfn.XLOOKUP(AV259,ud_sub_organisation[lookupValue],ud_sub_organisation[lookupKey],""))))</f>
        <v/>
      </c>
      <c r="AX259" s="3" t="str">
        <f t="shared" si="54"/>
        <v/>
      </c>
      <c r="AY259" s="3" t="str">
        <f>IF($A259="","",IF((AND($A259="ADD",OR(AX259="",AX259="Vested Assets"))),"12",(_xlfn.XLOOKUP(AX259,ud_work_category[lookupValue],ud_work_category[lookupKey],""))))</f>
        <v/>
      </c>
      <c r="AZ259" s="7"/>
      <c r="BA259" s="2" t="str">
        <f t="shared" si="55"/>
        <v/>
      </c>
      <c r="BB259" s="2" t="str">
        <f t="shared" si="56"/>
        <v/>
      </c>
      <c r="BC259" s="3" t="str">
        <f t="shared" si="57"/>
        <v/>
      </c>
      <c r="BD259" s="3" t="str">
        <f>IF($A259="","",IF((AND($A259="ADD",OR(BC259="",BC259="Excellent"))),"1",(_xlfn.XLOOKUP(BC259,condition[lookupValue],condition[lookupKey],""))))</f>
        <v/>
      </c>
      <c r="BE259" s="8" t="str">
        <f t="shared" si="58"/>
        <v/>
      </c>
      <c r="BF259" s="9"/>
    </row>
    <row r="260" spans="2:58">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5"/>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6"/>
        <v/>
      </c>
      <c r="AG260" s="2" t="str">
        <f t="shared" si="47"/>
        <v/>
      </c>
      <c r="AH260" s="2" t="str">
        <f t="shared" si="48"/>
        <v/>
      </c>
      <c r="AI260" s="8"/>
      <c r="AJ260" s="4"/>
      <c r="AK260" s="3" t="str">
        <f t="shared" si="49"/>
        <v/>
      </c>
      <c r="AL260" s="3" t="str">
        <f>IF($A260="","",IF((AND($A260="ADD",OR(AK260="",AK260="Neither"))),"3",(_xlfn.XLOOKUP(AK260,ud_replacement_status[lookupValue],ud_replacement_status[lookupKey],""))))</f>
        <v/>
      </c>
      <c r="AM260" s="3" t="str">
        <f t="shared" si="50"/>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51"/>
        <v/>
      </c>
      <c r="AS260" s="3" t="str">
        <f>IF($A260="","",IF((AND($A260="ADD",OR(AR260="",AR260="Queenstown-Lakes District Council"))),"70",(_xlfn.XLOOKUP(AR260,ud_organisation_owner[lookupValue],ud_organisation_owner[lookupKey],""))))</f>
        <v/>
      </c>
      <c r="AT260" s="3" t="str">
        <f t="shared" si="52"/>
        <v/>
      </c>
      <c r="AU260" s="3" t="str">
        <f>IF($A260="","",IF((AND($A260="ADD",OR(AT260="",AT260="Queenstown-Lakes District Council"))),"70",(_xlfn.XLOOKUP(AT260,ud_organisation_owner[lookupValue],ud_organisation_owner[lookupKey],""))))</f>
        <v/>
      </c>
      <c r="AV260" s="3" t="str">
        <f t="shared" si="53"/>
        <v/>
      </c>
      <c r="AW260" s="3" t="str">
        <f>IF($A260="","",IF((AND($A260="ADD",OR(AV260="",AV260="Local Authority"))),"17",(_xlfn.XLOOKUP(AV260,ud_sub_organisation[lookupValue],ud_sub_organisation[lookupKey],""))))</f>
        <v/>
      </c>
      <c r="AX260" s="3" t="str">
        <f t="shared" si="54"/>
        <v/>
      </c>
      <c r="AY260" s="3" t="str">
        <f>IF($A260="","",IF((AND($A260="ADD",OR(AX260="",AX260="Vested Assets"))),"12",(_xlfn.XLOOKUP(AX260,ud_work_category[lookupValue],ud_work_category[lookupKey],""))))</f>
        <v/>
      </c>
      <c r="AZ260" s="7"/>
      <c r="BA260" s="2" t="str">
        <f t="shared" si="55"/>
        <v/>
      </c>
      <c r="BB260" s="2" t="str">
        <f t="shared" si="56"/>
        <v/>
      </c>
      <c r="BC260" s="3" t="str">
        <f t="shared" si="57"/>
        <v/>
      </c>
      <c r="BD260" s="3" t="str">
        <f>IF($A260="","",IF((AND($A260="ADD",OR(BC260="",BC260="Excellent"))),"1",(_xlfn.XLOOKUP(BC260,condition[lookupValue],condition[lookupKey],""))))</f>
        <v/>
      </c>
      <c r="BE260" s="8" t="str">
        <f t="shared" si="58"/>
        <v/>
      </c>
      <c r="BF260" s="9"/>
    </row>
    <row r="261" spans="2:58">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5"/>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6"/>
        <v/>
      </c>
      <c r="AG261" s="2" t="str">
        <f t="shared" si="47"/>
        <v/>
      </c>
      <c r="AH261" s="2" t="str">
        <f t="shared" si="48"/>
        <v/>
      </c>
      <c r="AI261" s="8"/>
      <c r="AJ261" s="4"/>
      <c r="AK261" s="3" t="str">
        <f t="shared" si="49"/>
        <v/>
      </c>
      <c r="AL261" s="3" t="str">
        <f>IF($A261="","",IF((AND($A261="ADD",OR(AK261="",AK261="Neither"))),"3",(_xlfn.XLOOKUP(AK261,ud_replacement_status[lookupValue],ud_replacement_status[lookupKey],""))))</f>
        <v/>
      </c>
      <c r="AM261" s="3" t="str">
        <f t="shared" si="50"/>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51"/>
        <v/>
      </c>
      <c r="AS261" s="3" t="str">
        <f>IF($A261="","",IF((AND($A261="ADD",OR(AR261="",AR261="Queenstown-Lakes District Council"))),"70",(_xlfn.XLOOKUP(AR261,ud_organisation_owner[lookupValue],ud_organisation_owner[lookupKey],""))))</f>
        <v/>
      </c>
      <c r="AT261" s="3" t="str">
        <f t="shared" si="52"/>
        <v/>
      </c>
      <c r="AU261" s="3" t="str">
        <f>IF($A261="","",IF((AND($A261="ADD",OR(AT261="",AT261="Queenstown-Lakes District Council"))),"70",(_xlfn.XLOOKUP(AT261,ud_organisation_owner[lookupValue],ud_organisation_owner[lookupKey],""))))</f>
        <v/>
      </c>
      <c r="AV261" s="3" t="str">
        <f t="shared" si="53"/>
        <v/>
      </c>
      <c r="AW261" s="3" t="str">
        <f>IF($A261="","",IF((AND($A261="ADD",OR(AV261="",AV261="Local Authority"))),"17",(_xlfn.XLOOKUP(AV261,ud_sub_organisation[lookupValue],ud_sub_organisation[lookupKey],""))))</f>
        <v/>
      </c>
      <c r="AX261" s="3" t="str">
        <f t="shared" si="54"/>
        <v/>
      </c>
      <c r="AY261" s="3" t="str">
        <f>IF($A261="","",IF((AND($A261="ADD",OR(AX261="",AX261="Vested Assets"))),"12",(_xlfn.XLOOKUP(AX261,ud_work_category[lookupValue],ud_work_category[lookupKey],""))))</f>
        <v/>
      </c>
      <c r="AZ261" s="7"/>
      <c r="BA261" s="2" t="str">
        <f t="shared" si="55"/>
        <v/>
      </c>
      <c r="BB261" s="2" t="str">
        <f t="shared" si="56"/>
        <v/>
      </c>
      <c r="BC261" s="3" t="str">
        <f t="shared" si="57"/>
        <v/>
      </c>
      <c r="BD261" s="3" t="str">
        <f>IF($A261="","",IF((AND($A261="ADD",OR(BC261="",BC261="Excellent"))),"1",(_xlfn.XLOOKUP(BC261,condition[lookupValue],condition[lookupKey],""))))</f>
        <v/>
      </c>
      <c r="BE261" s="8" t="str">
        <f t="shared" si="58"/>
        <v/>
      </c>
      <c r="BF261" s="9"/>
    </row>
    <row r="262" spans="2:58">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5"/>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6"/>
        <v/>
      </c>
      <c r="AG262" s="2" t="str">
        <f t="shared" si="47"/>
        <v/>
      </c>
      <c r="AH262" s="2" t="str">
        <f t="shared" si="48"/>
        <v/>
      </c>
      <c r="AI262" s="8"/>
      <c r="AJ262" s="4"/>
      <c r="AK262" s="3" t="str">
        <f t="shared" si="49"/>
        <v/>
      </c>
      <c r="AL262" s="3" t="str">
        <f>IF($A262="","",IF((AND($A262="ADD",OR(AK262="",AK262="Neither"))),"3",(_xlfn.XLOOKUP(AK262,ud_replacement_status[lookupValue],ud_replacement_status[lookupKey],""))))</f>
        <v/>
      </c>
      <c r="AM262" s="3" t="str">
        <f t="shared" si="50"/>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51"/>
        <v/>
      </c>
      <c r="AS262" s="3" t="str">
        <f>IF($A262="","",IF((AND($A262="ADD",OR(AR262="",AR262="Queenstown-Lakes District Council"))),"70",(_xlfn.XLOOKUP(AR262,ud_organisation_owner[lookupValue],ud_organisation_owner[lookupKey],""))))</f>
        <v/>
      </c>
      <c r="AT262" s="3" t="str">
        <f t="shared" si="52"/>
        <v/>
      </c>
      <c r="AU262" s="3" t="str">
        <f>IF($A262="","",IF((AND($A262="ADD",OR(AT262="",AT262="Queenstown-Lakes District Council"))),"70",(_xlfn.XLOOKUP(AT262,ud_organisation_owner[lookupValue],ud_organisation_owner[lookupKey],""))))</f>
        <v/>
      </c>
      <c r="AV262" s="3" t="str">
        <f t="shared" si="53"/>
        <v/>
      </c>
      <c r="AW262" s="3" t="str">
        <f>IF($A262="","",IF((AND($A262="ADD",OR(AV262="",AV262="Local Authority"))),"17",(_xlfn.XLOOKUP(AV262,ud_sub_organisation[lookupValue],ud_sub_organisation[lookupKey],""))))</f>
        <v/>
      </c>
      <c r="AX262" s="3" t="str">
        <f t="shared" si="54"/>
        <v/>
      </c>
      <c r="AY262" s="3" t="str">
        <f>IF($A262="","",IF((AND($A262="ADD",OR(AX262="",AX262="Vested Assets"))),"12",(_xlfn.XLOOKUP(AX262,ud_work_category[lookupValue],ud_work_category[lookupKey],""))))</f>
        <v/>
      </c>
      <c r="AZ262" s="7"/>
      <c r="BA262" s="2" t="str">
        <f t="shared" si="55"/>
        <v/>
      </c>
      <c r="BB262" s="2" t="str">
        <f t="shared" si="56"/>
        <v/>
      </c>
      <c r="BC262" s="3" t="str">
        <f t="shared" si="57"/>
        <v/>
      </c>
      <c r="BD262" s="3" t="str">
        <f>IF($A262="","",IF((AND($A262="ADD",OR(BC262="",BC262="Excellent"))),"1",(_xlfn.XLOOKUP(BC262,condition[lookupValue],condition[lookupKey],""))))</f>
        <v/>
      </c>
      <c r="BE262" s="8" t="str">
        <f t="shared" si="58"/>
        <v/>
      </c>
      <c r="BF262" s="9"/>
    </row>
    <row r="263" spans="2:58">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5"/>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6"/>
        <v/>
      </c>
      <c r="AG263" s="2" t="str">
        <f t="shared" si="47"/>
        <v/>
      </c>
      <c r="AH263" s="2" t="str">
        <f t="shared" si="48"/>
        <v/>
      </c>
      <c r="AI263" s="8"/>
      <c r="AJ263" s="4"/>
      <c r="AK263" s="3" t="str">
        <f t="shared" si="49"/>
        <v/>
      </c>
      <c r="AL263" s="3" t="str">
        <f>IF($A263="","",IF((AND($A263="ADD",OR(AK263="",AK263="Neither"))),"3",(_xlfn.XLOOKUP(AK263,ud_replacement_status[lookupValue],ud_replacement_status[lookupKey],""))))</f>
        <v/>
      </c>
      <c r="AM263" s="3" t="str">
        <f t="shared" si="50"/>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51"/>
        <v/>
      </c>
      <c r="AS263" s="3" t="str">
        <f>IF($A263="","",IF((AND($A263="ADD",OR(AR263="",AR263="Queenstown-Lakes District Council"))),"70",(_xlfn.XLOOKUP(AR263,ud_organisation_owner[lookupValue],ud_organisation_owner[lookupKey],""))))</f>
        <v/>
      </c>
      <c r="AT263" s="3" t="str">
        <f t="shared" si="52"/>
        <v/>
      </c>
      <c r="AU263" s="3" t="str">
        <f>IF($A263="","",IF((AND($A263="ADD",OR(AT263="",AT263="Queenstown-Lakes District Council"))),"70",(_xlfn.XLOOKUP(AT263,ud_organisation_owner[lookupValue],ud_organisation_owner[lookupKey],""))))</f>
        <v/>
      </c>
      <c r="AV263" s="3" t="str">
        <f t="shared" si="53"/>
        <v/>
      </c>
      <c r="AW263" s="3" t="str">
        <f>IF($A263="","",IF((AND($A263="ADD",OR(AV263="",AV263="Local Authority"))),"17",(_xlfn.XLOOKUP(AV263,ud_sub_organisation[lookupValue],ud_sub_organisation[lookupKey],""))))</f>
        <v/>
      </c>
      <c r="AX263" s="3" t="str">
        <f t="shared" si="54"/>
        <v/>
      </c>
      <c r="AY263" s="3" t="str">
        <f>IF($A263="","",IF((AND($A263="ADD",OR(AX263="",AX263="Vested Assets"))),"12",(_xlfn.XLOOKUP(AX263,ud_work_category[lookupValue],ud_work_category[lookupKey],""))))</f>
        <v/>
      </c>
      <c r="AZ263" s="7"/>
      <c r="BA263" s="2" t="str">
        <f t="shared" si="55"/>
        <v/>
      </c>
      <c r="BB263" s="2" t="str">
        <f t="shared" si="56"/>
        <v/>
      </c>
      <c r="BC263" s="3" t="str">
        <f t="shared" si="57"/>
        <v/>
      </c>
      <c r="BD263" s="3" t="str">
        <f>IF($A263="","",IF((AND($A263="ADD",OR(BC263="",BC263="Excellent"))),"1",(_xlfn.XLOOKUP(BC263,condition[lookupValue],condition[lookupKey],""))))</f>
        <v/>
      </c>
      <c r="BE263" s="8" t="str">
        <f t="shared" si="58"/>
        <v/>
      </c>
      <c r="BF263" s="9"/>
    </row>
    <row r="264" spans="2:58">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5"/>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6"/>
        <v/>
      </c>
      <c r="AG264" s="2" t="str">
        <f t="shared" si="47"/>
        <v/>
      </c>
      <c r="AH264" s="2" t="str">
        <f t="shared" si="48"/>
        <v/>
      </c>
      <c r="AI264" s="8"/>
      <c r="AJ264" s="4"/>
      <c r="AK264" s="3" t="str">
        <f t="shared" si="49"/>
        <v/>
      </c>
      <c r="AL264" s="3" t="str">
        <f>IF($A264="","",IF((AND($A264="ADD",OR(AK264="",AK264="Neither"))),"3",(_xlfn.XLOOKUP(AK264,ud_replacement_status[lookupValue],ud_replacement_status[lookupKey],""))))</f>
        <v/>
      </c>
      <c r="AM264" s="3" t="str">
        <f t="shared" si="50"/>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51"/>
        <v/>
      </c>
      <c r="AS264" s="3" t="str">
        <f>IF($A264="","",IF((AND($A264="ADD",OR(AR264="",AR264="Queenstown-Lakes District Council"))),"70",(_xlfn.XLOOKUP(AR264,ud_organisation_owner[lookupValue],ud_organisation_owner[lookupKey],""))))</f>
        <v/>
      </c>
      <c r="AT264" s="3" t="str">
        <f t="shared" si="52"/>
        <v/>
      </c>
      <c r="AU264" s="3" t="str">
        <f>IF($A264="","",IF((AND($A264="ADD",OR(AT264="",AT264="Queenstown-Lakes District Council"))),"70",(_xlfn.XLOOKUP(AT264,ud_organisation_owner[lookupValue],ud_organisation_owner[lookupKey],""))))</f>
        <v/>
      </c>
      <c r="AV264" s="3" t="str">
        <f t="shared" si="53"/>
        <v/>
      </c>
      <c r="AW264" s="3" t="str">
        <f>IF($A264="","",IF((AND($A264="ADD",OR(AV264="",AV264="Local Authority"))),"17",(_xlfn.XLOOKUP(AV264,ud_sub_organisation[lookupValue],ud_sub_organisation[lookupKey],""))))</f>
        <v/>
      </c>
      <c r="AX264" s="3" t="str">
        <f t="shared" si="54"/>
        <v/>
      </c>
      <c r="AY264" s="3" t="str">
        <f>IF($A264="","",IF((AND($A264="ADD",OR(AX264="",AX264="Vested Assets"))),"12",(_xlfn.XLOOKUP(AX264,ud_work_category[lookupValue],ud_work_category[lookupKey],""))))</f>
        <v/>
      </c>
      <c r="AZ264" s="7"/>
      <c r="BA264" s="2" t="str">
        <f t="shared" si="55"/>
        <v/>
      </c>
      <c r="BB264" s="2" t="str">
        <f t="shared" si="56"/>
        <v/>
      </c>
      <c r="BC264" s="3" t="str">
        <f t="shared" si="57"/>
        <v/>
      </c>
      <c r="BD264" s="3" t="str">
        <f>IF($A264="","",IF((AND($A264="ADD",OR(BC264="",BC264="Excellent"))),"1",(_xlfn.XLOOKUP(BC264,condition[lookupValue],condition[lookupKey],""))))</f>
        <v/>
      </c>
      <c r="BE264" s="8" t="str">
        <f t="shared" si="58"/>
        <v/>
      </c>
      <c r="BF264" s="9"/>
    </row>
    <row r="265" spans="2:58">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5"/>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6"/>
        <v/>
      </c>
      <c r="AG265" s="2" t="str">
        <f t="shared" si="47"/>
        <v/>
      </c>
      <c r="AH265" s="2" t="str">
        <f t="shared" si="48"/>
        <v/>
      </c>
      <c r="AI265" s="8"/>
      <c r="AJ265" s="4"/>
      <c r="AK265" s="3" t="str">
        <f t="shared" si="49"/>
        <v/>
      </c>
      <c r="AL265" s="3" t="str">
        <f>IF($A265="","",IF((AND($A265="ADD",OR(AK265="",AK265="Neither"))),"3",(_xlfn.XLOOKUP(AK265,ud_replacement_status[lookupValue],ud_replacement_status[lookupKey],""))))</f>
        <v/>
      </c>
      <c r="AM265" s="3" t="str">
        <f t="shared" si="50"/>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51"/>
        <v/>
      </c>
      <c r="AS265" s="3" t="str">
        <f>IF($A265="","",IF((AND($A265="ADD",OR(AR265="",AR265="Queenstown-Lakes District Council"))),"70",(_xlfn.XLOOKUP(AR265,ud_organisation_owner[lookupValue],ud_organisation_owner[lookupKey],""))))</f>
        <v/>
      </c>
      <c r="AT265" s="3" t="str">
        <f t="shared" si="52"/>
        <v/>
      </c>
      <c r="AU265" s="3" t="str">
        <f>IF($A265="","",IF((AND($A265="ADD",OR(AT265="",AT265="Queenstown-Lakes District Council"))),"70",(_xlfn.XLOOKUP(AT265,ud_organisation_owner[lookupValue],ud_organisation_owner[lookupKey],""))))</f>
        <v/>
      </c>
      <c r="AV265" s="3" t="str">
        <f t="shared" si="53"/>
        <v/>
      </c>
      <c r="AW265" s="3" t="str">
        <f>IF($A265="","",IF((AND($A265="ADD",OR(AV265="",AV265="Local Authority"))),"17",(_xlfn.XLOOKUP(AV265,ud_sub_organisation[lookupValue],ud_sub_organisation[lookupKey],""))))</f>
        <v/>
      </c>
      <c r="AX265" s="3" t="str">
        <f t="shared" si="54"/>
        <v/>
      </c>
      <c r="AY265" s="3" t="str">
        <f>IF($A265="","",IF((AND($A265="ADD",OR(AX265="",AX265="Vested Assets"))),"12",(_xlfn.XLOOKUP(AX265,ud_work_category[lookupValue],ud_work_category[lookupKey],""))))</f>
        <v/>
      </c>
      <c r="AZ265" s="7"/>
      <c r="BA265" s="2" t="str">
        <f t="shared" si="55"/>
        <v/>
      </c>
      <c r="BB265" s="2" t="str">
        <f t="shared" si="56"/>
        <v/>
      </c>
      <c r="BC265" s="3" t="str">
        <f t="shared" si="57"/>
        <v/>
      </c>
      <c r="BD265" s="3" t="str">
        <f>IF($A265="","",IF((AND($A265="ADD",OR(BC265="",BC265="Excellent"))),"1",(_xlfn.XLOOKUP(BC265,condition[lookupValue],condition[lookupKey],""))))</f>
        <v/>
      </c>
      <c r="BE265" s="8" t="str">
        <f t="shared" si="58"/>
        <v/>
      </c>
      <c r="BF265" s="9"/>
    </row>
    <row r="266" spans="2:58">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5"/>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6"/>
        <v/>
      </c>
      <c r="AG266" s="2" t="str">
        <f t="shared" si="47"/>
        <v/>
      </c>
      <c r="AH266" s="2" t="str">
        <f t="shared" si="48"/>
        <v/>
      </c>
      <c r="AI266" s="8"/>
      <c r="AJ266" s="4"/>
      <c r="AK266" s="3" t="str">
        <f t="shared" si="49"/>
        <v/>
      </c>
      <c r="AL266" s="3" t="str">
        <f>IF($A266="","",IF((AND($A266="ADD",OR(AK266="",AK266="Neither"))),"3",(_xlfn.XLOOKUP(AK266,ud_replacement_status[lookupValue],ud_replacement_status[lookupKey],""))))</f>
        <v/>
      </c>
      <c r="AM266" s="3" t="str">
        <f t="shared" si="50"/>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51"/>
        <v/>
      </c>
      <c r="AS266" s="3" t="str">
        <f>IF($A266="","",IF((AND($A266="ADD",OR(AR266="",AR266="Queenstown-Lakes District Council"))),"70",(_xlfn.XLOOKUP(AR266,ud_organisation_owner[lookupValue],ud_organisation_owner[lookupKey],""))))</f>
        <v/>
      </c>
      <c r="AT266" s="3" t="str">
        <f t="shared" si="52"/>
        <v/>
      </c>
      <c r="AU266" s="3" t="str">
        <f>IF($A266="","",IF((AND($A266="ADD",OR(AT266="",AT266="Queenstown-Lakes District Council"))),"70",(_xlfn.XLOOKUP(AT266,ud_organisation_owner[lookupValue],ud_organisation_owner[lookupKey],""))))</f>
        <v/>
      </c>
      <c r="AV266" s="3" t="str">
        <f t="shared" si="53"/>
        <v/>
      </c>
      <c r="AW266" s="3" t="str">
        <f>IF($A266="","",IF((AND($A266="ADD",OR(AV266="",AV266="Local Authority"))),"17",(_xlfn.XLOOKUP(AV266,ud_sub_organisation[lookupValue],ud_sub_organisation[lookupKey],""))))</f>
        <v/>
      </c>
      <c r="AX266" s="3" t="str">
        <f t="shared" si="54"/>
        <v/>
      </c>
      <c r="AY266" s="3" t="str">
        <f>IF($A266="","",IF((AND($A266="ADD",OR(AX266="",AX266="Vested Assets"))),"12",(_xlfn.XLOOKUP(AX266,ud_work_category[lookupValue],ud_work_category[lookupKey],""))))</f>
        <v/>
      </c>
      <c r="AZ266" s="7"/>
      <c r="BA266" s="2" t="str">
        <f t="shared" si="55"/>
        <v/>
      </c>
      <c r="BB266" s="2" t="str">
        <f t="shared" si="56"/>
        <v/>
      </c>
      <c r="BC266" s="3" t="str">
        <f t="shared" si="57"/>
        <v/>
      </c>
      <c r="BD266" s="3" t="str">
        <f>IF($A266="","",IF((AND($A266="ADD",OR(BC266="",BC266="Excellent"))),"1",(_xlfn.XLOOKUP(BC266,condition[lookupValue],condition[lookupKey],""))))</f>
        <v/>
      </c>
      <c r="BE266" s="8" t="str">
        <f t="shared" si="58"/>
        <v/>
      </c>
      <c r="BF266" s="9"/>
    </row>
    <row r="267" spans="2:58">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9">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60">IF(ISBLANK(T267),"",IF(T267="Geotech Channel","",FALSE))</f>
        <v/>
      </c>
      <c r="AG267" s="2" t="str">
        <f t="shared" ref="AG267:AG300" si="61">IF(ISBLANK(T267),"",IF(T267="Geotech Channel","",FALSE))</f>
        <v/>
      </c>
      <c r="AH267" s="2" t="str">
        <f t="shared" ref="AH267:AH300" si="62">IF(ISBLANK(T267),"",IF(T267="Geotech Channel","",FALSE))</f>
        <v/>
      </c>
      <c r="AI267" s="8"/>
      <c r="AJ267" s="4"/>
      <c r="AK267" s="3" t="str">
        <f t="shared" ref="AK267:AK300" si="63">IF($A267="ADD","Neither","")</f>
        <v/>
      </c>
      <c r="AL267" s="3" t="str">
        <f>IF($A267="","",IF((AND($A267="ADD",OR(AK267="",AK267="Neither"))),"3",(_xlfn.XLOOKUP(AK267,ud_replacement_status[lookupValue],ud_replacement_status[lookupKey],""))))</f>
        <v/>
      </c>
      <c r="AM267" s="3" t="str">
        <f t="shared" ref="AM267:AM300" si="64">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5">IF($A267="ADD","Queenstown-Lakes District Council","")</f>
        <v/>
      </c>
      <c r="AS267" s="3" t="str">
        <f>IF($A267="","",IF((AND($A267="ADD",OR(AR267="",AR267="Queenstown-Lakes District Council"))),"70",(_xlfn.XLOOKUP(AR267,ud_organisation_owner[lookupValue],ud_organisation_owner[lookupKey],""))))</f>
        <v/>
      </c>
      <c r="AT267" s="3" t="str">
        <f t="shared" ref="AT267:AT300" si="66">IF($A267="ADD","Queenstown-Lakes District Council","")</f>
        <v/>
      </c>
      <c r="AU267" s="3" t="str">
        <f>IF($A267="","",IF((AND($A267="ADD",OR(AT267="",AT267="Queenstown-Lakes District Council"))),"70",(_xlfn.XLOOKUP(AT267,ud_organisation_owner[lookupValue],ud_organisation_owner[lookupKey],""))))</f>
        <v/>
      </c>
      <c r="AV267" s="3" t="str">
        <f t="shared" ref="AV267:AV300" si="67">IF($A267="ADD","Local Authority","")</f>
        <v/>
      </c>
      <c r="AW267" s="3" t="str">
        <f>IF($A267="","",IF((AND($A267="ADD",OR(AV267="",AV267="Local Authority"))),"17",(_xlfn.XLOOKUP(AV267,ud_sub_organisation[lookupValue],ud_sub_organisation[lookupKey],""))))</f>
        <v/>
      </c>
      <c r="AX267" s="3" t="str">
        <f t="shared" ref="AX267:AX300" si="68">IF($A267="ADD","Vested Assets","")</f>
        <v/>
      </c>
      <c r="AY267" s="3" t="str">
        <f>IF($A267="","",IF((AND($A267="ADD",OR(AX267="",AX267="Vested Assets"))),"12",(_xlfn.XLOOKUP(AX267,ud_work_category[lookupValue],ud_work_category[lookupKey],""))))</f>
        <v/>
      </c>
      <c r="AZ267" s="7"/>
      <c r="BA267" s="2" t="str">
        <f t="shared" ref="BA267:BA300" si="69">IF($A267="ADD","TRUE","")</f>
        <v/>
      </c>
      <c r="BB267" s="2" t="str">
        <f t="shared" ref="BB267:BB300" si="70">IF($A267="ADD","FALSE","")</f>
        <v/>
      </c>
      <c r="BC267" s="3" t="str">
        <f t="shared" ref="BC267:BC300" si="71">IF($A267="ADD","Excellent","")</f>
        <v/>
      </c>
      <c r="BD267" s="3" t="str">
        <f>IF($A267="","",IF((AND($A267="ADD",OR(BC267="",BC267="Excellent"))),"1",(_xlfn.XLOOKUP(BC267,condition[lookupValue],condition[lookupKey],""))))</f>
        <v/>
      </c>
      <c r="BE267" s="8" t="str">
        <f t="shared" ref="BE267:BE300" si="72">IF(AI267&lt;&gt;"",AI267,"")</f>
        <v/>
      </c>
      <c r="BF267" s="9"/>
    </row>
    <row r="268" spans="2:58">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9"/>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60"/>
        <v/>
      </c>
      <c r="AG268" s="2" t="str">
        <f t="shared" si="61"/>
        <v/>
      </c>
      <c r="AH268" s="2" t="str">
        <f t="shared" si="62"/>
        <v/>
      </c>
      <c r="AI268" s="8"/>
      <c r="AJ268" s="4"/>
      <c r="AK268" s="3" t="str">
        <f t="shared" si="63"/>
        <v/>
      </c>
      <c r="AL268" s="3" t="str">
        <f>IF($A268="","",IF((AND($A268="ADD",OR(AK268="",AK268="Neither"))),"3",(_xlfn.XLOOKUP(AK268,ud_replacement_status[lookupValue],ud_replacement_status[lookupKey],""))))</f>
        <v/>
      </c>
      <c r="AM268" s="3" t="str">
        <f t="shared" si="64"/>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5"/>
        <v/>
      </c>
      <c r="AS268" s="3" t="str">
        <f>IF($A268="","",IF((AND($A268="ADD",OR(AR268="",AR268="Queenstown-Lakes District Council"))),"70",(_xlfn.XLOOKUP(AR268,ud_organisation_owner[lookupValue],ud_organisation_owner[lookupKey],""))))</f>
        <v/>
      </c>
      <c r="AT268" s="3" t="str">
        <f t="shared" si="66"/>
        <v/>
      </c>
      <c r="AU268" s="3" t="str">
        <f>IF($A268="","",IF((AND($A268="ADD",OR(AT268="",AT268="Queenstown-Lakes District Council"))),"70",(_xlfn.XLOOKUP(AT268,ud_organisation_owner[lookupValue],ud_organisation_owner[lookupKey],""))))</f>
        <v/>
      </c>
      <c r="AV268" s="3" t="str">
        <f t="shared" si="67"/>
        <v/>
      </c>
      <c r="AW268" s="3" t="str">
        <f>IF($A268="","",IF((AND($A268="ADD",OR(AV268="",AV268="Local Authority"))),"17",(_xlfn.XLOOKUP(AV268,ud_sub_organisation[lookupValue],ud_sub_organisation[lookupKey],""))))</f>
        <v/>
      </c>
      <c r="AX268" s="3" t="str">
        <f t="shared" si="68"/>
        <v/>
      </c>
      <c r="AY268" s="3" t="str">
        <f>IF($A268="","",IF((AND($A268="ADD",OR(AX268="",AX268="Vested Assets"))),"12",(_xlfn.XLOOKUP(AX268,ud_work_category[lookupValue],ud_work_category[lookupKey],""))))</f>
        <v/>
      </c>
      <c r="AZ268" s="7"/>
      <c r="BA268" s="2" t="str">
        <f t="shared" si="69"/>
        <v/>
      </c>
      <c r="BB268" s="2" t="str">
        <f t="shared" si="70"/>
        <v/>
      </c>
      <c r="BC268" s="3" t="str">
        <f t="shared" si="71"/>
        <v/>
      </c>
      <c r="BD268" s="3" t="str">
        <f>IF($A268="","",IF((AND($A268="ADD",OR(BC268="",BC268="Excellent"))),"1",(_xlfn.XLOOKUP(BC268,condition[lookupValue],condition[lookupKey],""))))</f>
        <v/>
      </c>
      <c r="BE268" s="8" t="str">
        <f t="shared" si="72"/>
        <v/>
      </c>
      <c r="BF268" s="9"/>
    </row>
    <row r="269" spans="2:58">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9"/>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60"/>
        <v/>
      </c>
      <c r="AG269" s="2" t="str">
        <f t="shared" si="61"/>
        <v/>
      </c>
      <c r="AH269" s="2" t="str">
        <f t="shared" si="62"/>
        <v/>
      </c>
      <c r="AI269" s="8"/>
      <c r="AJ269" s="4"/>
      <c r="AK269" s="3" t="str">
        <f t="shared" si="63"/>
        <v/>
      </c>
      <c r="AL269" s="3" t="str">
        <f>IF($A269="","",IF((AND($A269="ADD",OR(AK269="",AK269="Neither"))),"3",(_xlfn.XLOOKUP(AK269,ud_replacement_status[lookupValue],ud_replacement_status[lookupKey],""))))</f>
        <v/>
      </c>
      <c r="AM269" s="3" t="str">
        <f t="shared" si="64"/>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5"/>
        <v/>
      </c>
      <c r="AS269" s="3" t="str">
        <f>IF($A269="","",IF((AND($A269="ADD",OR(AR269="",AR269="Queenstown-Lakes District Council"))),"70",(_xlfn.XLOOKUP(AR269,ud_organisation_owner[lookupValue],ud_organisation_owner[lookupKey],""))))</f>
        <v/>
      </c>
      <c r="AT269" s="3" t="str">
        <f t="shared" si="66"/>
        <v/>
      </c>
      <c r="AU269" s="3" t="str">
        <f>IF($A269="","",IF((AND($A269="ADD",OR(AT269="",AT269="Queenstown-Lakes District Council"))),"70",(_xlfn.XLOOKUP(AT269,ud_organisation_owner[lookupValue],ud_organisation_owner[lookupKey],""))))</f>
        <v/>
      </c>
      <c r="AV269" s="3" t="str">
        <f t="shared" si="67"/>
        <v/>
      </c>
      <c r="AW269" s="3" t="str">
        <f>IF($A269="","",IF((AND($A269="ADD",OR(AV269="",AV269="Local Authority"))),"17",(_xlfn.XLOOKUP(AV269,ud_sub_organisation[lookupValue],ud_sub_organisation[lookupKey],""))))</f>
        <v/>
      </c>
      <c r="AX269" s="3" t="str">
        <f t="shared" si="68"/>
        <v/>
      </c>
      <c r="AY269" s="3" t="str">
        <f>IF($A269="","",IF((AND($A269="ADD",OR(AX269="",AX269="Vested Assets"))),"12",(_xlfn.XLOOKUP(AX269,ud_work_category[lookupValue],ud_work_category[lookupKey],""))))</f>
        <v/>
      </c>
      <c r="AZ269" s="7"/>
      <c r="BA269" s="2" t="str">
        <f t="shared" si="69"/>
        <v/>
      </c>
      <c r="BB269" s="2" t="str">
        <f t="shared" si="70"/>
        <v/>
      </c>
      <c r="BC269" s="3" t="str">
        <f t="shared" si="71"/>
        <v/>
      </c>
      <c r="BD269" s="3" t="str">
        <f>IF($A269="","",IF((AND($A269="ADD",OR(BC269="",BC269="Excellent"))),"1",(_xlfn.XLOOKUP(BC269,condition[lookupValue],condition[lookupKey],""))))</f>
        <v/>
      </c>
      <c r="BE269" s="8" t="str">
        <f t="shared" si="72"/>
        <v/>
      </c>
      <c r="BF269" s="9"/>
    </row>
    <row r="270" spans="2:58">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9"/>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60"/>
        <v/>
      </c>
      <c r="AG270" s="2" t="str">
        <f t="shared" si="61"/>
        <v/>
      </c>
      <c r="AH270" s="2" t="str">
        <f t="shared" si="62"/>
        <v/>
      </c>
      <c r="AI270" s="8"/>
      <c r="AJ270" s="4"/>
      <c r="AK270" s="3" t="str">
        <f t="shared" si="63"/>
        <v/>
      </c>
      <c r="AL270" s="3" t="str">
        <f>IF($A270="","",IF((AND($A270="ADD",OR(AK270="",AK270="Neither"))),"3",(_xlfn.XLOOKUP(AK270,ud_replacement_status[lookupValue],ud_replacement_status[lookupKey],""))))</f>
        <v/>
      </c>
      <c r="AM270" s="3" t="str">
        <f t="shared" si="64"/>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5"/>
        <v/>
      </c>
      <c r="AS270" s="3" t="str">
        <f>IF($A270="","",IF((AND($A270="ADD",OR(AR270="",AR270="Queenstown-Lakes District Council"))),"70",(_xlfn.XLOOKUP(AR270,ud_organisation_owner[lookupValue],ud_organisation_owner[lookupKey],""))))</f>
        <v/>
      </c>
      <c r="AT270" s="3" t="str">
        <f t="shared" si="66"/>
        <v/>
      </c>
      <c r="AU270" s="3" t="str">
        <f>IF($A270="","",IF((AND($A270="ADD",OR(AT270="",AT270="Queenstown-Lakes District Council"))),"70",(_xlfn.XLOOKUP(AT270,ud_organisation_owner[lookupValue],ud_organisation_owner[lookupKey],""))))</f>
        <v/>
      </c>
      <c r="AV270" s="3" t="str">
        <f t="shared" si="67"/>
        <v/>
      </c>
      <c r="AW270" s="3" t="str">
        <f>IF($A270="","",IF((AND($A270="ADD",OR(AV270="",AV270="Local Authority"))),"17",(_xlfn.XLOOKUP(AV270,ud_sub_organisation[lookupValue],ud_sub_organisation[lookupKey],""))))</f>
        <v/>
      </c>
      <c r="AX270" s="3" t="str">
        <f t="shared" si="68"/>
        <v/>
      </c>
      <c r="AY270" s="3" t="str">
        <f>IF($A270="","",IF((AND($A270="ADD",OR(AX270="",AX270="Vested Assets"))),"12",(_xlfn.XLOOKUP(AX270,ud_work_category[lookupValue],ud_work_category[lookupKey],""))))</f>
        <v/>
      </c>
      <c r="AZ270" s="7"/>
      <c r="BA270" s="2" t="str">
        <f t="shared" si="69"/>
        <v/>
      </c>
      <c r="BB270" s="2" t="str">
        <f t="shared" si="70"/>
        <v/>
      </c>
      <c r="BC270" s="3" t="str">
        <f t="shared" si="71"/>
        <v/>
      </c>
      <c r="BD270" s="3" t="str">
        <f>IF($A270="","",IF((AND($A270="ADD",OR(BC270="",BC270="Excellent"))),"1",(_xlfn.XLOOKUP(BC270,condition[lookupValue],condition[lookupKey],""))))</f>
        <v/>
      </c>
      <c r="BE270" s="8" t="str">
        <f t="shared" si="72"/>
        <v/>
      </c>
      <c r="BF270" s="9"/>
    </row>
    <row r="271" spans="2:58">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9"/>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60"/>
        <v/>
      </c>
      <c r="AG271" s="2" t="str">
        <f t="shared" si="61"/>
        <v/>
      </c>
      <c r="AH271" s="2" t="str">
        <f t="shared" si="62"/>
        <v/>
      </c>
      <c r="AI271" s="8"/>
      <c r="AJ271" s="4"/>
      <c r="AK271" s="3" t="str">
        <f t="shared" si="63"/>
        <v/>
      </c>
      <c r="AL271" s="3" t="str">
        <f>IF($A271="","",IF((AND($A271="ADD",OR(AK271="",AK271="Neither"))),"3",(_xlfn.XLOOKUP(AK271,ud_replacement_status[lookupValue],ud_replacement_status[lookupKey],""))))</f>
        <v/>
      </c>
      <c r="AM271" s="3" t="str">
        <f t="shared" si="64"/>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5"/>
        <v/>
      </c>
      <c r="AS271" s="3" t="str">
        <f>IF($A271="","",IF((AND($A271="ADD",OR(AR271="",AR271="Queenstown-Lakes District Council"))),"70",(_xlfn.XLOOKUP(AR271,ud_organisation_owner[lookupValue],ud_organisation_owner[lookupKey],""))))</f>
        <v/>
      </c>
      <c r="AT271" s="3" t="str">
        <f t="shared" si="66"/>
        <v/>
      </c>
      <c r="AU271" s="3" t="str">
        <f>IF($A271="","",IF((AND($A271="ADD",OR(AT271="",AT271="Queenstown-Lakes District Council"))),"70",(_xlfn.XLOOKUP(AT271,ud_organisation_owner[lookupValue],ud_organisation_owner[lookupKey],""))))</f>
        <v/>
      </c>
      <c r="AV271" s="3" t="str">
        <f t="shared" si="67"/>
        <v/>
      </c>
      <c r="AW271" s="3" t="str">
        <f>IF($A271="","",IF((AND($A271="ADD",OR(AV271="",AV271="Local Authority"))),"17",(_xlfn.XLOOKUP(AV271,ud_sub_organisation[lookupValue],ud_sub_organisation[lookupKey],""))))</f>
        <v/>
      </c>
      <c r="AX271" s="3" t="str">
        <f t="shared" si="68"/>
        <v/>
      </c>
      <c r="AY271" s="3" t="str">
        <f>IF($A271="","",IF((AND($A271="ADD",OR(AX271="",AX271="Vested Assets"))),"12",(_xlfn.XLOOKUP(AX271,ud_work_category[lookupValue],ud_work_category[lookupKey],""))))</f>
        <v/>
      </c>
      <c r="AZ271" s="7"/>
      <c r="BA271" s="2" t="str">
        <f t="shared" si="69"/>
        <v/>
      </c>
      <c r="BB271" s="2" t="str">
        <f t="shared" si="70"/>
        <v/>
      </c>
      <c r="BC271" s="3" t="str">
        <f t="shared" si="71"/>
        <v/>
      </c>
      <c r="BD271" s="3" t="str">
        <f>IF($A271="","",IF((AND($A271="ADD",OR(BC271="",BC271="Excellent"))),"1",(_xlfn.XLOOKUP(BC271,condition[lookupValue],condition[lookupKey],""))))</f>
        <v/>
      </c>
      <c r="BE271" s="8" t="str">
        <f t="shared" si="72"/>
        <v/>
      </c>
      <c r="BF271" s="9"/>
    </row>
    <row r="272" spans="2:58">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9"/>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60"/>
        <v/>
      </c>
      <c r="AG272" s="2" t="str">
        <f t="shared" si="61"/>
        <v/>
      </c>
      <c r="AH272" s="2" t="str">
        <f t="shared" si="62"/>
        <v/>
      </c>
      <c r="AI272" s="8"/>
      <c r="AJ272" s="4"/>
      <c r="AK272" s="3" t="str">
        <f t="shared" si="63"/>
        <v/>
      </c>
      <c r="AL272" s="3" t="str">
        <f>IF($A272="","",IF((AND($A272="ADD",OR(AK272="",AK272="Neither"))),"3",(_xlfn.XLOOKUP(AK272,ud_replacement_status[lookupValue],ud_replacement_status[lookupKey],""))))</f>
        <v/>
      </c>
      <c r="AM272" s="3" t="str">
        <f t="shared" si="64"/>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5"/>
        <v/>
      </c>
      <c r="AS272" s="3" t="str">
        <f>IF($A272="","",IF((AND($A272="ADD",OR(AR272="",AR272="Queenstown-Lakes District Council"))),"70",(_xlfn.XLOOKUP(AR272,ud_organisation_owner[lookupValue],ud_organisation_owner[lookupKey],""))))</f>
        <v/>
      </c>
      <c r="AT272" s="3" t="str">
        <f t="shared" si="66"/>
        <v/>
      </c>
      <c r="AU272" s="3" t="str">
        <f>IF($A272="","",IF((AND($A272="ADD",OR(AT272="",AT272="Queenstown-Lakes District Council"))),"70",(_xlfn.XLOOKUP(AT272,ud_organisation_owner[lookupValue],ud_organisation_owner[lookupKey],""))))</f>
        <v/>
      </c>
      <c r="AV272" s="3" t="str">
        <f t="shared" si="67"/>
        <v/>
      </c>
      <c r="AW272" s="3" t="str">
        <f>IF($A272="","",IF((AND($A272="ADD",OR(AV272="",AV272="Local Authority"))),"17",(_xlfn.XLOOKUP(AV272,ud_sub_organisation[lookupValue],ud_sub_organisation[lookupKey],""))))</f>
        <v/>
      </c>
      <c r="AX272" s="3" t="str">
        <f t="shared" si="68"/>
        <v/>
      </c>
      <c r="AY272" s="3" t="str">
        <f>IF($A272="","",IF((AND($A272="ADD",OR(AX272="",AX272="Vested Assets"))),"12",(_xlfn.XLOOKUP(AX272,ud_work_category[lookupValue],ud_work_category[lookupKey],""))))</f>
        <v/>
      </c>
      <c r="AZ272" s="7"/>
      <c r="BA272" s="2" t="str">
        <f t="shared" si="69"/>
        <v/>
      </c>
      <c r="BB272" s="2" t="str">
        <f t="shared" si="70"/>
        <v/>
      </c>
      <c r="BC272" s="3" t="str">
        <f t="shared" si="71"/>
        <v/>
      </c>
      <c r="BD272" s="3" t="str">
        <f>IF($A272="","",IF((AND($A272="ADD",OR(BC272="",BC272="Excellent"))),"1",(_xlfn.XLOOKUP(BC272,condition[lookupValue],condition[lookupKey],""))))</f>
        <v/>
      </c>
      <c r="BE272" s="8" t="str">
        <f t="shared" si="72"/>
        <v/>
      </c>
      <c r="BF272" s="9"/>
    </row>
    <row r="273" spans="2:58">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9"/>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60"/>
        <v/>
      </c>
      <c r="AG273" s="2" t="str">
        <f t="shared" si="61"/>
        <v/>
      </c>
      <c r="AH273" s="2" t="str">
        <f t="shared" si="62"/>
        <v/>
      </c>
      <c r="AI273" s="8"/>
      <c r="AJ273" s="4"/>
      <c r="AK273" s="3" t="str">
        <f t="shared" si="63"/>
        <v/>
      </c>
      <c r="AL273" s="3" t="str">
        <f>IF($A273="","",IF((AND($A273="ADD",OR(AK273="",AK273="Neither"))),"3",(_xlfn.XLOOKUP(AK273,ud_replacement_status[lookupValue],ud_replacement_status[lookupKey],""))))</f>
        <v/>
      </c>
      <c r="AM273" s="3" t="str">
        <f t="shared" si="64"/>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5"/>
        <v/>
      </c>
      <c r="AS273" s="3" t="str">
        <f>IF($A273="","",IF((AND($A273="ADD",OR(AR273="",AR273="Queenstown-Lakes District Council"))),"70",(_xlfn.XLOOKUP(AR273,ud_organisation_owner[lookupValue],ud_organisation_owner[lookupKey],""))))</f>
        <v/>
      </c>
      <c r="AT273" s="3" t="str">
        <f t="shared" si="66"/>
        <v/>
      </c>
      <c r="AU273" s="3" t="str">
        <f>IF($A273="","",IF((AND($A273="ADD",OR(AT273="",AT273="Queenstown-Lakes District Council"))),"70",(_xlfn.XLOOKUP(AT273,ud_organisation_owner[lookupValue],ud_organisation_owner[lookupKey],""))))</f>
        <v/>
      </c>
      <c r="AV273" s="3" t="str">
        <f t="shared" si="67"/>
        <v/>
      </c>
      <c r="AW273" s="3" t="str">
        <f>IF($A273="","",IF((AND($A273="ADD",OR(AV273="",AV273="Local Authority"))),"17",(_xlfn.XLOOKUP(AV273,ud_sub_organisation[lookupValue],ud_sub_organisation[lookupKey],""))))</f>
        <v/>
      </c>
      <c r="AX273" s="3" t="str">
        <f t="shared" si="68"/>
        <v/>
      </c>
      <c r="AY273" s="3" t="str">
        <f>IF($A273="","",IF((AND($A273="ADD",OR(AX273="",AX273="Vested Assets"))),"12",(_xlfn.XLOOKUP(AX273,ud_work_category[lookupValue],ud_work_category[lookupKey],""))))</f>
        <v/>
      </c>
      <c r="AZ273" s="7"/>
      <c r="BA273" s="2" t="str">
        <f t="shared" si="69"/>
        <v/>
      </c>
      <c r="BB273" s="2" t="str">
        <f t="shared" si="70"/>
        <v/>
      </c>
      <c r="BC273" s="3" t="str">
        <f t="shared" si="71"/>
        <v/>
      </c>
      <c r="BD273" s="3" t="str">
        <f>IF($A273="","",IF((AND($A273="ADD",OR(BC273="",BC273="Excellent"))),"1",(_xlfn.XLOOKUP(BC273,condition[lookupValue],condition[lookupKey],""))))</f>
        <v/>
      </c>
      <c r="BE273" s="8" t="str">
        <f t="shared" si="72"/>
        <v/>
      </c>
      <c r="BF273" s="9"/>
    </row>
    <row r="274" spans="2:58">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9"/>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60"/>
        <v/>
      </c>
      <c r="AG274" s="2" t="str">
        <f t="shared" si="61"/>
        <v/>
      </c>
      <c r="AH274" s="2" t="str">
        <f t="shared" si="62"/>
        <v/>
      </c>
      <c r="AI274" s="8"/>
      <c r="AJ274" s="4"/>
      <c r="AK274" s="3" t="str">
        <f t="shared" si="63"/>
        <v/>
      </c>
      <c r="AL274" s="3" t="str">
        <f>IF($A274="","",IF((AND($A274="ADD",OR(AK274="",AK274="Neither"))),"3",(_xlfn.XLOOKUP(AK274,ud_replacement_status[lookupValue],ud_replacement_status[lookupKey],""))))</f>
        <v/>
      </c>
      <c r="AM274" s="3" t="str">
        <f t="shared" si="64"/>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5"/>
        <v/>
      </c>
      <c r="AS274" s="3" t="str">
        <f>IF($A274="","",IF((AND($A274="ADD",OR(AR274="",AR274="Queenstown-Lakes District Council"))),"70",(_xlfn.XLOOKUP(AR274,ud_organisation_owner[lookupValue],ud_organisation_owner[lookupKey],""))))</f>
        <v/>
      </c>
      <c r="AT274" s="3" t="str">
        <f t="shared" si="66"/>
        <v/>
      </c>
      <c r="AU274" s="3" t="str">
        <f>IF($A274="","",IF((AND($A274="ADD",OR(AT274="",AT274="Queenstown-Lakes District Council"))),"70",(_xlfn.XLOOKUP(AT274,ud_organisation_owner[lookupValue],ud_organisation_owner[lookupKey],""))))</f>
        <v/>
      </c>
      <c r="AV274" s="3" t="str">
        <f t="shared" si="67"/>
        <v/>
      </c>
      <c r="AW274" s="3" t="str">
        <f>IF($A274="","",IF((AND($A274="ADD",OR(AV274="",AV274="Local Authority"))),"17",(_xlfn.XLOOKUP(AV274,ud_sub_organisation[lookupValue],ud_sub_organisation[lookupKey],""))))</f>
        <v/>
      </c>
      <c r="AX274" s="3" t="str">
        <f t="shared" si="68"/>
        <v/>
      </c>
      <c r="AY274" s="3" t="str">
        <f>IF($A274="","",IF((AND($A274="ADD",OR(AX274="",AX274="Vested Assets"))),"12",(_xlfn.XLOOKUP(AX274,ud_work_category[lookupValue],ud_work_category[lookupKey],""))))</f>
        <v/>
      </c>
      <c r="AZ274" s="7"/>
      <c r="BA274" s="2" t="str">
        <f t="shared" si="69"/>
        <v/>
      </c>
      <c r="BB274" s="2" t="str">
        <f t="shared" si="70"/>
        <v/>
      </c>
      <c r="BC274" s="3" t="str">
        <f t="shared" si="71"/>
        <v/>
      </c>
      <c r="BD274" s="3" t="str">
        <f>IF($A274="","",IF((AND($A274="ADD",OR(BC274="",BC274="Excellent"))),"1",(_xlfn.XLOOKUP(BC274,condition[lookupValue],condition[lookupKey],""))))</f>
        <v/>
      </c>
      <c r="BE274" s="8" t="str">
        <f t="shared" si="72"/>
        <v/>
      </c>
      <c r="BF274" s="9"/>
    </row>
    <row r="275" spans="2:58">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9"/>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60"/>
        <v/>
      </c>
      <c r="AG275" s="2" t="str">
        <f t="shared" si="61"/>
        <v/>
      </c>
      <c r="AH275" s="2" t="str">
        <f t="shared" si="62"/>
        <v/>
      </c>
      <c r="AI275" s="8"/>
      <c r="AJ275" s="4"/>
      <c r="AK275" s="3" t="str">
        <f t="shared" si="63"/>
        <v/>
      </c>
      <c r="AL275" s="3" t="str">
        <f>IF($A275="","",IF((AND($A275="ADD",OR(AK275="",AK275="Neither"))),"3",(_xlfn.XLOOKUP(AK275,ud_replacement_status[lookupValue],ud_replacement_status[lookupKey],""))))</f>
        <v/>
      </c>
      <c r="AM275" s="3" t="str">
        <f t="shared" si="64"/>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5"/>
        <v/>
      </c>
      <c r="AS275" s="3" t="str">
        <f>IF($A275="","",IF((AND($A275="ADD",OR(AR275="",AR275="Queenstown-Lakes District Council"))),"70",(_xlfn.XLOOKUP(AR275,ud_organisation_owner[lookupValue],ud_organisation_owner[lookupKey],""))))</f>
        <v/>
      </c>
      <c r="AT275" s="3" t="str">
        <f t="shared" si="66"/>
        <v/>
      </c>
      <c r="AU275" s="3" t="str">
        <f>IF($A275="","",IF((AND($A275="ADD",OR(AT275="",AT275="Queenstown-Lakes District Council"))),"70",(_xlfn.XLOOKUP(AT275,ud_organisation_owner[lookupValue],ud_organisation_owner[lookupKey],""))))</f>
        <v/>
      </c>
      <c r="AV275" s="3" t="str">
        <f t="shared" si="67"/>
        <v/>
      </c>
      <c r="AW275" s="3" t="str">
        <f>IF($A275="","",IF((AND($A275="ADD",OR(AV275="",AV275="Local Authority"))),"17",(_xlfn.XLOOKUP(AV275,ud_sub_organisation[lookupValue],ud_sub_organisation[lookupKey],""))))</f>
        <v/>
      </c>
      <c r="AX275" s="3" t="str">
        <f t="shared" si="68"/>
        <v/>
      </c>
      <c r="AY275" s="3" t="str">
        <f>IF($A275="","",IF((AND($A275="ADD",OR(AX275="",AX275="Vested Assets"))),"12",(_xlfn.XLOOKUP(AX275,ud_work_category[lookupValue],ud_work_category[lookupKey],""))))</f>
        <v/>
      </c>
      <c r="AZ275" s="7"/>
      <c r="BA275" s="2" t="str">
        <f t="shared" si="69"/>
        <v/>
      </c>
      <c r="BB275" s="2" t="str">
        <f t="shared" si="70"/>
        <v/>
      </c>
      <c r="BC275" s="3" t="str">
        <f t="shared" si="71"/>
        <v/>
      </c>
      <c r="BD275" s="3" t="str">
        <f>IF($A275="","",IF((AND($A275="ADD",OR(BC275="",BC275="Excellent"))),"1",(_xlfn.XLOOKUP(BC275,condition[lookupValue],condition[lookupKey],""))))</f>
        <v/>
      </c>
      <c r="BE275" s="8" t="str">
        <f t="shared" si="72"/>
        <v/>
      </c>
      <c r="BF275" s="9"/>
    </row>
    <row r="276" spans="2:58">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9"/>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60"/>
        <v/>
      </c>
      <c r="AG276" s="2" t="str">
        <f t="shared" si="61"/>
        <v/>
      </c>
      <c r="AH276" s="2" t="str">
        <f t="shared" si="62"/>
        <v/>
      </c>
      <c r="AI276" s="8"/>
      <c r="AJ276" s="4"/>
      <c r="AK276" s="3" t="str">
        <f t="shared" si="63"/>
        <v/>
      </c>
      <c r="AL276" s="3" t="str">
        <f>IF($A276="","",IF((AND($A276="ADD",OR(AK276="",AK276="Neither"))),"3",(_xlfn.XLOOKUP(AK276,ud_replacement_status[lookupValue],ud_replacement_status[lookupKey],""))))</f>
        <v/>
      </c>
      <c r="AM276" s="3" t="str">
        <f t="shared" si="64"/>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5"/>
        <v/>
      </c>
      <c r="AS276" s="3" t="str">
        <f>IF($A276="","",IF((AND($A276="ADD",OR(AR276="",AR276="Queenstown-Lakes District Council"))),"70",(_xlfn.XLOOKUP(AR276,ud_organisation_owner[lookupValue],ud_organisation_owner[lookupKey],""))))</f>
        <v/>
      </c>
      <c r="AT276" s="3" t="str">
        <f t="shared" si="66"/>
        <v/>
      </c>
      <c r="AU276" s="3" t="str">
        <f>IF($A276="","",IF((AND($A276="ADD",OR(AT276="",AT276="Queenstown-Lakes District Council"))),"70",(_xlfn.XLOOKUP(AT276,ud_organisation_owner[lookupValue],ud_organisation_owner[lookupKey],""))))</f>
        <v/>
      </c>
      <c r="AV276" s="3" t="str">
        <f t="shared" si="67"/>
        <v/>
      </c>
      <c r="AW276" s="3" t="str">
        <f>IF($A276="","",IF((AND($A276="ADD",OR(AV276="",AV276="Local Authority"))),"17",(_xlfn.XLOOKUP(AV276,ud_sub_organisation[lookupValue],ud_sub_organisation[lookupKey],""))))</f>
        <v/>
      </c>
      <c r="AX276" s="3" t="str">
        <f t="shared" si="68"/>
        <v/>
      </c>
      <c r="AY276" s="3" t="str">
        <f>IF($A276="","",IF((AND($A276="ADD",OR(AX276="",AX276="Vested Assets"))),"12",(_xlfn.XLOOKUP(AX276,ud_work_category[lookupValue],ud_work_category[lookupKey],""))))</f>
        <v/>
      </c>
      <c r="AZ276" s="7"/>
      <c r="BA276" s="2" t="str">
        <f t="shared" si="69"/>
        <v/>
      </c>
      <c r="BB276" s="2" t="str">
        <f t="shared" si="70"/>
        <v/>
      </c>
      <c r="BC276" s="3" t="str">
        <f t="shared" si="71"/>
        <v/>
      </c>
      <c r="BD276" s="3" t="str">
        <f>IF($A276="","",IF((AND($A276="ADD",OR(BC276="",BC276="Excellent"))),"1",(_xlfn.XLOOKUP(BC276,condition[lookupValue],condition[lookupKey],""))))</f>
        <v/>
      </c>
      <c r="BE276" s="8" t="str">
        <f t="shared" si="72"/>
        <v/>
      </c>
      <c r="BF276" s="9"/>
    </row>
    <row r="277" spans="2:58">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9"/>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60"/>
        <v/>
      </c>
      <c r="AG277" s="2" t="str">
        <f t="shared" si="61"/>
        <v/>
      </c>
      <c r="AH277" s="2" t="str">
        <f t="shared" si="62"/>
        <v/>
      </c>
      <c r="AI277" s="8"/>
      <c r="AJ277" s="4"/>
      <c r="AK277" s="3" t="str">
        <f t="shared" si="63"/>
        <v/>
      </c>
      <c r="AL277" s="3" t="str">
        <f>IF($A277="","",IF((AND($A277="ADD",OR(AK277="",AK277="Neither"))),"3",(_xlfn.XLOOKUP(AK277,ud_replacement_status[lookupValue],ud_replacement_status[lookupKey],""))))</f>
        <v/>
      </c>
      <c r="AM277" s="3" t="str">
        <f t="shared" si="64"/>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5"/>
        <v/>
      </c>
      <c r="AS277" s="3" t="str">
        <f>IF($A277="","",IF((AND($A277="ADD",OR(AR277="",AR277="Queenstown-Lakes District Council"))),"70",(_xlfn.XLOOKUP(AR277,ud_organisation_owner[lookupValue],ud_organisation_owner[lookupKey],""))))</f>
        <v/>
      </c>
      <c r="AT277" s="3" t="str">
        <f t="shared" si="66"/>
        <v/>
      </c>
      <c r="AU277" s="3" t="str">
        <f>IF($A277="","",IF((AND($A277="ADD",OR(AT277="",AT277="Queenstown-Lakes District Council"))),"70",(_xlfn.XLOOKUP(AT277,ud_organisation_owner[lookupValue],ud_organisation_owner[lookupKey],""))))</f>
        <v/>
      </c>
      <c r="AV277" s="3" t="str">
        <f t="shared" si="67"/>
        <v/>
      </c>
      <c r="AW277" s="3" t="str">
        <f>IF($A277="","",IF((AND($A277="ADD",OR(AV277="",AV277="Local Authority"))),"17",(_xlfn.XLOOKUP(AV277,ud_sub_organisation[lookupValue],ud_sub_organisation[lookupKey],""))))</f>
        <v/>
      </c>
      <c r="AX277" s="3" t="str">
        <f t="shared" si="68"/>
        <v/>
      </c>
      <c r="AY277" s="3" t="str">
        <f>IF($A277="","",IF((AND($A277="ADD",OR(AX277="",AX277="Vested Assets"))),"12",(_xlfn.XLOOKUP(AX277,ud_work_category[lookupValue],ud_work_category[lookupKey],""))))</f>
        <v/>
      </c>
      <c r="AZ277" s="7"/>
      <c r="BA277" s="2" t="str">
        <f t="shared" si="69"/>
        <v/>
      </c>
      <c r="BB277" s="2" t="str">
        <f t="shared" si="70"/>
        <v/>
      </c>
      <c r="BC277" s="3" t="str">
        <f t="shared" si="71"/>
        <v/>
      </c>
      <c r="BD277" s="3" t="str">
        <f>IF($A277="","",IF((AND($A277="ADD",OR(BC277="",BC277="Excellent"))),"1",(_xlfn.XLOOKUP(BC277,condition[lookupValue],condition[lookupKey],""))))</f>
        <v/>
      </c>
      <c r="BE277" s="8" t="str">
        <f t="shared" si="72"/>
        <v/>
      </c>
      <c r="BF277" s="9"/>
    </row>
    <row r="278" spans="2:58">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9"/>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60"/>
        <v/>
      </c>
      <c r="AG278" s="2" t="str">
        <f t="shared" si="61"/>
        <v/>
      </c>
      <c r="AH278" s="2" t="str">
        <f t="shared" si="62"/>
        <v/>
      </c>
      <c r="AI278" s="8"/>
      <c r="AJ278" s="4"/>
      <c r="AK278" s="3" t="str">
        <f t="shared" si="63"/>
        <v/>
      </c>
      <c r="AL278" s="3" t="str">
        <f>IF($A278="","",IF((AND($A278="ADD",OR(AK278="",AK278="Neither"))),"3",(_xlfn.XLOOKUP(AK278,ud_replacement_status[lookupValue],ud_replacement_status[lookupKey],""))))</f>
        <v/>
      </c>
      <c r="AM278" s="3" t="str">
        <f t="shared" si="64"/>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5"/>
        <v/>
      </c>
      <c r="AS278" s="3" t="str">
        <f>IF($A278="","",IF((AND($A278="ADD",OR(AR278="",AR278="Queenstown-Lakes District Council"))),"70",(_xlfn.XLOOKUP(AR278,ud_organisation_owner[lookupValue],ud_organisation_owner[lookupKey],""))))</f>
        <v/>
      </c>
      <c r="AT278" s="3" t="str">
        <f t="shared" si="66"/>
        <v/>
      </c>
      <c r="AU278" s="3" t="str">
        <f>IF($A278="","",IF((AND($A278="ADD",OR(AT278="",AT278="Queenstown-Lakes District Council"))),"70",(_xlfn.XLOOKUP(AT278,ud_organisation_owner[lookupValue],ud_organisation_owner[lookupKey],""))))</f>
        <v/>
      </c>
      <c r="AV278" s="3" t="str">
        <f t="shared" si="67"/>
        <v/>
      </c>
      <c r="AW278" s="3" t="str">
        <f>IF($A278="","",IF((AND($A278="ADD",OR(AV278="",AV278="Local Authority"))),"17",(_xlfn.XLOOKUP(AV278,ud_sub_organisation[lookupValue],ud_sub_organisation[lookupKey],""))))</f>
        <v/>
      </c>
      <c r="AX278" s="3" t="str">
        <f t="shared" si="68"/>
        <v/>
      </c>
      <c r="AY278" s="3" t="str">
        <f>IF($A278="","",IF((AND($A278="ADD",OR(AX278="",AX278="Vested Assets"))),"12",(_xlfn.XLOOKUP(AX278,ud_work_category[lookupValue],ud_work_category[lookupKey],""))))</f>
        <v/>
      </c>
      <c r="AZ278" s="7"/>
      <c r="BA278" s="2" t="str">
        <f t="shared" si="69"/>
        <v/>
      </c>
      <c r="BB278" s="2" t="str">
        <f t="shared" si="70"/>
        <v/>
      </c>
      <c r="BC278" s="3" t="str">
        <f t="shared" si="71"/>
        <v/>
      </c>
      <c r="BD278" s="3" t="str">
        <f>IF($A278="","",IF((AND($A278="ADD",OR(BC278="",BC278="Excellent"))),"1",(_xlfn.XLOOKUP(BC278,condition[lookupValue],condition[lookupKey],""))))</f>
        <v/>
      </c>
      <c r="BE278" s="8" t="str">
        <f t="shared" si="72"/>
        <v/>
      </c>
      <c r="BF278" s="9"/>
    </row>
    <row r="279" spans="2:58">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9"/>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60"/>
        <v/>
      </c>
      <c r="AG279" s="2" t="str">
        <f t="shared" si="61"/>
        <v/>
      </c>
      <c r="AH279" s="2" t="str">
        <f t="shared" si="62"/>
        <v/>
      </c>
      <c r="AI279" s="8"/>
      <c r="AJ279" s="4"/>
      <c r="AK279" s="3" t="str">
        <f t="shared" si="63"/>
        <v/>
      </c>
      <c r="AL279" s="3" t="str">
        <f>IF($A279="","",IF((AND($A279="ADD",OR(AK279="",AK279="Neither"))),"3",(_xlfn.XLOOKUP(AK279,ud_replacement_status[lookupValue],ud_replacement_status[lookupKey],""))))</f>
        <v/>
      </c>
      <c r="AM279" s="3" t="str">
        <f t="shared" si="64"/>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5"/>
        <v/>
      </c>
      <c r="AS279" s="3" t="str">
        <f>IF($A279="","",IF((AND($A279="ADD",OR(AR279="",AR279="Queenstown-Lakes District Council"))),"70",(_xlfn.XLOOKUP(AR279,ud_organisation_owner[lookupValue],ud_organisation_owner[lookupKey],""))))</f>
        <v/>
      </c>
      <c r="AT279" s="3" t="str">
        <f t="shared" si="66"/>
        <v/>
      </c>
      <c r="AU279" s="3" t="str">
        <f>IF($A279="","",IF((AND($A279="ADD",OR(AT279="",AT279="Queenstown-Lakes District Council"))),"70",(_xlfn.XLOOKUP(AT279,ud_organisation_owner[lookupValue],ud_organisation_owner[lookupKey],""))))</f>
        <v/>
      </c>
      <c r="AV279" s="3" t="str">
        <f t="shared" si="67"/>
        <v/>
      </c>
      <c r="AW279" s="3" t="str">
        <f>IF($A279="","",IF((AND($A279="ADD",OR(AV279="",AV279="Local Authority"))),"17",(_xlfn.XLOOKUP(AV279,ud_sub_organisation[lookupValue],ud_sub_organisation[lookupKey],""))))</f>
        <v/>
      </c>
      <c r="AX279" s="3" t="str">
        <f t="shared" si="68"/>
        <v/>
      </c>
      <c r="AY279" s="3" t="str">
        <f>IF($A279="","",IF((AND($A279="ADD",OR(AX279="",AX279="Vested Assets"))),"12",(_xlfn.XLOOKUP(AX279,ud_work_category[lookupValue],ud_work_category[lookupKey],""))))</f>
        <v/>
      </c>
      <c r="AZ279" s="7"/>
      <c r="BA279" s="2" t="str">
        <f t="shared" si="69"/>
        <v/>
      </c>
      <c r="BB279" s="2" t="str">
        <f t="shared" si="70"/>
        <v/>
      </c>
      <c r="BC279" s="3" t="str">
        <f t="shared" si="71"/>
        <v/>
      </c>
      <c r="BD279" s="3" t="str">
        <f>IF($A279="","",IF((AND($A279="ADD",OR(BC279="",BC279="Excellent"))),"1",(_xlfn.XLOOKUP(BC279,condition[lookupValue],condition[lookupKey],""))))</f>
        <v/>
      </c>
      <c r="BE279" s="8" t="str">
        <f t="shared" si="72"/>
        <v/>
      </c>
      <c r="BF279" s="9"/>
    </row>
    <row r="280" spans="2:58">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9"/>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60"/>
        <v/>
      </c>
      <c r="AG280" s="2" t="str">
        <f t="shared" si="61"/>
        <v/>
      </c>
      <c r="AH280" s="2" t="str">
        <f t="shared" si="62"/>
        <v/>
      </c>
      <c r="AI280" s="8"/>
      <c r="AJ280" s="4"/>
      <c r="AK280" s="3" t="str">
        <f t="shared" si="63"/>
        <v/>
      </c>
      <c r="AL280" s="3" t="str">
        <f>IF($A280="","",IF((AND($A280="ADD",OR(AK280="",AK280="Neither"))),"3",(_xlfn.XLOOKUP(AK280,ud_replacement_status[lookupValue],ud_replacement_status[lookupKey],""))))</f>
        <v/>
      </c>
      <c r="AM280" s="3" t="str">
        <f t="shared" si="64"/>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5"/>
        <v/>
      </c>
      <c r="AS280" s="3" t="str">
        <f>IF($A280="","",IF((AND($A280="ADD",OR(AR280="",AR280="Queenstown-Lakes District Council"))),"70",(_xlfn.XLOOKUP(AR280,ud_organisation_owner[lookupValue],ud_organisation_owner[lookupKey],""))))</f>
        <v/>
      </c>
      <c r="AT280" s="3" t="str">
        <f t="shared" si="66"/>
        <v/>
      </c>
      <c r="AU280" s="3" t="str">
        <f>IF($A280="","",IF((AND($A280="ADD",OR(AT280="",AT280="Queenstown-Lakes District Council"))),"70",(_xlfn.XLOOKUP(AT280,ud_organisation_owner[lookupValue],ud_organisation_owner[lookupKey],""))))</f>
        <v/>
      </c>
      <c r="AV280" s="3" t="str">
        <f t="shared" si="67"/>
        <v/>
      </c>
      <c r="AW280" s="3" t="str">
        <f>IF($A280="","",IF((AND($A280="ADD",OR(AV280="",AV280="Local Authority"))),"17",(_xlfn.XLOOKUP(AV280,ud_sub_organisation[lookupValue],ud_sub_organisation[lookupKey],""))))</f>
        <v/>
      </c>
      <c r="AX280" s="3" t="str">
        <f t="shared" si="68"/>
        <v/>
      </c>
      <c r="AY280" s="3" t="str">
        <f>IF($A280="","",IF((AND($A280="ADD",OR(AX280="",AX280="Vested Assets"))),"12",(_xlfn.XLOOKUP(AX280,ud_work_category[lookupValue],ud_work_category[lookupKey],""))))</f>
        <v/>
      </c>
      <c r="AZ280" s="7"/>
      <c r="BA280" s="2" t="str">
        <f t="shared" si="69"/>
        <v/>
      </c>
      <c r="BB280" s="2" t="str">
        <f t="shared" si="70"/>
        <v/>
      </c>
      <c r="BC280" s="3" t="str">
        <f t="shared" si="71"/>
        <v/>
      </c>
      <c r="BD280" s="3" t="str">
        <f>IF($A280="","",IF((AND($A280="ADD",OR(BC280="",BC280="Excellent"))),"1",(_xlfn.XLOOKUP(BC280,condition[lookupValue],condition[lookupKey],""))))</f>
        <v/>
      </c>
      <c r="BE280" s="8" t="str">
        <f t="shared" si="72"/>
        <v/>
      </c>
      <c r="BF280" s="9"/>
    </row>
    <row r="281" spans="2:58">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9"/>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60"/>
        <v/>
      </c>
      <c r="AG281" s="2" t="str">
        <f t="shared" si="61"/>
        <v/>
      </c>
      <c r="AH281" s="2" t="str">
        <f t="shared" si="62"/>
        <v/>
      </c>
      <c r="AI281" s="8"/>
      <c r="AJ281" s="4"/>
      <c r="AK281" s="3" t="str">
        <f t="shared" si="63"/>
        <v/>
      </c>
      <c r="AL281" s="3" t="str">
        <f>IF($A281="","",IF((AND($A281="ADD",OR(AK281="",AK281="Neither"))),"3",(_xlfn.XLOOKUP(AK281,ud_replacement_status[lookupValue],ud_replacement_status[lookupKey],""))))</f>
        <v/>
      </c>
      <c r="AM281" s="3" t="str">
        <f t="shared" si="64"/>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5"/>
        <v/>
      </c>
      <c r="AS281" s="3" t="str">
        <f>IF($A281="","",IF((AND($A281="ADD",OR(AR281="",AR281="Queenstown-Lakes District Council"))),"70",(_xlfn.XLOOKUP(AR281,ud_organisation_owner[lookupValue],ud_organisation_owner[lookupKey],""))))</f>
        <v/>
      </c>
      <c r="AT281" s="3" t="str">
        <f t="shared" si="66"/>
        <v/>
      </c>
      <c r="AU281" s="3" t="str">
        <f>IF($A281="","",IF((AND($A281="ADD",OR(AT281="",AT281="Queenstown-Lakes District Council"))),"70",(_xlfn.XLOOKUP(AT281,ud_organisation_owner[lookupValue],ud_organisation_owner[lookupKey],""))))</f>
        <v/>
      </c>
      <c r="AV281" s="3" t="str">
        <f t="shared" si="67"/>
        <v/>
      </c>
      <c r="AW281" s="3" t="str">
        <f>IF($A281="","",IF((AND($A281="ADD",OR(AV281="",AV281="Local Authority"))),"17",(_xlfn.XLOOKUP(AV281,ud_sub_organisation[lookupValue],ud_sub_organisation[lookupKey],""))))</f>
        <v/>
      </c>
      <c r="AX281" s="3" t="str">
        <f t="shared" si="68"/>
        <v/>
      </c>
      <c r="AY281" s="3" t="str">
        <f>IF($A281="","",IF((AND($A281="ADD",OR(AX281="",AX281="Vested Assets"))),"12",(_xlfn.XLOOKUP(AX281,ud_work_category[lookupValue],ud_work_category[lookupKey],""))))</f>
        <v/>
      </c>
      <c r="AZ281" s="7"/>
      <c r="BA281" s="2" t="str">
        <f t="shared" si="69"/>
        <v/>
      </c>
      <c r="BB281" s="2" t="str">
        <f t="shared" si="70"/>
        <v/>
      </c>
      <c r="BC281" s="3" t="str">
        <f t="shared" si="71"/>
        <v/>
      </c>
      <c r="BD281" s="3" t="str">
        <f>IF($A281="","",IF((AND($A281="ADD",OR(BC281="",BC281="Excellent"))),"1",(_xlfn.XLOOKUP(BC281,condition[lookupValue],condition[lookupKey],""))))</f>
        <v/>
      </c>
      <c r="BE281" s="8" t="str">
        <f t="shared" si="72"/>
        <v/>
      </c>
      <c r="BF281" s="9"/>
    </row>
    <row r="282" spans="2:58">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9"/>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60"/>
        <v/>
      </c>
      <c r="AG282" s="2" t="str">
        <f t="shared" si="61"/>
        <v/>
      </c>
      <c r="AH282" s="2" t="str">
        <f t="shared" si="62"/>
        <v/>
      </c>
      <c r="AI282" s="8"/>
      <c r="AJ282" s="4"/>
      <c r="AK282" s="3" t="str">
        <f t="shared" si="63"/>
        <v/>
      </c>
      <c r="AL282" s="3" t="str">
        <f>IF($A282="","",IF((AND($A282="ADD",OR(AK282="",AK282="Neither"))),"3",(_xlfn.XLOOKUP(AK282,ud_replacement_status[lookupValue],ud_replacement_status[lookupKey],""))))</f>
        <v/>
      </c>
      <c r="AM282" s="3" t="str">
        <f t="shared" si="64"/>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5"/>
        <v/>
      </c>
      <c r="AS282" s="3" t="str">
        <f>IF($A282="","",IF((AND($A282="ADD",OR(AR282="",AR282="Queenstown-Lakes District Council"))),"70",(_xlfn.XLOOKUP(AR282,ud_organisation_owner[lookupValue],ud_organisation_owner[lookupKey],""))))</f>
        <v/>
      </c>
      <c r="AT282" s="3" t="str">
        <f t="shared" si="66"/>
        <v/>
      </c>
      <c r="AU282" s="3" t="str">
        <f>IF($A282="","",IF((AND($A282="ADD",OR(AT282="",AT282="Queenstown-Lakes District Council"))),"70",(_xlfn.XLOOKUP(AT282,ud_organisation_owner[lookupValue],ud_organisation_owner[lookupKey],""))))</f>
        <v/>
      </c>
      <c r="AV282" s="3" t="str">
        <f t="shared" si="67"/>
        <v/>
      </c>
      <c r="AW282" s="3" t="str">
        <f>IF($A282="","",IF((AND($A282="ADD",OR(AV282="",AV282="Local Authority"))),"17",(_xlfn.XLOOKUP(AV282,ud_sub_organisation[lookupValue],ud_sub_organisation[lookupKey],""))))</f>
        <v/>
      </c>
      <c r="AX282" s="3" t="str">
        <f t="shared" si="68"/>
        <v/>
      </c>
      <c r="AY282" s="3" t="str">
        <f>IF($A282="","",IF((AND($A282="ADD",OR(AX282="",AX282="Vested Assets"))),"12",(_xlfn.XLOOKUP(AX282,ud_work_category[lookupValue],ud_work_category[lookupKey],""))))</f>
        <v/>
      </c>
      <c r="AZ282" s="7"/>
      <c r="BA282" s="2" t="str">
        <f t="shared" si="69"/>
        <v/>
      </c>
      <c r="BB282" s="2" t="str">
        <f t="shared" si="70"/>
        <v/>
      </c>
      <c r="BC282" s="3" t="str">
        <f t="shared" si="71"/>
        <v/>
      </c>
      <c r="BD282" s="3" t="str">
        <f>IF($A282="","",IF((AND($A282="ADD",OR(BC282="",BC282="Excellent"))),"1",(_xlfn.XLOOKUP(BC282,condition[lookupValue],condition[lookupKey],""))))</f>
        <v/>
      </c>
      <c r="BE282" s="8" t="str">
        <f t="shared" si="72"/>
        <v/>
      </c>
      <c r="BF282" s="9"/>
    </row>
    <row r="283" spans="2:58">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9"/>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60"/>
        <v/>
      </c>
      <c r="AG283" s="2" t="str">
        <f t="shared" si="61"/>
        <v/>
      </c>
      <c r="AH283" s="2" t="str">
        <f t="shared" si="62"/>
        <v/>
      </c>
      <c r="AI283" s="8"/>
      <c r="AJ283" s="4"/>
      <c r="AK283" s="3" t="str">
        <f t="shared" si="63"/>
        <v/>
      </c>
      <c r="AL283" s="3" t="str">
        <f>IF($A283="","",IF((AND($A283="ADD",OR(AK283="",AK283="Neither"))),"3",(_xlfn.XLOOKUP(AK283,ud_replacement_status[lookupValue],ud_replacement_status[lookupKey],""))))</f>
        <v/>
      </c>
      <c r="AM283" s="3" t="str">
        <f t="shared" si="64"/>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5"/>
        <v/>
      </c>
      <c r="AS283" s="3" t="str">
        <f>IF($A283="","",IF((AND($A283="ADD",OR(AR283="",AR283="Queenstown-Lakes District Council"))),"70",(_xlfn.XLOOKUP(AR283,ud_organisation_owner[lookupValue],ud_organisation_owner[lookupKey],""))))</f>
        <v/>
      </c>
      <c r="AT283" s="3" t="str">
        <f t="shared" si="66"/>
        <v/>
      </c>
      <c r="AU283" s="3" t="str">
        <f>IF($A283="","",IF((AND($A283="ADD",OR(AT283="",AT283="Queenstown-Lakes District Council"))),"70",(_xlfn.XLOOKUP(AT283,ud_organisation_owner[lookupValue],ud_organisation_owner[lookupKey],""))))</f>
        <v/>
      </c>
      <c r="AV283" s="3" t="str">
        <f t="shared" si="67"/>
        <v/>
      </c>
      <c r="AW283" s="3" t="str">
        <f>IF($A283="","",IF((AND($A283="ADD",OR(AV283="",AV283="Local Authority"))),"17",(_xlfn.XLOOKUP(AV283,ud_sub_organisation[lookupValue],ud_sub_organisation[lookupKey],""))))</f>
        <v/>
      </c>
      <c r="AX283" s="3" t="str">
        <f t="shared" si="68"/>
        <v/>
      </c>
      <c r="AY283" s="3" t="str">
        <f>IF($A283="","",IF((AND($A283="ADD",OR(AX283="",AX283="Vested Assets"))),"12",(_xlfn.XLOOKUP(AX283,ud_work_category[lookupValue],ud_work_category[lookupKey],""))))</f>
        <v/>
      </c>
      <c r="AZ283" s="7"/>
      <c r="BA283" s="2" t="str">
        <f t="shared" si="69"/>
        <v/>
      </c>
      <c r="BB283" s="2" t="str">
        <f t="shared" si="70"/>
        <v/>
      </c>
      <c r="BC283" s="3" t="str">
        <f t="shared" si="71"/>
        <v/>
      </c>
      <c r="BD283" s="3" t="str">
        <f>IF($A283="","",IF((AND($A283="ADD",OR(BC283="",BC283="Excellent"))),"1",(_xlfn.XLOOKUP(BC283,condition[lookupValue],condition[lookupKey],""))))</f>
        <v/>
      </c>
      <c r="BE283" s="8" t="str">
        <f t="shared" si="72"/>
        <v/>
      </c>
      <c r="BF283" s="9"/>
    </row>
    <row r="284" spans="2:58">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9"/>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60"/>
        <v/>
      </c>
      <c r="AG284" s="2" t="str">
        <f t="shared" si="61"/>
        <v/>
      </c>
      <c r="AH284" s="2" t="str">
        <f t="shared" si="62"/>
        <v/>
      </c>
      <c r="AI284" s="8"/>
      <c r="AJ284" s="4"/>
      <c r="AK284" s="3" t="str">
        <f t="shared" si="63"/>
        <v/>
      </c>
      <c r="AL284" s="3" t="str">
        <f>IF($A284="","",IF((AND($A284="ADD",OR(AK284="",AK284="Neither"))),"3",(_xlfn.XLOOKUP(AK284,ud_replacement_status[lookupValue],ud_replacement_status[lookupKey],""))))</f>
        <v/>
      </c>
      <c r="AM284" s="3" t="str">
        <f t="shared" si="64"/>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5"/>
        <v/>
      </c>
      <c r="AS284" s="3" t="str">
        <f>IF($A284="","",IF((AND($A284="ADD",OR(AR284="",AR284="Queenstown-Lakes District Council"))),"70",(_xlfn.XLOOKUP(AR284,ud_organisation_owner[lookupValue],ud_organisation_owner[lookupKey],""))))</f>
        <v/>
      </c>
      <c r="AT284" s="3" t="str">
        <f t="shared" si="66"/>
        <v/>
      </c>
      <c r="AU284" s="3" t="str">
        <f>IF($A284="","",IF((AND($A284="ADD",OR(AT284="",AT284="Queenstown-Lakes District Council"))),"70",(_xlfn.XLOOKUP(AT284,ud_organisation_owner[lookupValue],ud_organisation_owner[lookupKey],""))))</f>
        <v/>
      </c>
      <c r="AV284" s="3" t="str">
        <f t="shared" si="67"/>
        <v/>
      </c>
      <c r="AW284" s="3" t="str">
        <f>IF($A284="","",IF((AND($A284="ADD",OR(AV284="",AV284="Local Authority"))),"17",(_xlfn.XLOOKUP(AV284,ud_sub_organisation[lookupValue],ud_sub_organisation[lookupKey],""))))</f>
        <v/>
      </c>
      <c r="AX284" s="3" t="str">
        <f t="shared" si="68"/>
        <v/>
      </c>
      <c r="AY284" s="3" t="str">
        <f>IF($A284="","",IF((AND($A284="ADD",OR(AX284="",AX284="Vested Assets"))),"12",(_xlfn.XLOOKUP(AX284,ud_work_category[lookupValue],ud_work_category[lookupKey],""))))</f>
        <v/>
      </c>
      <c r="AZ284" s="7"/>
      <c r="BA284" s="2" t="str">
        <f t="shared" si="69"/>
        <v/>
      </c>
      <c r="BB284" s="2" t="str">
        <f t="shared" si="70"/>
        <v/>
      </c>
      <c r="BC284" s="3" t="str">
        <f t="shared" si="71"/>
        <v/>
      </c>
      <c r="BD284" s="3" t="str">
        <f>IF($A284="","",IF((AND($A284="ADD",OR(BC284="",BC284="Excellent"))),"1",(_xlfn.XLOOKUP(BC284,condition[lookupValue],condition[lookupKey],""))))</f>
        <v/>
      </c>
      <c r="BE284" s="8" t="str">
        <f t="shared" si="72"/>
        <v/>
      </c>
      <c r="BF284" s="9"/>
    </row>
    <row r="285" spans="2:58">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9"/>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60"/>
        <v/>
      </c>
      <c r="AG285" s="2" t="str">
        <f t="shared" si="61"/>
        <v/>
      </c>
      <c r="AH285" s="2" t="str">
        <f t="shared" si="62"/>
        <v/>
      </c>
      <c r="AI285" s="8"/>
      <c r="AJ285" s="4"/>
      <c r="AK285" s="3" t="str">
        <f t="shared" si="63"/>
        <v/>
      </c>
      <c r="AL285" s="3" t="str">
        <f>IF($A285="","",IF((AND($A285="ADD",OR(AK285="",AK285="Neither"))),"3",(_xlfn.XLOOKUP(AK285,ud_replacement_status[lookupValue],ud_replacement_status[lookupKey],""))))</f>
        <v/>
      </c>
      <c r="AM285" s="3" t="str">
        <f t="shared" si="64"/>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5"/>
        <v/>
      </c>
      <c r="AS285" s="3" t="str">
        <f>IF($A285="","",IF((AND($A285="ADD",OR(AR285="",AR285="Queenstown-Lakes District Council"))),"70",(_xlfn.XLOOKUP(AR285,ud_organisation_owner[lookupValue],ud_organisation_owner[lookupKey],""))))</f>
        <v/>
      </c>
      <c r="AT285" s="3" t="str">
        <f t="shared" si="66"/>
        <v/>
      </c>
      <c r="AU285" s="3" t="str">
        <f>IF($A285="","",IF((AND($A285="ADD",OR(AT285="",AT285="Queenstown-Lakes District Council"))),"70",(_xlfn.XLOOKUP(AT285,ud_organisation_owner[lookupValue],ud_organisation_owner[lookupKey],""))))</f>
        <v/>
      </c>
      <c r="AV285" s="3" t="str">
        <f t="shared" si="67"/>
        <v/>
      </c>
      <c r="AW285" s="3" t="str">
        <f>IF($A285="","",IF((AND($A285="ADD",OR(AV285="",AV285="Local Authority"))),"17",(_xlfn.XLOOKUP(AV285,ud_sub_organisation[lookupValue],ud_sub_organisation[lookupKey],""))))</f>
        <v/>
      </c>
      <c r="AX285" s="3" t="str">
        <f t="shared" si="68"/>
        <v/>
      </c>
      <c r="AY285" s="3" t="str">
        <f>IF($A285="","",IF((AND($A285="ADD",OR(AX285="",AX285="Vested Assets"))),"12",(_xlfn.XLOOKUP(AX285,ud_work_category[lookupValue],ud_work_category[lookupKey],""))))</f>
        <v/>
      </c>
      <c r="AZ285" s="7"/>
      <c r="BA285" s="2" t="str">
        <f t="shared" si="69"/>
        <v/>
      </c>
      <c r="BB285" s="2" t="str">
        <f t="shared" si="70"/>
        <v/>
      </c>
      <c r="BC285" s="3" t="str">
        <f t="shared" si="71"/>
        <v/>
      </c>
      <c r="BD285" s="3" t="str">
        <f>IF($A285="","",IF((AND($A285="ADD",OR(BC285="",BC285="Excellent"))),"1",(_xlfn.XLOOKUP(BC285,condition[lookupValue],condition[lookupKey],""))))</f>
        <v/>
      </c>
      <c r="BE285" s="8" t="str">
        <f t="shared" si="72"/>
        <v/>
      </c>
      <c r="BF285" s="9"/>
    </row>
    <row r="286" spans="2:58">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9"/>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60"/>
        <v/>
      </c>
      <c r="AG286" s="2" t="str">
        <f t="shared" si="61"/>
        <v/>
      </c>
      <c r="AH286" s="2" t="str">
        <f t="shared" si="62"/>
        <v/>
      </c>
      <c r="AI286" s="8"/>
      <c r="AJ286" s="4"/>
      <c r="AK286" s="3" t="str">
        <f t="shared" si="63"/>
        <v/>
      </c>
      <c r="AL286" s="3" t="str">
        <f>IF($A286="","",IF((AND($A286="ADD",OR(AK286="",AK286="Neither"))),"3",(_xlfn.XLOOKUP(AK286,ud_replacement_status[lookupValue],ud_replacement_status[lookupKey],""))))</f>
        <v/>
      </c>
      <c r="AM286" s="3" t="str">
        <f t="shared" si="64"/>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5"/>
        <v/>
      </c>
      <c r="AS286" s="3" t="str">
        <f>IF($A286="","",IF((AND($A286="ADD",OR(AR286="",AR286="Queenstown-Lakes District Council"))),"70",(_xlfn.XLOOKUP(AR286,ud_organisation_owner[lookupValue],ud_organisation_owner[lookupKey],""))))</f>
        <v/>
      </c>
      <c r="AT286" s="3" t="str">
        <f t="shared" si="66"/>
        <v/>
      </c>
      <c r="AU286" s="3" t="str">
        <f>IF($A286="","",IF((AND($A286="ADD",OR(AT286="",AT286="Queenstown-Lakes District Council"))),"70",(_xlfn.XLOOKUP(AT286,ud_organisation_owner[lookupValue],ud_organisation_owner[lookupKey],""))))</f>
        <v/>
      </c>
      <c r="AV286" s="3" t="str">
        <f t="shared" si="67"/>
        <v/>
      </c>
      <c r="AW286" s="3" t="str">
        <f>IF($A286="","",IF((AND($A286="ADD",OR(AV286="",AV286="Local Authority"))),"17",(_xlfn.XLOOKUP(AV286,ud_sub_organisation[lookupValue],ud_sub_organisation[lookupKey],""))))</f>
        <v/>
      </c>
      <c r="AX286" s="3" t="str">
        <f t="shared" si="68"/>
        <v/>
      </c>
      <c r="AY286" s="3" t="str">
        <f>IF($A286="","",IF((AND($A286="ADD",OR(AX286="",AX286="Vested Assets"))),"12",(_xlfn.XLOOKUP(AX286,ud_work_category[lookupValue],ud_work_category[lookupKey],""))))</f>
        <v/>
      </c>
      <c r="AZ286" s="7"/>
      <c r="BA286" s="2" t="str">
        <f t="shared" si="69"/>
        <v/>
      </c>
      <c r="BB286" s="2" t="str">
        <f t="shared" si="70"/>
        <v/>
      </c>
      <c r="BC286" s="3" t="str">
        <f t="shared" si="71"/>
        <v/>
      </c>
      <c r="BD286" s="3" t="str">
        <f>IF($A286="","",IF((AND($A286="ADD",OR(BC286="",BC286="Excellent"))),"1",(_xlfn.XLOOKUP(BC286,condition[lookupValue],condition[lookupKey],""))))</f>
        <v/>
      </c>
      <c r="BE286" s="8" t="str">
        <f t="shared" si="72"/>
        <v/>
      </c>
      <c r="BF286" s="9"/>
    </row>
    <row r="287" spans="2:58">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9"/>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60"/>
        <v/>
      </c>
      <c r="AG287" s="2" t="str">
        <f t="shared" si="61"/>
        <v/>
      </c>
      <c r="AH287" s="2" t="str">
        <f t="shared" si="62"/>
        <v/>
      </c>
      <c r="AI287" s="8"/>
      <c r="AJ287" s="4"/>
      <c r="AK287" s="3" t="str">
        <f t="shared" si="63"/>
        <v/>
      </c>
      <c r="AL287" s="3" t="str">
        <f>IF($A287="","",IF((AND($A287="ADD",OR(AK287="",AK287="Neither"))),"3",(_xlfn.XLOOKUP(AK287,ud_replacement_status[lookupValue],ud_replacement_status[lookupKey],""))))</f>
        <v/>
      </c>
      <c r="AM287" s="3" t="str">
        <f t="shared" si="64"/>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5"/>
        <v/>
      </c>
      <c r="AS287" s="3" t="str">
        <f>IF($A287="","",IF((AND($A287="ADD",OR(AR287="",AR287="Queenstown-Lakes District Council"))),"70",(_xlfn.XLOOKUP(AR287,ud_organisation_owner[lookupValue],ud_organisation_owner[lookupKey],""))))</f>
        <v/>
      </c>
      <c r="AT287" s="3" t="str">
        <f t="shared" si="66"/>
        <v/>
      </c>
      <c r="AU287" s="3" t="str">
        <f>IF($A287="","",IF((AND($A287="ADD",OR(AT287="",AT287="Queenstown-Lakes District Council"))),"70",(_xlfn.XLOOKUP(AT287,ud_organisation_owner[lookupValue],ud_organisation_owner[lookupKey],""))))</f>
        <v/>
      </c>
      <c r="AV287" s="3" t="str">
        <f t="shared" si="67"/>
        <v/>
      </c>
      <c r="AW287" s="3" t="str">
        <f>IF($A287="","",IF((AND($A287="ADD",OR(AV287="",AV287="Local Authority"))),"17",(_xlfn.XLOOKUP(AV287,ud_sub_organisation[lookupValue],ud_sub_organisation[lookupKey],""))))</f>
        <v/>
      </c>
      <c r="AX287" s="3" t="str">
        <f t="shared" si="68"/>
        <v/>
      </c>
      <c r="AY287" s="3" t="str">
        <f>IF($A287="","",IF((AND($A287="ADD",OR(AX287="",AX287="Vested Assets"))),"12",(_xlfn.XLOOKUP(AX287,ud_work_category[lookupValue],ud_work_category[lookupKey],""))))</f>
        <v/>
      </c>
      <c r="AZ287" s="7"/>
      <c r="BA287" s="2" t="str">
        <f t="shared" si="69"/>
        <v/>
      </c>
      <c r="BB287" s="2" t="str">
        <f t="shared" si="70"/>
        <v/>
      </c>
      <c r="BC287" s="3" t="str">
        <f t="shared" si="71"/>
        <v/>
      </c>
      <c r="BD287" s="3" t="str">
        <f>IF($A287="","",IF((AND($A287="ADD",OR(BC287="",BC287="Excellent"))),"1",(_xlfn.XLOOKUP(BC287,condition[lookupValue],condition[lookupKey],""))))</f>
        <v/>
      </c>
      <c r="BE287" s="8" t="str">
        <f t="shared" si="72"/>
        <v/>
      </c>
      <c r="BF287" s="9"/>
    </row>
    <row r="288" spans="2:58">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9"/>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60"/>
        <v/>
      </c>
      <c r="AG288" s="2" t="str">
        <f t="shared" si="61"/>
        <v/>
      </c>
      <c r="AH288" s="2" t="str">
        <f t="shared" si="62"/>
        <v/>
      </c>
      <c r="AI288" s="8"/>
      <c r="AJ288" s="4"/>
      <c r="AK288" s="3" t="str">
        <f t="shared" si="63"/>
        <v/>
      </c>
      <c r="AL288" s="3" t="str">
        <f>IF($A288="","",IF((AND($A288="ADD",OR(AK288="",AK288="Neither"))),"3",(_xlfn.XLOOKUP(AK288,ud_replacement_status[lookupValue],ud_replacement_status[lookupKey],""))))</f>
        <v/>
      </c>
      <c r="AM288" s="3" t="str">
        <f t="shared" si="64"/>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5"/>
        <v/>
      </c>
      <c r="AS288" s="3" t="str">
        <f>IF($A288="","",IF((AND($A288="ADD",OR(AR288="",AR288="Queenstown-Lakes District Council"))),"70",(_xlfn.XLOOKUP(AR288,ud_organisation_owner[lookupValue],ud_organisation_owner[lookupKey],""))))</f>
        <v/>
      </c>
      <c r="AT288" s="3" t="str">
        <f t="shared" si="66"/>
        <v/>
      </c>
      <c r="AU288" s="3" t="str">
        <f>IF($A288="","",IF((AND($A288="ADD",OR(AT288="",AT288="Queenstown-Lakes District Council"))),"70",(_xlfn.XLOOKUP(AT288,ud_organisation_owner[lookupValue],ud_organisation_owner[lookupKey],""))))</f>
        <v/>
      </c>
      <c r="AV288" s="3" t="str">
        <f t="shared" si="67"/>
        <v/>
      </c>
      <c r="AW288" s="3" t="str">
        <f>IF($A288="","",IF((AND($A288="ADD",OR(AV288="",AV288="Local Authority"))),"17",(_xlfn.XLOOKUP(AV288,ud_sub_organisation[lookupValue],ud_sub_organisation[lookupKey],""))))</f>
        <v/>
      </c>
      <c r="AX288" s="3" t="str">
        <f t="shared" si="68"/>
        <v/>
      </c>
      <c r="AY288" s="3" t="str">
        <f>IF($A288="","",IF((AND($A288="ADD",OR(AX288="",AX288="Vested Assets"))),"12",(_xlfn.XLOOKUP(AX288,ud_work_category[lookupValue],ud_work_category[lookupKey],""))))</f>
        <v/>
      </c>
      <c r="AZ288" s="7"/>
      <c r="BA288" s="2" t="str">
        <f t="shared" si="69"/>
        <v/>
      </c>
      <c r="BB288" s="2" t="str">
        <f t="shared" si="70"/>
        <v/>
      </c>
      <c r="BC288" s="3" t="str">
        <f t="shared" si="71"/>
        <v/>
      </c>
      <c r="BD288" s="3" t="str">
        <f>IF($A288="","",IF((AND($A288="ADD",OR(BC288="",BC288="Excellent"))),"1",(_xlfn.XLOOKUP(BC288,condition[lookupValue],condition[lookupKey],""))))</f>
        <v/>
      </c>
      <c r="BE288" s="8" t="str">
        <f t="shared" si="72"/>
        <v/>
      </c>
      <c r="BF288" s="9"/>
    </row>
    <row r="289" spans="2:58">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9"/>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60"/>
        <v/>
      </c>
      <c r="AG289" s="2" t="str">
        <f t="shared" si="61"/>
        <v/>
      </c>
      <c r="AH289" s="2" t="str">
        <f t="shared" si="62"/>
        <v/>
      </c>
      <c r="AI289" s="8"/>
      <c r="AJ289" s="4"/>
      <c r="AK289" s="3" t="str">
        <f t="shared" si="63"/>
        <v/>
      </c>
      <c r="AL289" s="3" t="str">
        <f>IF($A289="","",IF((AND($A289="ADD",OR(AK289="",AK289="Neither"))),"3",(_xlfn.XLOOKUP(AK289,ud_replacement_status[lookupValue],ud_replacement_status[lookupKey],""))))</f>
        <v/>
      </c>
      <c r="AM289" s="3" t="str">
        <f t="shared" si="64"/>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5"/>
        <v/>
      </c>
      <c r="AS289" s="3" t="str">
        <f>IF($A289="","",IF((AND($A289="ADD",OR(AR289="",AR289="Queenstown-Lakes District Council"))),"70",(_xlfn.XLOOKUP(AR289,ud_organisation_owner[lookupValue],ud_organisation_owner[lookupKey],""))))</f>
        <v/>
      </c>
      <c r="AT289" s="3" t="str">
        <f t="shared" si="66"/>
        <v/>
      </c>
      <c r="AU289" s="3" t="str">
        <f>IF($A289="","",IF((AND($A289="ADD",OR(AT289="",AT289="Queenstown-Lakes District Council"))),"70",(_xlfn.XLOOKUP(AT289,ud_organisation_owner[lookupValue],ud_organisation_owner[lookupKey],""))))</f>
        <v/>
      </c>
      <c r="AV289" s="3" t="str">
        <f t="shared" si="67"/>
        <v/>
      </c>
      <c r="AW289" s="3" t="str">
        <f>IF($A289="","",IF((AND($A289="ADD",OR(AV289="",AV289="Local Authority"))),"17",(_xlfn.XLOOKUP(AV289,ud_sub_organisation[lookupValue],ud_sub_organisation[lookupKey],""))))</f>
        <v/>
      </c>
      <c r="AX289" s="3" t="str">
        <f t="shared" si="68"/>
        <v/>
      </c>
      <c r="AY289" s="3" t="str">
        <f>IF($A289="","",IF((AND($A289="ADD",OR(AX289="",AX289="Vested Assets"))),"12",(_xlfn.XLOOKUP(AX289,ud_work_category[lookupValue],ud_work_category[lookupKey],""))))</f>
        <v/>
      </c>
      <c r="AZ289" s="7"/>
      <c r="BA289" s="2" t="str">
        <f t="shared" si="69"/>
        <v/>
      </c>
      <c r="BB289" s="2" t="str">
        <f t="shared" si="70"/>
        <v/>
      </c>
      <c r="BC289" s="3" t="str">
        <f t="shared" si="71"/>
        <v/>
      </c>
      <c r="BD289" s="3" t="str">
        <f>IF($A289="","",IF((AND($A289="ADD",OR(BC289="",BC289="Excellent"))),"1",(_xlfn.XLOOKUP(BC289,condition[lookupValue],condition[lookupKey],""))))</f>
        <v/>
      </c>
      <c r="BE289" s="8" t="str">
        <f t="shared" si="72"/>
        <v/>
      </c>
      <c r="BF289" s="9"/>
    </row>
    <row r="290" spans="2:58">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9"/>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60"/>
        <v/>
      </c>
      <c r="AG290" s="2" t="str">
        <f t="shared" si="61"/>
        <v/>
      </c>
      <c r="AH290" s="2" t="str">
        <f t="shared" si="62"/>
        <v/>
      </c>
      <c r="AI290" s="8"/>
      <c r="AJ290" s="4"/>
      <c r="AK290" s="3" t="str">
        <f t="shared" si="63"/>
        <v/>
      </c>
      <c r="AL290" s="3" t="str">
        <f>IF($A290="","",IF((AND($A290="ADD",OR(AK290="",AK290="Neither"))),"3",(_xlfn.XLOOKUP(AK290,ud_replacement_status[lookupValue],ud_replacement_status[lookupKey],""))))</f>
        <v/>
      </c>
      <c r="AM290" s="3" t="str">
        <f t="shared" si="64"/>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5"/>
        <v/>
      </c>
      <c r="AS290" s="3" t="str">
        <f>IF($A290="","",IF((AND($A290="ADD",OR(AR290="",AR290="Queenstown-Lakes District Council"))),"70",(_xlfn.XLOOKUP(AR290,ud_organisation_owner[lookupValue],ud_organisation_owner[lookupKey],""))))</f>
        <v/>
      </c>
      <c r="AT290" s="3" t="str">
        <f t="shared" si="66"/>
        <v/>
      </c>
      <c r="AU290" s="3" t="str">
        <f>IF($A290="","",IF((AND($A290="ADD",OR(AT290="",AT290="Queenstown-Lakes District Council"))),"70",(_xlfn.XLOOKUP(AT290,ud_organisation_owner[lookupValue],ud_organisation_owner[lookupKey],""))))</f>
        <v/>
      </c>
      <c r="AV290" s="3" t="str">
        <f t="shared" si="67"/>
        <v/>
      </c>
      <c r="AW290" s="3" t="str">
        <f>IF($A290="","",IF((AND($A290="ADD",OR(AV290="",AV290="Local Authority"))),"17",(_xlfn.XLOOKUP(AV290,ud_sub_organisation[lookupValue],ud_sub_organisation[lookupKey],""))))</f>
        <v/>
      </c>
      <c r="AX290" s="3" t="str">
        <f t="shared" si="68"/>
        <v/>
      </c>
      <c r="AY290" s="3" t="str">
        <f>IF($A290="","",IF((AND($A290="ADD",OR(AX290="",AX290="Vested Assets"))),"12",(_xlfn.XLOOKUP(AX290,ud_work_category[lookupValue],ud_work_category[lookupKey],""))))</f>
        <v/>
      </c>
      <c r="AZ290" s="7"/>
      <c r="BA290" s="2" t="str">
        <f t="shared" si="69"/>
        <v/>
      </c>
      <c r="BB290" s="2" t="str">
        <f t="shared" si="70"/>
        <v/>
      </c>
      <c r="BC290" s="3" t="str">
        <f t="shared" si="71"/>
        <v/>
      </c>
      <c r="BD290" s="3" t="str">
        <f>IF($A290="","",IF((AND($A290="ADD",OR(BC290="",BC290="Excellent"))),"1",(_xlfn.XLOOKUP(BC290,condition[lookupValue],condition[lookupKey],""))))</f>
        <v/>
      </c>
      <c r="BE290" s="8" t="str">
        <f t="shared" si="72"/>
        <v/>
      </c>
      <c r="BF290" s="9"/>
    </row>
    <row r="291" spans="2:58">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9"/>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60"/>
        <v/>
      </c>
      <c r="AG291" s="2" t="str">
        <f t="shared" si="61"/>
        <v/>
      </c>
      <c r="AH291" s="2" t="str">
        <f t="shared" si="62"/>
        <v/>
      </c>
      <c r="AI291" s="8"/>
      <c r="AJ291" s="4"/>
      <c r="AK291" s="3" t="str">
        <f t="shared" si="63"/>
        <v/>
      </c>
      <c r="AL291" s="3" t="str">
        <f>IF($A291="","",IF((AND($A291="ADD",OR(AK291="",AK291="Neither"))),"3",(_xlfn.XLOOKUP(AK291,ud_replacement_status[lookupValue],ud_replacement_status[lookupKey],""))))</f>
        <v/>
      </c>
      <c r="AM291" s="3" t="str">
        <f t="shared" si="64"/>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5"/>
        <v/>
      </c>
      <c r="AS291" s="3" t="str">
        <f>IF($A291="","",IF((AND($A291="ADD",OR(AR291="",AR291="Queenstown-Lakes District Council"))),"70",(_xlfn.XLOOKUP(AR291,ud_organisation_owner[lookupValue],ud_organisation_owner[lookupKey],""))))</f>
        <v/>
      </c>
      <c r="AT291" s="3" t="str">
        <f t="shared" si="66"/>
        <v/>
      </c>
      <c r="AU291" s="3" t="str">
        <f>IF($A291="","",IF((AND($A291="ADD",OR(AT291="",AT291="Queenstown-Lakes District Council"))),"70",(_xlfn.XLOOKUP(AT291,ud_organisation_owner[lookupValue],ud_organisation_owner[lookupKey],""))))</f>
        <v/>
      </c>
      <c r="AV291" s="3" t="str">
        <f t="shared" si="67"/>
        <v/>
      </c>
      <c r="AW291" s="3" t="str">
        <f>IF($A291="","",IF((AND($A291="ADD",OR(AV291="",AV291="Local Authority"))),"17",(_xlfn.XLOOKUP(AV291,ud_sub_organisation[lookupValue],ud_sub_organisation[lookupKey],""))))</f>
        <v/>
      </c>
      <c r="AX291" s="3" t="str">
        <f t="shared" si="68"/>
        <v/>
      </c>
      <c r="AY291" s="3" t="str">
        <f>IF($A291="","",IF((AND($A291="ADD",OR(AX291="",AX291="Vested Assets"))),"12",(_xlfn.XLOOKUP(AX291,ud_work_category[lookupValue],ud_work_category[lookupKey],""))))</f>
        <v/>
      </c>
      <c r="AZ291" s="7"/>
      <c r="BA291" s="2" t="str">
        <f t="shared" si="69"/>
        <v/>
      </c>
      <c r="BB291" s="2" t="str">
        <f t="shared" si="70"/>
        <v/>
      </c>
      <c r="BC291" s="3" t="str">
        <f t="shared" si="71"/>
        <v/>
      </c>
      <c r="BD291" s="3" t="str">
        <f>IF($A291="","",IF((AND($A291="ADD",OR(BC291="",BC291="Excellent"))),"1",(_xlfn.XLOOKUP(BC291,condition[lookupValue],condition[lookupKey],""))))</f>
        <v/>
      </c>
      <c r="BE291" s="8" t="str">
        <f t="shared" si="72"/>
        <v/>
      </c>
      <c r="BF291" s="9"/>
    </row>
    <row r="292" spans="2:58">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9"/>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60"/>
        <v/>
      </c>
      <c r="AG292" s="2" t="str">
        <f t="shared" si="61"/>
        <v/>
      </c>
      <c r="AH292" s="2" t="str">
        <f t="shared" si="62"/>
        <v/>
      </c>
      <c r="AI292" s="8"/>
      <c r="AJ292" s="4"/>
      <c r="AK292" s="3" t="str">
        <f t="shared" si="63"/>
        <v/>
      </c>
      <c r="AL292" s="3" t="str">
        <f>IF($A292="","",IF((AND($A292="ADD",OR(AK292="",AK292="Neither"))),"3",(_xlfn.XLOOKUP(AK292,ud_replacement_status[lookupValue],ud_replacement_status[lookupKey],""))))</f>
        <v/>
      </c>
      <c r="AM292" s="3" t="str">
        <f t="shared" si="64"/>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5"/>
        <v/>
      </c>
      <c r="AS292" s="3" t="str">
        <f>IF($A292="","",IF((AND($A292="ADD",OR(AR292="",AR292="Queenstown-Lakes District Council"))),"70",(_xlfn.XLOOKUP(AR292,ud_organisation_owner[lookupValue],ud_organisation_owner[lookupKey],""))))</f>
        <v/>
      </c>
      <c r="AT292" s="3" t="str">
        <f t="shared" si="66"/>
        <v/>
      </c>
      <c r="AU292" s="3" t="str">
        <f>IF($A292="","",IF((AND($A292="ADD",OR(AT292="",AT292="Queenstown-Lakes District Council"))),"70",(_xlfn.XLOOKUP(AT292,ud_organisation_owner[lookupValue],ud_organisation_owner[lookupKey],""))))</f>
        <v/>
      </c>
      <c r="AV292" s="3" t="str">
        <f t="shared" si="67"/>
        <v/>
      </c>
      <c r="AW292" s="3" t="str">
        <f>IF($A292="","",IF((AND($A292="ADD",OR(AV292="",AV292="Local Authority"))),"17",(_xlfn.XLOOKUP(AV292,ud_sub_organisation[lookupValue],ud_sub_organisation[lookupKey],""))))</f>
        <v/>
      </c>
      <c r="AX292" s="3" t="str">
        <f t="shared" si="68"/>
        <v/>
      </c>
      <c r="AY292" s="3" t="str">
        <f>IF($A292="","",IF((AND($A292="ADD",OR(AX292="",AX292="Vested Assets"))),"12",(_xlfn.XLOOKUP(AX292,ud_work_category[lookupValue],ud_work_category[lookupKey],""))))</f>
        <v/>
      </c>
      <c r="AZ292" s="7"/>
      <c r="BA292" s="2" t="str">
        <f t="shared" si="69"/>
        <v/>
      </c>
      <c r="BB292" s="2" t="str">
        <f t="shared" si="70"/>
        <v/>
      </c>
      <c r="BC292" s="3" t="str">
        <f t="shared" si="71"/>
        <v/>
      </c>
      <c r="BD292" s="3" t="str">
        <f>IF($A292="","",IF((AND($A292="ADD",OR(BC292="",BC292="Excellent"))),"1",(_xlfn.XLOOKUP(BC292,condition[lookupValue],condition[lookupKey],""))))</f>
        <v/>
      </c>
      <c r="BE292" s="8" t="str">
        <f t="shared" si="72"/>
        <v/>
      </c>
      <c r="BF292" s="9"/>
    </row>
    <row r="293" spans="2:58">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9"/>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60"/>
        <v/>
      </c>
      <c r="AG293" s="2" t="str">
        <f t="shared" si="61"/>
        <v/>
      </c>
      <c r="AH293" s="2" t="str">
        <f t="shared" si="62"/>
        <v/>
      </c>
      <c r="AI293" s="8"/>
      <c r="AJ293" s="4"/>
      <c r="AK293" s="3" t="str">
        <f t="shared" si="63"/>
        <v/>
      </c>
      <c r="AL293" s="3" t="str">
        <f>IF($A293="","",IF((AND($A293="ADD",OR(AK293="",AK293="Neither"))),"3",(_xlfn.XLOOKUP(AK293,ud_replacement_status[lookupValue],ud_replacement_status[lookupKey],""))))</f>
        <v/>
      </c>
      <c r="AM293" s="3" t="str">
        <f t="shared" si="64"/>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5"/>
        <v/>
      </c>
      <c r="AS293" s="3" t="str">
        <f>IF($A293="","",IF((AND($A293="ADD",OR(AR293="",AR293="Queenstown-Lakes District Council"))),"70",(_xlfn.XLOOKUP(AR293,ud_organisation_owner[lookupValue],ud_organisation_owner[lookupKey],""))))</f>
        <v/>
      </c>
      <c r="AT293" s="3" t="str">
        <f t="shared" si="66"/>
        <v/>
      </c>
      <c r="AU293" s="3" t="str">
        <f>IF($A293="","",IF((AND($A293="ADD",OR(AT293="",AT293="Queenstown-Lakes District Council"))),"70",(_xlfn.XLOOKUP(AT293,ud_organisation_owner[lookupValue],ud_organisation_owner[lookupKey],""))))</f>
        <v/>
      </c>
      <c r="AV293" s="3" t="str">
        <f t="shared" si="67"/>
        <v/>
      </c>
      <c r="AW293" s="3" t="str">
        <f>IF($A293="","",IF((AND($A293="ADD",OR(AV293="",AV293="Local Authority"))),"17",(_xlfn.XLOOKUP(AV293,ud_sub_organisation[lookupValue],ud_sub_organisation[lookupKey],""))))</f>
        <v/>
      </c>
      <c r="AX293" s="3" t="str">
        <f t="shared" si="68"/>
        <v/>
      </c>
      <c r="AY293" s="3" t="str">
        <f>IF($A293="","",IF((AND($A293="ADD",OR(AX293="",AX293="Vested Assets"))),"12",(_xlfn.XLOOKUP(AX293,ud_work_category[lookupValue],ud_work_category[lookupKey],""))))</f>
        <v/>
      </c>
      <c r="AZ293" s="7"/>
      <c r="BA293" s="2" t="str">
        <f t="shared" si="69"/>
        <v/>
      </c>
      <c r="BB293" s="2" t="str">
        <f t="shared" si="70"/>
        <v/>
      </c>
      <c r="BC293" s="3" t="str">
        <f t="shared" si="71"/>
        <v/>
      </c>
      <c r="BD293" s="3" t="str">
        <f>IF($A293="","",IF((AND($A293="ADD",OR(BC293="",BC293="Excellent"))),"1",(_xlfn.XLOOKUP(BC293,condition[lookupValue],condition[lookupKey],""))))</f>
        <v/>
      </c>
      <c r="BE293" s="8" t="str">
        <f t="shared" si="72"/>
        <v/>
      </c>
      <c r="BF293" s="9"/>
    </row>
    <row r="294" spans="2:58">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9"/>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60"/>
        <v/>
      </c>
      <c r="AG294" s="2" t="str">
        <f t="shared" si="61"/>
        <v/>
      </c>
      <c r="AH294" s="2" t="str">
        <f t="shared" si="62"/>
        <v/>
      </c>
      <c r="AI294" s="8"/>
      <c r="AJ294" s="4"/>
      <c r="AK294" s="3" t="str">
        <f t="shared" si="63"/>
        <v/>
      </c>
      <c r="AL294" s="3" t="str">
        <f>IF($A294="","",IF((AND($A294="ADD",OR(AK294="",AK294="Neither"))),"3",(_xlfn.XLOOKUP(AK294,ud_replacement_status[lookupValue],ud_replacement_status[lookupKey],""))))</f>
        <v/>
      </c>
      <c r="AM294" s="3" t="str">
        <f t="shared" si="64"/>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5"/>
        <v/>
      </c>
      <c r="AS294" s="3" t="str">
        <f>IF($A294="","",IF((AND($A294="ADD",OR(AR294="",AR294="Queenstown-Lakes District Council"))),"70",(_xlfn.XLOOKUP(AR294,ud_organisation_owner[lookupValue],ud_organisation_owner[lookupKey],""))))</f>
        <v/>
      </c>
      <c r="AT294" s="3" t="str">
        <f t="shared" si="66"/>
        <v/>
      </c>
      <c r="AU294" s="3" t="str">
        <f>IF($A294="","",IF((AND($A294="ADD",OR(AT294="",AT294="Queenstown-Lakes District Council"))),"70",(_xlfn.XLOOKUP(AT294,ud_organisation_owner[lookupValue],ud_organisation_owner[lookupKey],""))))</f>
        <v/>
      </c>
      <c r="AV294" s="3" t="str">
        <f t="shared" si="67"/>
        <v/>
      </c>
      <c r="AW294" s="3" t="str">
        <f>IF($A294="","",IF((AND($A294="ADD",OR(AV294="",AV294="Local Authority"))),"17",(_xlfn.XLOOKUP(AV294,ud_sub_organisation[lookupValue],ud_sub_organisation[lookupKey],""))))</f>
        <v/>
      </c>
      <c r="AX294" s="3" t="str">
        <f t="shared" si="68"/>
        <v/>
      </c>
      <c r="AY294" s="3" t="str">
        <f>IF($A294="","",IF((AND($A294="ADD",OR(AX294="",AX294="Vested Assets"))),"12",(_xlfn.XLOOKUP(AX294,ud_work_category[lookupValue],ud_work_category[lookupKey],""))))</f>
        <v/>
      </c>
      <c r="AZ294" s="7"/>
      <c r="BA294" s="2" t="str">
        <f t="shared" si="69"/>
        <v/>
      </c>
      <c r="BB294" s="2" t="str">
        <f t="shared" si="70"/>
        <v/>
      </c>
      <c r="BC294" s="3" t="str">
        <f t="shared" si="71"/>
        <v/>
      </c>
      <c r="BD294" s="3" t="str">
        <f>IF($A294="","",IF((AND($A294="ADD",OR(BC294="",BC294="Excellent"))),"1",(_xlfn.XLOOKUP(BC294,condition[lookupValue],condition[lookupKey],""))))</f>
        <v/>
      </c>
      <c r="BE294" s="8" t="str">
        <f t="shared" si="72"/>
        <v/>
      </c>
      <c r="BF294" s="9"/>
    </row>
    <row r="295" spans="2:58">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9"/>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60"/>
        <v/>
      </c>
      <c r="AG295" s="2" t="str">
        <f t="shared" si="61"/>
        <v/>
      </c>
      <c r="AH295" s="2" t="str">
        <f t="shared" si="62"/>
        <v/>
      </c>
      <c r="AI295" s="8"/>
      <c r="AJ295" s="4"/>
      <c r="AK295" s="3" t="str">
        <f t="shared" si="63"/>
        <v/>
      </c>
      <c r="AL295" s="3" t="str">
        <f>IF($A295="","",IF((AND($A295="ADD",OR(AK295="",AK295="Neither"))),"3",(_xlfn.XLOOKUP(AK295,ud_replacement_status[lookupValue],ud_replacement_status[lookupKey],""))))</f>
        <v/>
      </c>
      <c r="AM295" s="3" t="str">
        <f t="shared" si="64"/>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5"/>
        <v/>
      </c>
      <c r="AS295" s="3" t="str">
        <f>IF($A295="","",IF((AND($A295="ADD",OR(AR295="",AR295="Queenstown-Lakes District Council"))),"70",(_xlfn.XLOOKUP(AR295,ud_organisation_owner[lookupValue],ud_organisation_owner[lookupKey],""))))</f>
        <v/>
      </c>
      <c r="AT295" s="3" t="str">
        <f t="shared" si="66"/>
        <v/>
      </c>
      <c r="AU295" s="3" t="str">
        <f>IF($A295="","",IF((AND($A295="ADD",OR(AT295="",AT295="Queenstown-Lakes District Council"))),"70",(_xlfn.XLOOKUP(AT295,ud_organisation_owner[lookupValue],ud_organisation_owner[lookupKey],""))))</f>
        <v/>
      </c>
      <c r="AV295" s="3" t="str">
        <f t="shared" si="67"/>
        <v/>
      </c>
      <c r="AW295" s="3" t="str">
        <f>IF($A295="","",IF((AND($A295="ADD",OR(AV295="",AV295="Local Authority"))),"17",(_xlfn.XLOOKUP(AV295,ud_sub_organisation[lookupValue],ud_sub_organisation[lookupKey],""))))</f>
        <v/>
      </c>
      <c r="AX295" s="3" t="str">
        <f t="shared" si="68"/>
        <v/>
      </c>
      <c r="AY295" s="3" t="str">
        <f>IF($A295="","",IF((AND($A295="ADD",OR(AX295="",AX295="Vested Assets"))),"12",(_xlfn.XLOOKUP(AX295,ud_work_category[lookupValue],ud_work_category[lookupKey],""))))</f>
        <v/>
      </c>
      <c r="AZ295" s="7"/>
      <c r="BA295" s="2" t="str">
        <f t="shared" si="69"/>
        <v/>
      </c>
      <c r="BB295" s="2" t="str">
        <f t="shared" si="70"/>
        <v/>
      </c>
      <c r="BC295" s="3" t="str">
        <f t="shared" si="71"/>
        <v/>
      </c>
      <c r="BD295" s="3" t="str">
        <f>IF($A295="","",IF((AND($A295="ADD",OR(BC295="",BC295="Excellent"))),"1",(_xlfn.XLOOKUP(BC295,condition[lookupValue],condition[lookupKey],""))))</f>
        <v/>
      </c>
      <c r="BE295" s="8" t="str">
        <f t="shared" si="72"/>
        <v/>
      </c>
      <c r="BF295" s="9"/>
    </row>
    <row r="296" spans="2:58">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9"/>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60"/>
        <v/>
      </c>
      <c r="AG296" s="2" t="str">
        <f t="shared" si="61"/>
        <v/>
      </c>
      <c r="AH296" s="2" t="str">
        <f t="shared" si="62"/>
        <v/>
      </c>
      <c r="AI296" s="8"/>
      <c r="AJ296" s="4"/>
      <c r="AK296" s="3" t="str">
        <f t="shared" si="63"/>
        <v/>
      </c>
      <c r="AL296" s="3" t="str">
        <f>IF($A296="","",IF((AND($A296="ADD",OR(AK296="",AK296="Neither"))),"3",(_xlfn.XLOOKUP(AK296,ud_replacement_status[lookupValue],ud_replacement_status[lookupKey],""))))</f>
        <v/>
      </c>
      <c r="AM296" s="3" t="str">
        <f t="shared" si="64"/>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5"/>
        <v/>
      </c>
      <c r="AS296" s="3" t="str">
        <f>IF($A296="","",IF((AND($A296="ADD",OR(AR296="",AR296="Queenstown-Lakes District Council"))),"70",(_xlfn.XLOOKUP(AR296,ud_organisation_owner[lookupValue],ud_organisation_owner[lookupKey],""))))</f>
        <v/>
      </c>
      <c r="AT296" s="3" t="str">
        <f t="shared" si="66"/>
        <v/>
      </c>
      <c r="AU296" s="3" t="str">
        <f>IF($A296="","",IF((AND($A296="ADD",OR(AT296="",AT296="Queenstown-Lakes District Council"))),"70",(_xlfn.XLOOKUP(AT296,ud_organisation_owner[lookupValue],ud_organisation_owner[lookupKey],""))))</f>
        <v/>
      </c>
      <c r="AV296" s="3" t="str">
        <f t="shared" si="67"/>
        <v/>
      </c>
      <c r="AW296" s="3" t="str">
        <f>IF($A296="","",IF((AND($A296="ADD",OR(AV296="",AV296="Local Authority"))),"17",(_xlfn.XLOOKUP(AV296,ud_sub_organisation[lookupValue],ud_sub_organisation[lookupKey],""))))</f>
        <v/>
      </c>
      <c r="AX296" s="3" t="str">
        <f t="shared" si="68"/>
        <v/>
      </c>
      <c r="AY296" s="3" t="str">
        <f>IF($A296="","",IF((AND($A296="ADD",OR(AX296="",AX296="Vested Assets"))),"12",(_xlfn.XLOOKUP(AX296,ud_work_category[lookupValue],ud_work_category[lookupKey],""))))</f>
        <v/>
      </c>
      <c r="AZ296" s="7"/>
      <c r="BA296" s="2" t="str">
        <f t="shared" si="69"/>
        <v/>
      </c>
      <c r="BB296" s="2" t="str">
        <f t="shared" si="70"/>
        <v/>
      </c>
      <c r="BC296" s="3" t="str">
        <f t="shared" si="71"/>
        <v/>
      </c>
      <c r="BD296" s="3" t="str">
        <f>IF($A296="","",IF((AND($A296="ADD",OR(BC296="",BC296="Excellent"))),"1",(_xlfn.XLOOKUP(BC296,condition[lookupValue],condition[lookupKey],""))))</f>
        <v/>
      </c>
      <c r="BE296" s="8" t="str">
        <f t="shared" si="72"/>
        <v/>
      </c>
      <c r="BF296" s="9"/>
    </row>
    <row r="297" spans="2:58">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9"/>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60"/>
        <v/>
      </c>
      <c r="AG297" s="2" t="str">
        <f t="shared" si="61"/>
        <v/>
      </c>
      <c r="AH297" s="2" t="str">
        <f t="shared" si="62"/>
        <v/>
      </c>
      <c r="AI297" s="8"/>
      <c r="AJ297" s="4"/>
      <c r="AK297" s="3" t="str">
        <f t="shared" si="63"/>
        <v/>
      </c>
      <c r="AL297" s="3" t="str">
        <f>IF($A297="","",IF((AND($A297="ADD",OR(AK297="",AK297="Neither"))),"3",(_xlfn.XLOOKUP(AK297,ud_replacement_status[lookupValue],ud_replacement_status[lookupKey],""))))</f>
        <v/>
      </c>
      <c r="AM297" s="3" t="str">
        <f t="shared" si="64"/>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5"/>
        <v/>
      </c>
      <c r="AS297" s="3" t="str">
        <f>IF($A297="","",IF((AND($A297="ADD",OR(AR297="",AR297="Queenstown-Lakes District Council"))),"70",(_xlfn.XLOOKUP(AR297,ud_organisation_owner[lookupValue],ud_organisation_owner[lookupKey],""))))</f>
        <v/>
      </c>
      <c r="AT297" s="3" t="str">
        <f t="shared" si="66"/>
        <v/>
      </c>
      <c r="AU297" s="3" t="str">
        <f>IF($A297="","",IF((AND($A297="ADD",OR(AT297="",AT297="Queenstown-Lakes District Council"))),"70",(_xlfn.XLOOKUP(AT297,ud_organisation_owner[lookupValue],ud_organisation_owner[lookupKey],""))))</f>
        <v/>
      </c>
      <c r="AV297" s="3" t="str">
        <f t="shared" si="67"/>
        <v/>
      </c>
      <c r="AW297" s="3" t="str">
        <f>IF($A297="","",IF((AND($A297="ADD",OR(AV297="",AV297="Local Authority"))),"17",(_xlfn.XLOOKUP(AV297,ud_sub_organisation[lookupValue],ud_sub_organisation[lookupKey],""))))</f>
        <v/>
      </c>
      <c r="AX297" s="3" t="str">
        <f t="shared" si="68"/>
        <v/>
      </c>
      <c r="AY297" s="3" t="str">
        <f>IF($A297="","",IF((AND($A297="ADD",OR(AX297="",AX297="Vested Assets"))),"12",(_xlfn.XLOOKUP(AX297,ud_work_category[lookupValue],ud_work_category[lookupKey],""))))</f>
        <v/>
      </c>
      <c r="AZ297" s="7"/>
      <c r="BA297" s="2" t="str">
        <f t="shared" si="69"/>
        <v/>
      </c>
      <c r="BB297" s="2" t="str">
        <f t="shared" si="70"/>
        <v/>
      </c>
      <c r="BC297" s="3" t="str">
        <f t="shared" si="71"/>
        <v/>
      </c>
      <c r="BD297" s="3" t="str">
        <f>IF($A297="","",IF((AND($A297="ADD",OR(BC297="",BC297="Excellent"))),"1",(_xlfn.XLOOKUP(BC297,condition[lookupValue],condition[lookupKey],""))))</f>
        <v/>
      </c>
      <c r="BE297" s="8" t="str">
        <f t="shared" si="72"/>
        <v/>
      </c>
      <c r="BF297" s="9"/>
    </row>
    <row r="298" spans="2:58">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9"/>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60"/>
        <v/>
      </c>
      <c r="AG298" s="2" t="str">
        <f t="shared" si="61"/>
        <v/>
      </c>
      <c r="AH298" s="2" t="str">
        <f t="shared" si="62"/>
        <v/>
      </c>
      <c r="AI298" s="8"/>
      <c r="AJ298" s="4"/>
      <c r="AK298" s="3" t="str">
        <f t="shared" si="63"/>
        <v/>
      </c>
      <c r="AL298" s="3" t="str">
        <f>IF($A298="","",IF((AND($A298="ADD",OR(AK298="",AK298="Neither"))),"3",(_xlfn.XLOOKUP(AK298,ud_replacement_status[lookupValue],ud_replacement_status[lookupKey],""))))</f>
        <v/>
      </c>
      <c r="AM298" s="3" t="str">
        <f t="shared" si="64"/>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5"/>
        <v/>
      </c>
      <c r="AS298" s="3" t="str">
        <f>IF($A298="","",IF((AND($A298="ADD",OR(AR298="",AR298="Queenstown-Lakes District Council"))),"70",(_xlfn.XLOOKUP(AR298,ud_organisation_owner[lookupValue],ud_organisation_owner[lookupKey],""))))</f>
        <v/>
      </c>
      <c r="AT298" s="3" t="str">
        <f t="shared" si="66"/>
        <v/>
      </c>
      <c r="AU298" s="3" t="str">
        <f>IF($A298="","",IF((AND($A298="ADD",OR(AT298="",AT298="Queenstown-Lakes District Council"))),"70",(_xlfn.XLOOKUP(AT298,ud_organisation_owner[lookupValue],ud_organisation_owner[lookupKey],""))))</f>
        <v/>
      </c>
      <c r="AV298" s="3" t="str">
        <f t="shared" si="67"/>
        <v/>
      </c>
      <c r="AW298" s="3" t="str">
        <f>IF($A298="","",IF((AND($A298="ADD",OR(AV298="",AV298="Local Authority"))),"17",(_xlfn.XLOOKUP(AV298,ud_sub_organisation[lookupValue],ud_sub_organisation[lookupKey],""))))</f>
        <v/>
      </c>
      <c r="AX298" s="3" t="str">
        <f t="shared" si="68"/>
        <v/>
      </c>
      <c r="AY298" s="3" t="str">
        <f>IF($A298="","",IF((AND($A298="ADD",OR(AX298="",AX298="Vested Assets"))),"12",(_xlfn.XLOOKUP(AX298,ud_work_category[lookupValue],ud_work_category[lookupKey],""))))</f>
        <v/>
      </c>
      <c r="AZ298" s="7"/>
      <c r="BA298" s="2" t="str">
        <f t="shared" si="69"/>
        <v/>
      </c>
      <c r="BB298" s="2" t="str">
        <f t="shared" si="70"/>
        <v/>
      </c>
      <c r="BC298" s="3" t="str">
        <f t="shared" si="71"/>
        <v/>
      </c>
      <c r="BD298" s="3" t="str">
        <f>IF($A298="","",IF((AND($A298="ADD",OR(BC298="",BC298="Excellent"))),"1",(_xlfn.XLOOKUP(BC298,condition[lookupValue],condition[lookupKey],""))))</f>
        <v/>
      </c>
      <c r="BE298" s="8" t="str">
        <f t="shared" si="72"/>
        <v/>
      </c>
      <c r="BF298" s="9"/>
    </row>
    <row r="299" spans="2:58">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9"/>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60"/>
        <v/>
      </c>
      <c r="AG299" s="2" t="str">
        <f t="shared" si="61"/>
        <v/>
      </c>
      <c r="AH299" s="2" t="str">
        <f t="shared" si="62"/>
        <v/>
      </c>
      <c r="AI299" s="8"/>
      <c r="AJ299" s="4"/>
      <c r="AK299" s="3" t="str">
        <f t="shared" si="63"/>
        <v/>
      </c>
      <c r="AL299" s="3" t="str">
        <f>IF($A299="","",IF((AND($A299="ADD",OR(AK299="",AK299="Neither"))),"3",(_xlfn.XLOOKUP(AK299,ud_replacement_status[lookupValue],ud_replacement_status[lookupKey],""))))</f>
        <v/>
      </c>
      <c r="AM299" s="3" t="str">
        <f t="shared" si="64"/>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5"/>
        <v/>
      </c>
      <c r="AS299" s="3" t="str">
        <f>IF($A299="","",IF((AND($A299="ADD",OR(AR299="",AR299="Queenstown-Lakes District Council"))),"70",(_xlfn.XLOOKUP(AR299,ud_organisation_owner[lookupValue],ud_organisation_owner[lookupKey],""))))</f>
        <v/>
      </c>
      <c r="AT299" s="3" t="str">
        <f t="shared" si="66"/>
        <v/>
      </c>
      <c r="AU299" s="3" t="str">
        <f>IF($A299="","",IF((AND($A299="ADD",OR(AT299="",AT299="Queenstown-Lakes District Council"))),"70",(_xlfn.XLOOKUP(AT299,ud_organisation_owner[lookupValue],ud_organisation_owner[lookupKey],""))))</f>
        <v/>
      </c>
      <c r="AV299" s="3" t="str">
        <f t="shared" si="67"/>
        <v/>
      </c>
      <c r="AW299" s="3" t="str">
        <f>IF($A299="","",IF((AND($A299="ADD",OR(AV299="",AV299="Local Authority"))),"17",(_xlfn.XLOOKUP(AV299,ud_sub_organisation[lookupValue],ud_sub_organisation[lookupKey],""))))</f>
        <v/>
      </c>
      <c r="AX299" s="3" t="str">
        <f t="shared" si="68"/>
        <v/>
      </c>
      <c r="AY299" s="3" t="str">
        <f>IF($A299="","",IF((AND($A299="ADD",OR(AX299="",AX299="Vested Assets"))),"12",(_xlfn.XLOOKUP(AX299,ud_work_category[lookupValue],ud_work_category[lookupKey],""))))</f>
        <v/>
      </c>
      <c r="AZ299" s="7"/>
      <c r="BA299" s="2" t="str">
        <f t="shared" si="69"/>
        <v/>
      </c>
      <c r="BB299" s="2" t="str">
        <f t="shared" si="70"/>
        <v/>
      </c>
      <c r="BC299" s="3" t="str">
        <f t="shared" si="71"/>
        <v/>
      </c>
      <c r="BD299" s="3" t="str">
        <f>IF($A299="","",IF((AND($A299="ADD",OR(BC299="",BC299="Excellent"))),"1",(_xlfn.XLOOKUP(BC299,condition[lookupValue],condition[lookupKey],""))))</f>
        <v/>
      </c>
      <c r="BE299" s="8" t="str">
        <f t="shared" si="72"/>
        <v/>
      </c>
      <c r="BF299" s="9"/>
    </row>
    <row r="300" spans="2:58">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9"/>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60"/>
        <v/>
      </c>
      <c r="AG300" s="2" t="str">
        <f t="shared" si="61"/>
        <v/>
      </c>
      <c r="AH300" s="2" t="str">
        <f t="shared" si="62"/>
        <v/>
      </c>
      <c r="AI300" s="8"/>
      <c r="AJ300" s="4"/>
      <c r="AK300" s="3" t="str">
        <f t="shared" si="63"/>
        <v/>
      </c>
      <c r="AL300" s="3" t="str">
        <f>IF($A300="","",IF((AND($A300="ADD",OR(AK300="",AK300="Neither"))),"3",(_xlfn.XLOOKUP(AK300,ud_replacement_status[lookupValue],ud_replacement_status[lookupKey],""))))</f>
        <v/>
      </c>
      <c r="AM300" s="3" t="str">
        <f t="shared" si="64"/>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5"/>
        <v/>
      </c>
      <c r="AS300" s="3" t="str">
        <f>IF($A300="","",IF((AND($A300="ADD",OR(AR300="",AR300="Queenstown-Lakes District Council"))),"70",(_xlfn.XLOOKUP(AR300,ud_organisation_owner[lookupValue],ud_organisation_owner[lookupKey],""))))</f>
        <v/>
      </c>
      <c r="AT300" s="3" t="str">
        <f t="shared" si="66"/>
        <v/>
      </c>
      <c r="AU300" s="3" t="str">
        <f>IF($A300="","",IF((AND($A300="ADD",OR(AT300="",AT300="Queenstown-Lakes District Council"))),"70",(_xlfn.XLOOKUP(AT300,ud_organisation_owner[lookupValue],ud_organisation_owner[lookupKey],""))))</f>
        <v/>
      </c>
      <c r="AV300" s="3" t="str">
        <f t="shared" si="67"/>
        <v/>
      </c>
      <c r="AW300" s="3" t="str">
        <f>IF($A300="","",IF((AND($A300="ADD",OR(AV300="",AV300="Local Authority"))),"17",(_xlfn.XLOOKUP(AV300,ud_sub_organisation[lookupValue],ud_sub_organisation[lookupKey],""))))</f>
        <v/>
      </c>
      <c r="AX300" s="3" t="str">
        <f t="shared" si="68"/>
        <v/>
      </c>
      <c r="AY300" s="3" t="str">
        <f>IF($A300="","",IF((AND($A300="ADD",OR(AX300="",AX300="Vested Assets"))),"12",(_xlfn.XLOOKUP(AX300,ud_work_category[lookupValue],ud_work_category[lookupKey],""))))</f>
        <v/>
      </c>
      <c r="AZ300" s="7"/>
      <c r="BA300" s="2" t="str">
        <f t="shared" si="69"/>
        <v/>
      </c>
      <c r="BB300" s="2" t="str">
        <f t="shared" si="70"/>
        <v/>
      </c>
      <c r="BC300" s="3" t="str">
        <f t="shared" si="71"/>
        <v/>
      </c>
      <c r="BD300" s="3" t="str">
        <f>IF($A300="","",IF((AND($A300="ADD",OR(BC300="",BC300="Excellent"))),"1",(_xlfn.XLOOKUP(BC300,condition[lookupValue],condition[lookupKey],""))))</f>
        <v/>
      </c>
      <c r="BE300" s="8" t="str">
        <f t="shared" si="72"/>
        <v/>
      </c>
      <c r="BF300" s="9"/>
    </row>
  </sheetData>
  <sheetProtection algorithmName="SHA-512" hashValue="EcIXSfxwjog8hdTn82SxcoTFhF4Z8xnJNlqSPEh0qFYh8qZjt2R7D74fPwaHV8+AT3m6fnwLiLLhOpToFSqRpQ==" saltValue="F2ZnYbiJmxFtN5eL81F4FQ=="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11">
      <formula>MATCH("ERROR",$A10:$ET10,0)</formula>
    </cfRule>
    <cfRule type="expression" dxfId="44" priority="312">
      <formula>AND($A10="ADD",A$6=TRUE,A10="")</formula>
    </cfRule>
    <cfRule type="expression" dxfId="43" priority="313">
      <formula>OR(AND($A10="DELETE",A$1="Asset ID",A10=""),AND($A10="DELETE",A$1="Replacement Status",A10=""),AND($A10="DELETE",A$1="Removal Date",A10=""),AND($A10="DELETE",A$1="Removal Reason",A10=""))</formula>
    </cfRule>
    <cfRule type="expression" dxfId="42" priority="314">
      <formula>OR(AND($A10="EDIT",A$1="Asset ID",A10=""),AND($A10="EDIT",A$5=TRUE,A10=""))</formula>
    </cfRule>
    <cfRule type="expression" dxfId="41" priority="315">
      <formula>AND($A10="ADD",A$5="COND",A10="")</formula>
    </cfRule>
    <cfRule type="expression" dxfId="40" priority="316">
      <formula>AND($A10="ADD",A$5=TRUE,A10="")</formula>
    </cfRule>
  </conditionalFormatting>
  <dataValidations count="30">
    <dataValidation type="list" allowBlank="1" showInputMessage="1" showErrorMessage="1" sqref="C10:C300" xr:uid="{29E2AE63-1FD0-4882-AE28-A99C257CE10F}">
      <formula1>roadnames_lookup</formula1>
    </dataValidation>
    <dataValidation type="list" allowBlank="1" showInputMessage="1" showErrorMessage="1" sqref="I10:I300" xr:uid="{71B33EBE-29A7-4EF1-97E6-7F366A9C343A}">
      <formula1>side_lookup</formula1>
    </dataValidation>
    <dataValidation type="list" allowBlank="1" showInputMessage="1" showErrorMessage="1" sqref="M10:M300" xr:uid="{74CECF1C-6468-453E-B9D8-75D1231C1F09}">
      <formula1>len_adjust_rsn_lookup</formula1>
    </dataValidation>
    <dataValidation type="list" allowBlank="1" showInputMessage="1" showErrorMessage="1" sqref="R10:R300" xr:uid="{C2F42509-D15B-4A6F-B092-06039F265562}">
      <formula1>ud_stormwater_purpose_lookup</formula1>
    </dataValidation>
    <dataValidation type="list" allowBlank="1" showInputMessage="1" showErrorMessage="1" sqref="T10:T300" xr:uid="{5B794416-F6FE-4C80-BAFD-E515E643EF7C}">
      <formula1>ud_channel_type_lookup</formula1>
    </dataValidation>
    <dataValidation type="list" allowBlank="1" showInputMessage="1" showErrorMessage="1" sqref="V10:V300" xr:uid="{3A8FCBB2-6D08-4053-B9B7-B0429E13C6C6}">
      <formula1>ud_road_channel_type_lookup</formula1>
    </dataValidation>
    <dataValidation type="list" allowBlank="1" showInputMessage="1" showErrorMessage="1" sqref="X10:X300" xr:uid="{77F22DF6-A89C-4C32-A91F-769A1C116142}">
      <formula1>ud_normal_state_lookup</formula1>
    </dataValidation>
    <dataValidation type="list" allowBlank="1" showInputMessage="1" showErrorMessage="1" sqref="Z10:Z300" xr:uid="{BDBC68BE-D9C4-4CF6-A747-9D9519FB1BF7}">
      <formula1>channel_material_lookup</formula1>
    </dataValidation>
    <dataValidation type="list" allowBlank="1" showInputMessage="1" showErrorMessage="1" sqref="AB10:AB300" xr:uid="{FE683356-5899-4928-A7A6-0A640F97B87D}">
      <formula1>ud_construction_method_lookup</formula1>
    </dataValidation>
    <dataValidation type="list" allowBlank="1" showInputMessage="1" showErrorMessage="1" sqref="AD10:AD300" xr:uid="{EFF06A27-8ABC-4DBF-B45B-F811D3985F02}">
      <formula1>ud_geotech_channel_type_lookup</formula1>
    </dataValidation>
    <dataValidation type="list" allowBlank="1" showInputMessage="1" showErrorMessage="1" promptTitle="WARNING" prompt="Only change If ammending existing asset" sqref="AK10:AK300" xr:uid="{EB0C6F32-864A-49A6-BDBB-0FB243360DA2}">
      <formula1>ud_replacement_status_lookup</formula1>
    </dataValidation>
    <dataValidation type="list" allowBlank="1" showInputMessage="1" showErrorMessage="1" promptTitle="WARNING" prompt="Only change If ammending existing asset" sqref="AM10:AM300" xr:uid="{22582D21-0A8A-4FB3-9D40-BAD463421A45}">
      <formula1>ud_asset_status_lookup</formula1>
    </dataValidation>
    <dataValidation type="list" allowBlank="1" showInputMessage="1" showErrorMessage="1" sqref="AP10:AP300" xr:uid="{3A850CBE-7879-4A68-848A-0D20F2DA783E}">
      <formula1>ar_replace_reason_lookup</formula1>
    </dataValidation>
    <dataValidation type="list" allowBlank="1" showInputMessage="1" showErrorMessage="1" promptTitle="WARNING" prompt="Only change this If Not QLDC asset" sqref="AT10:AT300 AR10:AR300" xr:uid="{D7D3E99E-1FDE-4F54-A450-962FCECA544B}">
      <formula1>ud_organisation_owner_lookup</formula1>
    </dataValidation>
    <dataValidation type="list" allowBlank="1" showInputMessage="1" showErrorMessage="1" promptTitle="WARNING" prompt="Only change this If Not QLDC Roading asset" sqref="AV10:AV300" xr:uid="{8C260ED1-B170-44F4-ADF5-C3DDD9494AD4}">
      <formula1>ud_sub_organisation_lookup</formula1>
    </dataValidation>
    <dataValidation type="list" allowBlank="1" showInputMessage="1" showErrorMessage="1" promptTitle="WARNING" prompt="Only change this field If undertaking maintenance Or CAPEX works" sqref="AX10:AX300" xr:uid="{919C978F-5096-43F7-9FB5-6950E445A93E}">
      <formula1>ud_work_category_lookup</formula1>
    </dataValidation>
    <dataValidation type="list" allowBlank="1" showInputMessage="1" showErrorMessage="1" promptTitle="WARNING" prompt="Only change this If incorrect" sqref="BC10:BC300" xr:uid="{09C7EF51-46DE-46DD-B106-03C6BCB2F169}">
      <formula1>condition_lookup</formula1>
    </dataValidation>
    <dataValidation type="list" allowBlank="1" showInputMessage="1" showErrorMessage="1" promptTitle="WARNING" prompt="Only change this If incorrect" sqref="AF10:AH300 BB10:BB300" xr:uid="{6399431A-FAE4-48EF-BD80-3BEE1EE5824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4A96571-4558-4A12-BC1A-E47C6A715A63}">
      <formula1>"ADD,EDIT,DELETE"</formula1>
    </dataValidation>
    <dataValidation type="list" allowBlank="1" showInputMessage="1" showErrorMessage="1" promptTitle="WARNING" prompt="Only change this If NZTA Or Parks And Reserves asset" sqref="BA10:BA300" xr:uid="{9CB4140A-58B1-42A0-A05E-BE68FB92C996}">
      <formula1>"TRUE,FALSE"</formula1>
    </dataValidation>
    <dataValidation type="whole" allowBlank="1" showInputMessage="1" showErrorMessage="1" error="Please Enter Whole Number Between 1 And 2147483647" promptTitle="ERROR" sqref="B10:B300" xr:uid="{A4F6B4AF-37A3-4BF8-B443-CAE7F21A9922}">
      <formula1>1</formula1>
      <formula2>2147483647</formula2>
    </dataValidation>
    <dataValidation type="whole" allowBlank="1" showInputMessage="1" showErrorMessage="1" error="Please Enter Whole Number Between 1 And 9999999999" promptTitle="ERROR" sqref="O10:O300 AJ10:AJ300 Q10:Q300" xr:uid="{7819606F-2FB3-49C3-8C85-F4545F2F7C2F}">
      <formula1>1</formula1>
      <formula2>9999999999</formula2>
    </dataValidation>
    <dataValidation type="whole" allowBlank="1" showInputMessage="1" showErrorMessage="1" error="Please Enter Whole Number Between 1 And 999999" promptTitle="ERROR" sqref="F10:F300" xr:uid="{80EE5113-A3DC-49BF-8DE0-0FF85872C664}">
      <formula1>1</formula1>
      <formula2>999999</formula2>
    </dataValidation>
    <dataValidation type="whole" allowBlank="1" showInputMessage="1" showErrorMessage="1" error="Please Enter Whole Number Between 0 And 999999" promptTitle="ERROR" sqref="E10:E300 P10:P300" xr:uid="{D7D159FA-C100-4B07-A589-60562333E38A}">
      <formula1>0</formula1>
      <formula2>999999</formula2>
    </dataValidation>
    <dataValidation type="whole" allowBlank="1" showInputMessage="1" showErrorMessage="1" error="Please Enter Whole Number Between 1 And 99999" promptTitle="ERROR" sqref="L10:L300" xr:uid="{E326C174-FA5C-477F-9845-0EFF3375F6ED}">
      <formula1>1</formula1>
      <formula2>99999</formula2>
    </dataValidation>
    <dataValidation type="decimal" allowBlank="1" showInputMessage="1" showErrorMessage="1" error="Please Enter Decimal Between -40.0 And 999.9" promptTitle="ERROR" sqref="G10:H300" xr:uid="{C10FBAB4-D3DF-429C-A9FF-8CB8688A7AF9}">
      <formula1>-40</formula1>
      <formula2>999.9</formula2>
    </dataValidation>
    <dataValidation type="decimal" allowBlank="1" showInputMessage="1" showErrorMessage="1" error="Please Enter Decimal Between 0.1 And 999999.9" promptTitle="ERROR" sqref="K10:K300" xr:uid="{97D181BD-EF9B-4371-87C6-C5C06FF71138}">
      <formula1>0.1</formula1>
      <formula2>999999.9</formula2>
    </dataValidation>
    <dataValidation type="decimal" allowBlank="1" showInputMessage="1" showErrorMessage="1" error="Please Enter Decimal Between 0.01 And 9999999999.99" promptTitle="ERROR" sqref="AZ10:AZ300" xr:uid="{BE908F98-53AC-44FA-9CF2-2DB6D7BB0269}">
      <formula1>0.01</formula1>
      <formula2>9999999999.99</formula2>
    </dataValidation>
    <dataValidation type="textLength" allowBlank="1" showInputMessage="1" showErrorMessage="1" error="Please Dont Enter More Than 255 Characters" promptTitle="ERROR" sqref="BF10:BF300" xr:uid="{20215376-0B36-404D-A45C-1EA2DE9360A7}">
      <formula1>0</formula1>
      <formula2>255</formula2>
    </dataValidation>
    <dataValidation type="date" allowBlank="1" showInputMessage="1" showErrorMessage="1" error="Please Enter Valid Date eg 31/01/2023" promptTitle="ERROR" sqref="AI10:AI300 BE10:BE300 AO10:AO300" xr:uid="{2EB91019-3AD9-4BF1-B166-85FFA6F0E8C7}">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tabSelected="1" zoomScale="80" zoomScaleNormal="80" workbookViewId="0">
      <pane ySplit="9" topLeftCell="A247" activePane="bottomLeft" state="frozenSplit"/>
      <selection pane="bottomLeft" activeCell="DC247" sqref="DC247"/>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1" width="12" style="3" bestFit="1" customWidth="1"/>
    <col min="12" max="12" width="7.140625" style="3" bestFit="1" customWidth="1"/>
    <col min="13" max="13" width="7.140625" style="3" hidden="1" customWidth="1" outlineLevel="1"/>
    <col min="14" max="14" width="25.140625" style="3" bestFit="1" customWidth="1" collapsed="1"/>
    <col min="15" max="15" width="25.140625" style="3" hidden="1" customWidth="1" outlineLevel="1"/>
    <col min="16" max="16" width="16" style="3" bestFit="1" customWidth="1" collapsed="1"/>
    <col min="17" max="17" width="14.140625" style="3" bestFit="1" customWidth="1"/>
    <col min="18" max="18" width="14.140625" style="3" hidden="1" customWidth="1" outlineLevel="1"/>
    <col min="19" max="19" width="16.85546875" style="3" bestFit="1" customWidth="1" collapsed="1"/>
    <col min="20" max="20" width="13.140625" style="3" bestFit="1" customWidth="1"/>
    <col min="21" max="21" width="22.5703125" style="3" bestFit="1" customWidth="1"/>
    <col min="22" max="22" width="11.140625" style="3" bestFit="1" customWidth="1"/>
    <col min="23" max="23" width="20.7109375" style="3" bestFit="1" customWidth="1"/>
    <col min="24" max="24" width="11.7109375" style="3" bestFit="1" customWidth="1"/>
    <col min="25" max="25" width="18.5703125" style="3" bestFit="1" customWidth="1"/>
    <col min="26" max="26" width="21.5703125" style="3" bestFit="1" customWidth="1"/>
    <col min="27" max="27" width="24.28515625" style="3" bestFit="1" customWidth="1"/>
    <col min="28" max="28" width="17.7109375" style="3" bestFit="1" customWidth="1"/>
    <col min="29" max="29" width="23.28515625" style="3" bestFit="1" customWidth="1"/>
    <col min="30" max="30" width="23.28515625" style="3" hidden="1" customWidth="1" outlineLevel="1"/>
    <col min="31" max="31" width="13.42578125" style="3" bestFit="1" customWidth="1" collapsed="1"/>
    <col min="32" max="32" width="13.42578125" style="3" hidden="1" customWidth="1" outlineLevel="1"/>
    <col min="33" max="33" width="11.28515625" style="3" bestFit="1" customWidth="1" collapsed="1"/>
    <col min="34" max="34" width="11.28515625" style="3" hidden="1" customWidth="1" outlineLevel="1"/>
    <col min="35" max="35" width="13.5703125" style="3" bestFit="1" customWidth="1" collapsed="1"/>
    <col min="36" max="36" width="13.5703125" style="3" hidden="1" customWidth="1" outlineLevel="1"/>
    <col min="37" max="37" width="18.5703125" style="3" bestFit="1" customWidth="1" collapsed="1"/>
    <col min="38" max="38" width="18.5703125" style="3" hidden="1" customWidth="1" outlineLevel="1"/>
    <col min="39" max="40" width="20.5703125" style="3" hidden="1" customWidth="1" outlineLevel="1"/>
    <col min="41" max="41" width="18.5703125" style="3" bestFit="1" customWidth="1" collapsed="1"/>
    <col min="42" max="42" width="18.5703125" style="3" hidden="1" customWidth="1" outlineLevel="1"/>
    <col min="43" max="43" width="9.85546875" style="3" bestFit="1" customWidth="1" collapsed="1"/>
    <col min="44" max="44" width="18.7109375" style="3" bestFit="1" customWidth="1"/>
    <col min="45" max="45" width="18.7109375" style="3" hidden="1" customWidth="1" outlineLevel="1"/>
    <col min="46" max="46" width="11.85546875" style="3" bestFit="1" customWidth="1" collapsed="1"/>
    <col min="47" max="47" width="15.28515625" style="3" bestFit="1" customWidth="1"/>
    <col min="48" max="48" width="18.140625" style="3" bestFit="1" customWidth="1"/>
    <col min="49" max="49" width="26.7109375" style="3" bestFit="1" customWidth="1"/>
    <col min="50" max="50" width="13.140625" style="3" bestFit="1" customWidth="1"/>
    <col min="51" max="51" width="15.28515625" style="3" bestFit="1" customWidth="1"/>
    <col min="52" max="52" width="16.140625" style="3" bestFit="1" customWidth="1"/>
    <col min="53" max="53" width="16.140625" style="3" hidden="1" customWidth="1" outlineLevel="1"/>
    <col min="54" max="54" width="20.7109375" style="3" bestFit="1" customWidth="1" collapsed="1"/>
    <col min="55" max="55" width="16.140625" style="3" bestFit="1" customWidth="1"/>
    <col min="56" max="56" width="16.140625" style="3" hidden="1" customWidth="1" outlineLevel="1"/>
    <col min="57" max="57" width="26.42578125" style="3" bestFit="1" customWidth="1" collapsed="1"/>
    <col min="58" max="58" width="21" style="3" bestFit="1" customWidth="1"/>
    <col min="59" max="59" width="22.5703125" style="3" bestFit="1" customWidth="1"/>
    <col min="60" max="60" width="30.5703125" style="3" bestFit="1" customWidth="1"/>
    <col min="61" max="61" width="30.5703125" style="3" hidden="1" customWidth="1" outlineLevel="1"/>
    <col min="62" max="62" width="17.28515625" style="3" bestFit="1" customWidth="1" collapsed="1"/>
    <col min="63" max="63" width="17.28515625" style="3" hidden="1" customWidth="1" outlineLevel="1"/>
    <col min="64" max="64" width="21" style="3" bestFit="1" customWidth="1" collapsed="1"/>
    <col min="65" max="65" width="21" style="3" hidden="1" customWidth="1" outlineLevel="1"/>
    <col min="66" max="66" width="15.85546875" style="3" bestFit="1" customWidth="1" collapsed="1"/>
    <col min="67" max="67" width="15.85546875" style="3" hidden="1" customWidth="1" outlineLevel="1"/>
    <col min="68" max="68" width="16.42578125" style="3" bestFit="1" customWidth="1" collapsed="1"/>
    <col min="69" max="69" width="16.42578125" style="3" hidden="1" customWidth="1" outlineLevel="1"/>
    <col min="70" max="70" width="20.7109375" style="3" bestFit="1" customWidth="1" collapsed="1"/>
    <col min="71" max="71" width="20.7109375" style="3" hidden="1" customWidth="1" outlineLevel="1"/>
    <col min="72" max="72" width="11" style="3" bestFit="1" customWidth="1" collapsed="1"/>
    <col min="73" max="73" width="20.5703125" style="3" bestFit="1" customWidth="1"/>
    <col min="74" max="74" width="20.5703125" style="3" hidden="1" customWidth="1" outlineLevel="1"/>
    <col min="75" max="75" width="20.85546875" style="3" bestFit="1" customWidth="1" collapsed="1"/>
    <col min="76" max="76" width="18" style="3" bestFit="1" customWidth="1"/>
    <col min="77" max="77" width="18" style="3" hidden="1" customWidth="1" outlineLevel="1"/>
    <col min="78" max="78" width="17.28515625" style="3" bestFit="1" customWidth="1" collapsed="1"/>
    <col min="79" max="79" width="18.140625" style="3" bestFit="1" customWidth="1"/>
    <col min="80" max="80" width="11.5703125" style="3" bestFit="1" customWidth="1"/>
    <col min="81" max="81" width="9" style="3" bestFit="1" customWidth="1"/>
    <col min="82" max="82" width="18.140625" style="3" bestFit="1" customWidth="1"/>
    <col min="83" max="83" width="18.140625" style="3" hidden="1" customWidth="1" outlineLevel="1"/>
    <col min="84" max="84" width="12.5703125" style="3" bestFit="1" customWidth="1" collapsed="1"/>
    <col min="85" max="85" width="11.42578125" style="3" bestFit="1" customWidth="1"/>
    <col min="86" max="86" width="16.5703125" style="3" bestFit="1" customWidth="1"/>
    <col min="87" max="87" width="22.28515625" style="3" bestFit="1" customWidth="1"/>
    <col min="88" max="88" width="22.28515625" style="3" hidden="1" customWidth="1" outlineLevel="1"/>
    <col min="89" max="89" width="15.28515625" style="3" bestFit="1" customWidth="1" collapsed="1"/>
    <col min="90" max="90" width="15.28515625" style="3" customWidth="1" outlineLevel="1"/>
    <col min="91" max="91" width="13.42578125" style="3" customWidth="1" outlineLevel="1"/>
    <col min="92" max="92" width="18.85546875" style="3" bestFit="1" customWidth="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17.5703125" style="3" bestFit="1" customWidth="1" collapsed="1"/>
    <col min="101" max="101" width="17.5703125" style="3" hidden="1" customWidth="1" outlineLevel="1"/>
    <col min="102" max="102" width="12.28515625" style="3" hidden="1" customWidth="1" outlineLevel="1"/>
    <col min="103" max="103" width="13.7109375" style="3" bestFit="1" customWidth="1" collapsed="1"/>
    <col min="104" max="104" width="11.42578125" style="3" bestFit="1" customWidth="1"/>
    <col min="105" max="105" width="9.7109375" style="3" bestFit="1" customWidth="1"/>
    <col min="106" max="106" width="9.7109375" style="3" customWidth="1" outlineLevel="1"/>
    <col min="107" max="107" width="14.5703125" style="3" customWidth="1" outlineLevel="1"/>
    <col min="108" max="108" width="11.85546875" style="3" bestFit="1" customWidth="1"/>
    <col min="109" max="109" width="32" style="3" bestFit="1" customWidth="1"/>
    <col min="110" max="132" width="9.140625" style="22"/>
    <col min="133" max="16384" width="9.140625" style="3"/>
  </cols>
  <sheetData>
    <row r="1" spans="1:132" s="13" customFormat="1">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 t="shared" ref="DF2:EB2" si="0">_xlfn.IFNA(IF(MATCH("ERROR",DG10:DG110,0),"ERROR"),"")</f>
        <v/>
      </c>
      <c r="DG2" s="20" t="str">
        <f t="shared" si="0"/>
        <v/>
      </c>
      <c r="DH2" s="20" t="str">
        <f t="shared" si="0"/>
        <v/>
      </c>
      <c r="DI2" s="20" t="str">
        <f t="shared" si="0"/>
        <v/>
      </c>
      <c r="DJ2" s="20" t="str">
        <f t="shared" si="0"/>
        <v/>
      </c>
      <c r="DK2" s="20" t="str">
        <f t="shared" si="0"/>
        <v/>
      </c>
      <c r="DL2" s="20" t="str">
        <f t="shared" si="0"/>
        <v/>
      </c>
      <c r="DM2" s="20" t="str">
        <f t="shared" si="0"/>
        <v/>
      </c>
      <c r="DN2" s="20" t="str">
        <f t="shared" si="0"/>
        <v/>
      </c>
      <c r="DO2" s="20" t="str">
        <f t="shared" si="0"/>
        <v/>
      </c>
      <c r="DP2" s="20" t="str">
        <f t="shared" si="0"/>
        <v/>
      </c>
      <c r="DQ2" s="20" t="str">
        <f t="shared" si="0"/>
        <v/>
      </c>
      <c r="DR2" s="20" t="str">
        <f t="shared" si="0"/>
        <v/>
      </c>
      <c r="DS2" s="20" t="str">
        <f t="shared" si="0"/>
        <v/>
      </c>
      <c r="DT2" s="20" t="str">
        <f t="shared" si="0"/>
        <v/>
      </c>
      <c r="DU2" s="20" t="str">
        <f t="shared" si="0"/>
        <v/>
      </c>
      <c r="DV2" s="20" t="str">
        <f t="shared" si="0"/>
        <v/>
      </c>
      <c r="DW2" s="20" t="str">
        <f t="shared" si="0"/>
        <v/>
      </c>
      <c r="DX2" s="20" t="str">
        <f t="shared" si="0"/>
        <v/>
      </c>
      <c r="DY2" s="20" t="str">
        <f t="shared" si="0"/>
        <v/>
      </c>
      <c r="DZ2" s="20" t="str">
        <f t="shared" si="0"/>
        <v/>
      </c>
      <c r="EA2" s="20" t="str">
        <f t="shared" si="0"/>
        <v/>
      </c>
      <c r="EB2" s="20" t="str">
        <f t="shared" si="0"/>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IF($A10="ADD",IF(NOT(ISBLANK(D10)),_xlfn.XLOOKUP(D10,ud_amds_table_list[lookupValue],ud_amds_table_list[lookupKey],"ERROR"),""), "")</f>
        <v/>
      </c>
      <c r="G10" s="3" t="str">
        <f>IF($A10="ADD",IF(NOT(ISBLANK(F10)),_xlfn.XLOOKUP(F10,roadnames[lookupValue],roadnames[lookupKey],"ERROR"),""), "")</f>
        <v/>
      </c>
      <c r="H10" s="4"/>
      <c r="I10" s="4"/>
      <c r="J10" s="6"/>
      <c r="K10" s="6"/>
      <c r="M10" s="3" t="str">
        <f>IF($A10="ADD",IF(NOT(ISBLANK(L10)),_xlfn.XLOOKUP(L10,side[lookupValue],side[lookupKey],"ERROR"),""), "")</f>
        <v/>
      </c>
      <c r="O10" s="3" t="str">
        <f>IF($A10="ADD",IF(NOT(ISBLANK(N10)),_xlfn.XLOOKUP(N10,ud_pipe_location[lookupValue],ud_pipe_location[lookupKey],"ERROR"),""), "")</f>
        <v/>
      </c>
      <c r="P10" s="4"/>
      <c r="R10" s="3" t="str">
        <f>IF($A10="ADD",IF(NOT(ISBLANK(Q10)),_xlfn.XLOOKUP(Q10,len_adjust_rsn[lookupValue],len_adjust_rsn[lookupKey],"ERROR"),""), "")</f>
        <v/>
      </c>
      <c r="S10" s="7"/>
      <c r="T10" s="7"/>
      <c r="U10" s="6"/>
      <c r="V10" s="4"/>
      <c r="W10" s="6"/>
      <c r="X10" s="4"/>
      <c r="Y10" s="6"/>
      <c r="Z10" s="7"/>
      <c r="AA10" s="7"/>
      <c r="AB10" s="4"/>
      <c r="AD10" s="3" t="str">
        <f>IF($A10="ADD",IF(NOT(ISBLANK(AC10)),_xlfn.XLOOKUP(AC10,ud_stormwater_purpose[lookupValue],ud_stormwater_purpose[lookupKey],"ERROR"),""), "")</f>
        <v/>
      </c>
      <c r="AF10" s="3" t="str">
        <f>IF($A10="ADD",IF(NOT(ISBLANK(AE10)),_xlfn.XLOOKUP(AE10,ud_pipe_type[lookupValue],ud_pipe_type[lookupKey],"ERROR"),""), "")</f>
        <v/>
      </c>
      <c r="AH10" s="3" t="str">
        <f>IF($A10="ADD",IF(NOT(ISBLANK(AG10)),_xlfn.XLOOKUP(AG10,ud_shape[lookupValue],ud_shape[lookupKey],"ERROR"),""), "")</f>
        <v/>
      </c>
      <c r="AJ10" s="3" t="str">
        <f>IF($A10="ADD",IF(NOT(ISBLANK(AI10)),_xlfn.XLOOKUP(AI10,pipe_material[lookupValue],pipe_material[lookupKey],"ERROR"),""), "")</f>
        <v/>
      </c>
      <c r="AK10" s="3" t="str">
        <f>IF($A10="ADD","Gravity","")</f>
        <v/>
      </c>
      <c r="AL10" s="3" t="str">
        <f>IF($A10="","",IF((AND($A10="ADD",OR(AK10="",AK10="Gravity"))),"1",(_xlfn.XLOOKUP(AK10,ud_pipe_flow_type[lookupValue],ud_pipe_flow_type[lookupKey],""))))</f>
        <v/>
      </c>
      <c r="AN10" s="3" t="str">
        <f>IF($A10="ADD",IF(NOT(ISBLANK(AM10)),_xlfn.XLOOKUP(AM10,ud_material_subset[lookupValue],ud_material_subset[lookupKey],"ERROR"),""), "")</f>
        <v/>
      </c>
      <c r="AP10" s="3" t="str">
        <f>IF($A10="ADD",IF(NOT(ISBLANK(AO10)),_xlfn.XLOOKUP(AO10,ud_pipe_duct_class[lookupValue],ud_pipe_duct_class[lookupKey],"ERROR"),""), "")</f>
        <v/>
      </c>
      <c r="AS10" s="3" t="str">
        <f>IF($A10="ADD",IF(NOT(ISBLANK(AR10)),_xlfn.XLOOKUP(AR10,ud_pipe_joint_type[lookupValue],ud_pipe_joint_type[lookupKey],"ERROR"),""), "")</f>
        <v/>
      </c>
      <c r="AU10" s="2" t="str">
        <f>IF(ISBLANK(AC10),"",IF(AC10="Geotech Drainage","",FALSE))</f>
        <v/>
      </c>
      <c r="AV10" s="2" t="str">
        <f>IF(ISBLANK(AC10),"",IF(AC10="Geotech Drainage","",FALSE))</f>
        <v/>
      </c>
      <c r="AW10" s="4"/>
      <c r="AX10" s="7"/>
      <c r="AY10" s="9"/>
      <c r="BA10" s="3" t="str">
        <f>IF($A10="ADD",IF(NOT(ISBLANK(AZ10)),_xlfn.XLOOKUP(AZ10,ud_culvert_grate[lookupValue],ud_culvert_grate[lookupKey],"ERROR"),""), "")</f>
        <v/>
      </c>
      <c r="BB10" s="4"/>
      <c r="BD10" s="3" t="str">
        <f>IF($A10="ADD",IF(NOT(ISBLANK(BC10)),_xlfn.XLOOKUP(BC10,ud_culvert_grate[lookupValue],ud_culvert_grate[lookupKey],"ERROR"),""), "")</f>
        <v/>
      </c>
      <c r="BG10" s="6"/>
      <c r="BI10" s="3" t="str">
        <f>IF($A10="ADD",IF(NOT(ISBLANK(BH10)),_xlfn.XLOOKUP(BH10,ud_yn_unknown[lookupValue],ud_yn_unknown[lookupKey],"ERROR"),""), "")</f>
        <v/>
      </c>
      <c r="BK10" s="3" t="str">
        <f>IF($A10="ADD",IF(NOT(ISBLANK(BJ10)),_xlfn.XLOOKUP(BJ10,ud_bed_substrate[lookupValue],ud_bed_substrate[lookupKey],"ERROR"),""), "")</f>
        <v/>
      </c>
      <c r="BM10" s="3" t="str">
        <f>IF($A10="ADD",IF(NOT(ISBLANK(BL10)),_xlfn.XLOOKUP(BL10,ud_yn_unknown[lookupValue],ud_yn_unknown[lookupKey],"ERROR"),""), "")</f>
        <v/>
      </c>
      <c r="BO10" s="3" t="str">
        <f>IF($A10="ADD",IF(NOT(ISBLANK(BN10)),_xlfn.XLOOKUP(BN10,ud_yn_unknown[lookupValue],ud_yn_unknown[lookupKey],"ERROR"),""), "")</f>
        <v/>
      </c>
      <c r="BQ10" s="3" t="str">
        <f>IF($A10="ADD",IF(NOT(ISBLANK(BP10)),_xlfn.XLOOKUP(BP10,ud_culvert_slope[lookupValue],ud_culvert_slope[lookupKey],"ERROR"),""), "")</f>
        <v/>
      </c>
      <c r="BS10" s="3" t="str">
        <f>IF($A10="ADD",IF(NOT(ISBLANK(BR10)),_xlfn.XLOOKUP(BR10,ud_culvert_alignment[lookupValue],ud_culvert_alignment[lookupKey],"ERROR"),""), "")</f>
        <v/>
      </c>
      <c r="BT10" s="8"/>
      <c r="BV10" s="3" t="str">
        <f>IF($A10="ADD",IF(NOT(ISBLANK(BU10)),_xlfn.XLOOKUP(BU10,ud_carried_function[lookupValue],ud_carried_function[lookupKey],"ERROR"),""), "")</f>
        <v/>
      </c>
      <c r="BW10" s="4"/>
      <c r="BY10" s="3" t="str">
        <f>IF($A10="ADD",IF(NOT(ISBLANK(BX10)),_xlfn.XLOOKUP(BX10,ud_design_loading[lookupValue],ud_design_loading[lookupKey],"ERROR"),""), "")</f>
        <v/>
      </c>
      <c r="BZ10" s="4"/>
      <c r="CA10" s="4"/>
      <c r="CB10" s="4"/>
      <c r="CE10" s="3" t="str">
        <f>IF($A10="ADD",IF(NOT(ISBLANK(CD10)),_xlfn.XLOOKUP(CD10,ud_access_method[lookupValue],ud_access_method[lookupKey],"ERROR"),""), "")</f>
        <v/>
      </c>
      <c r="CG10" s="8"/>
      <c r="CH10" s="4"/>
      <c r="CI10" s="3" t="str">
        <f>IF($A10="ADD","Neither","")</f>
        <v/>
      </c>
      <c r="CJ10" s="3" t="str">
        <f>IF($A10="","",IF((AND($A10="ADD",OR(CI10="",CI10="Neither"))),"3",(_xlfn.XLOOKUP(CI10,ud_replacement_status[lookupValue],ud_replacement_status[lookupKey],""))))</f>
        <v/>
      </c>
      <c r="CK10" s="3" t="str">
        <f>IF($A10="ADD","In Use","")</f>
        <v/>
      </c>
      <c r="CL10" s="3" t="str">
        <f>IF($A10="","",IF((AND($A10="ADD",OR(CK10="",CK10="In Use"))),"5",(_xlfn.XLOOKUP(CK10,ud_asset_status[lookupValue],ud_asset_status[lookupKey],""))))</f>
        <v/>
      </c>
      <c r="CM10" s="8"/>
      <c r="CO10" s="3" t="str">
        <f>IF($A10="ADD",IF(NOT(ISBLANK(CN10)),_xlfn.XLOOKUP(CN10,ar_replace_reason[lookupValue],ar_replace_reason[lookupKey],"ERROR"),""), "")</f>
        <v/>
      </c>
      <c r="CP10" s="3" t="str">
        <f>IF($A10="ADD","Queenstown-Lakes District Council","")</f>
        <v/>
      </c>
      <c r="CQ10" s="3" t="str">
        <f>IF($A10="","",IF((AND($A10="ADD",OR(CP10="",CP10="Queenstown-Lakes District Council"))),"70",(_xlfn.XLOOKUP(CP10,ud_organisation_owner[lookupValue],ud_organisation_owner[lookupKey],""))))</f>
        <v/>
      </c>
      <c r="CR10" s="3" t="str">
        <f>IF($A10="ADD","Queenstown-Lakes District Council","")</f>
        <v/>
      </c>
      <c r="CS10" s="3" t="str">
        <f>IF($A10="","",IF((AND($A10="ADD",OR(CR10="",CR10="Queenstown-Lakes District Council"))),"70",(_xlfn.XLOOKUP(CR10,ud_organisation_owner[lookupValue],ud_organisation_owner[lookupKey],""))))</f>
        <v/>
      </c>
      <c r="CT10" s="3" t="str">
        <f>IF($A10="ADD","Local Authority","")</f>
        <v/>
      </c>
      <c r="CU10" s="3" t="str">
        <f>IF($A10="","",IF((AND($A10="ADD",OR(CT10="",CT10="Local Authority"))),"17",(_xlfn.XLOOKUP(CT10,ud_sub_organisation[lookupValue],ud_sub_organisation[lookupKey],""))))</f>
        <v/>
      </c>
      <c r="CV10" s="3" t="str">
        <f>IF($A10="ADD","Vested Assets","")</f>
        <v/>
      </c>
      <c r="CW10" s="3" t="str">
        <f>IF($A10="","",IF((AND($A10="ADD",OR(CV10="",CV10="Vested Assets"))),"12",(_xlfn.XLOOKUP(CV10,ud_work_category[lookupValue],ud_work_category[lookupKey],""))))</f>
        <v/>
      </c>
      <c r="CX10" s="7"/>
      <c r="CY10" s="2" t="str">
        <f>IF($A10="ADD","TRUE","")</f>
        <v/>
      </c>
      <c r="CZ10" s="2" t="str">
        <f>IF($A10="ADD","FALSE","")</f>
        <v/>
      </c>
      <c r="DA10" s="3" t="str">
        <f>IF($A10="ADD","Excellent","")</f>
        <v/>
      </c>
      <c r="DB10" s="3" t="str">
        <f>IF($A10="","",IF((AND($A10="ADD",OR(DA10="",DA10="Excellent"))),"1",(_xlfn.XLOOKUP(DA10,condition[lookupValue],condition[lookupKey],""))))</f>
        <v/>
      </c>
      <c r="DC10" s="8" t="str">
        <f>IF(CG10&lt;&gt;"",CG10,"")</f>
        <v/>
      </c>
      <c r="DD10" s="9"/>
    </row>
    <row r="11" spans="1:132">
      <c r="B11" s="4"/>
      <c r="E11" s="3" t="str">
        <f>IF($A11="ADD",IF(NOT(ISBLANK(D11)),_xlfn.XLOOKUP(D11,ud_amds_table_list[lookupValue],ud_amds_table_list[lookupKey],"ERROR"),""), "")</f>
        <v/>
      </c>
      <c r="G11" s="3" t="str">
        <f>IF($A11="ADD",IF(NOT(ISBLANK(F11)),_xlfn.XLOOKUP(F11,roadnames[lookupValue],roadnames[lookupKey],"ERROR"),""), "")</f>
        <v/>
      </c>
      <c r="H11" s="4"/>
      <c r="I11" s="4"/>
      <c r="J11" s="6"/>
      <c r="K11" s="6"/>
      <c r="M11" s="3" t="str">
        <f>IF($A11="ADD",IF(NOT(ISBLANK(L11)),_xlfn.XLOOKUP(L11,side[lookupValue],side[lookupKey],"ERROR"),""), "")</f>
        <v/>
      </c>
      <c r="O11" s="3" t="str">
        <f>IF($A11="ADD",IF(NOT(ISBLANK(N11)),_xlfn.XLOOKUP(N11,ud_pipe_location[lookupValue],ud_pipe_location[lookupKey],"ERROR"),""), "")</f>
        <v/>
      </c>
      <c r="P11" s="4"/>
      <c r="R11" s="3" t="str">
        <f>IF($A11="ADD",IF(NOT(ISBLANK(Q11)),_xlfn.XLOOKUP(Q11,len_adjust_rsn[lookupValue],len_adjust_rsn[lookupKey],"ERROR"),""), "")</f>
        <v/>
      </c>
      <c r="S11" s="7"/>
      <c r="T11" s="7"/>
      <c r="U11" s="6"/>
      <c r="V11" s="4"/>
      <c r="W11" s="6"/>
      <c r="X11" s="4"/>
      <c r="Y11" s="6"/>
      <c r="Z11" s="7"/>
      <c r="AA11" s="7"/>
      <c r="AB11" s="4"/>
      <c r="AD11" s="3" t="str">
        <f>IF($A11="ADD",IF(NOT(ISBLANK(AC11)),_xlfn.XLOOKUP(AC11,ud_stormwater_purpose[lookupValue],ud_stormwater_purpose[lookupKey],"ERROR"),""), "")</f>
        <v/>
      </c>
      <c r="AF11" s="3" t="str">
        <f>IF($A11="ADD",IF(NOT(ISBLANK(AE11)),_xlfn.XLOOKUP(AE11,ud_pipe_type[lookupValue],ud_pipe_type[lookupKey],"ERROR"),""), "")</f>
        <v/>
      </c>
      <c r="AH11" s="3" t="str">
        <f>IF($A11="ADD",IF(NOT(ISBLANK(AG11)),_xlfn.XLOOKUP(AG11,ud_shape[lookupValue],ud_shape[lookupKey],"ERROR"),""), "")</f>
        <v/>
      </c>
      <c r="AJ11" s="3" t="str">
        <f>IF($A11="ADD",IF(NOT(ISBLANK(AI11)),_xlfn.XLOOKUP(AI11,pipe_material[lookupValue],pipe_material[lookupKey],"ERROR"),""), "")</f>
        <v/>
      </c>
      <c r="AK11" s="3" t="str">
        <f t="shared" ref="AK11:AK74" si="1">IF($A11="ADD","Gravity","")</f>
        <v/>
      </c>
      <c r="AL11" s="3" t="str">
        <f>IF($A11="","",IF((AND($A11="ADD",OR(AK11="",AK11="Gravity"))),"1",(_xlfn.XLOOKUP(AK11,ud_pipe_flow_type[lookupValue],ud_pipe_flow_type[lookupKey],""))))</f>
        <v/>
      </c>
      <c r="AN11" s="3" t="str">
        <f>IF($A11="ADD",IF(NOT(ISBLANK(AM11)),_xlfn.XLOOKUP(AM11,ud_material_subset[lookupValue],ud_material_subset[lookupKey],"ERROR"),""), "")</f>
        <v/>
      </c>
      <c r="AP11" s="3" t="str">
        <f>IF($A11="ADD",IF(NOT(ISBLANK(AO11)),_xlfn.XLOOKUP(AO11,ud_pipe_duct_class[lookupValue],ud_pipe_duct_class[lookupKey],"ERROR"),""), "")</f>
        <v/>
      </c>
      <c r="AS11" s="3" t="str">
        <f>IF($A11="ADD",IF(NOT(ISBLANK(AR11)),_xlfn.XLOOKUP(AR11,ud_pipe_joint_type[lookupValue],ud_pipe_joint_type[lookupKey],"ERROR"),""), "")</f>
        <v/>
      </c>
      <c r="AU11" s="2" t="str">
        <f t="shared" ref="AU11:AU74" si="2">IF(ISBLANK(AC11),"",IF(AC11="Geotech Drainage","",FALSE))</f>
        <v/>
      </c>
      <c r="AV11" s="2" t="str">
        <f t="shared" ref="AV11:AV74" si="3">IF(ISBLANK(AC11),"",IF(AC11="Geotech Drainage","",FALSE))</f>
        <v/>
      </c>
      <c r="AW11" s="4"/>
      <c r="AX11" s="7"/>
      <c r="AY11" s="9"/>
      <c r="BA11" s="3" t="str">
        <f>IF($A11="ADD",IF(NOT(ISBLANK(AZ11)),_xlfn.XLOOKUP(AZ11,ud_culvert_grate[lookupValue],ud_culvert_grate[lookupKey],"ERROR"),""), "")</f>
        <v/>
      </c>
      <c r="BB11" s="4"/>
      <c r="BD11" s="3" t="str">
        <f>IF($A11="ADD",IF(NOT(ISBLANK(BC11)),_xlfn.XLOOKUP(BC11,ud_culvert_grate[lookupValue],ud_culvert_grate[lookupKey],"ERROR"),""), "")</f>
        <v/>
      </c>
      <c r="BG11" s="6"/>
      <c r="BI11" s="3" t="str">
        <f>IF($A11="ADD",IF(NOT(ISBLANK(BH11)),_xlfn.XLOOKUP(BH11,ud_yn_unknown[lookupValue],ud_yn_unknown[lookupKey],"ERROR"),""), "")</f>
        <v/>
      </c>
      <c r="BK11" s="3" t="str">
        <f>IF($A11="ADD",IF(NOT(ISBLANK(BJ11)),_xlfn.XLOOKUP(BJ11,ud_bed_substrate[lookupValue],ud_bed_substrate[lookupKey],"ERROR"),""), "")</f>
        <v/>
      </c>
      <c r="BM11" s="3" t="str">
        <f>IF($A11="ADD",IF(NOT(ISBLANK(BL11)),_xlfn.XLOOKUP(BL11,ud_yn_unknown[lookupValue],ud_yn_unknown[lookupKey],"ERROR"),""), "")</f>
        <v/>
      </c>
      <c r="BO11" s="3" t="str">
        <f>IF($A11="ADD",IF(NOT(ISBLANK(BN11)),_xlfn.XLOOKUP(BN11,ud_yn_unknown[lookupValue],ud_yn_unknown[lookupKey],"ERROR"),""), "")</f>
        <v/>
      </c>
      <c r="BQ11" s="3" t="str">
        <f>IF($A11="ADD",IF(NOT(ISBLANK(BP11)),_xlfn.XLOOKUP(BP11,ud_culvert_slope[lookupValue],ud_culvert_slope[lookupKey],"ERROR"),""), "")</f>
        <v/>
      </c>
      <c r="BS11" s="3" t="str">
        <f>IF($A11="ADD",IF(NOT(ISBLANK(BR11)),_xlfn.XLOOKUP(BR11,ud_culvert_alignment[lookupValue],ud_culvert_alignment[lookupKey],"ERROR"),""), "")</f>
        <v/>
      </c>
      <c r="BT11" s="8"/>
      <c r="BV11" s="3" t="str">
        <f>IF($A11="ADD",IF(NOT(ISBLANK(BU11)),_xlfn.XLOOKUP(BU11,ud_carried_function[lookupValue],ud_carried_function[lookupKey],"ERROR"),""), "")</f>
        <v/>
      </c>
      <c r="BW11" s="4"/>
      <c r="BY11" s="3" t="str">
        <f>IF($A11="ADD",IF(NOT(ISBLANK(BX11)),_xlfn.XLOOKUP(BX11,ud_design_loading[lookupValue],ud_design_loading[lookupKey],"ERROR"),""), "")</f>
        <v/>
      </c>
      <c r="BZ11" s="4"/>
      <c r="CA11" s="4"/>
      <c r="CB11" s="4"/>
      <c r="CE11" s="3" t="str">
        <f>IF($A11="ADD",IF(NOT(ISBLANK(CD11)),_xlfn.XLOOKUP(CD11,ud_access_method[lookupValue],ud_access_method[lookupKey],"ERROR"),""), "")</f>
        <v/>
      </c>
      <c r="CG11" s="8"/>
      <c r="CH11" s="4"/>
      <c r="CI11" s="3" t="str">
        <f t="shared" ref="CI11:CI74" si="4">IF($A11="ADD","Neither","")</f>
        <v/>
      </c>
      <c r="CJ11" s="3" t="str">
        <f>IF($A11="","",IF((AND($A11="ADD",OR(CI11="",CI11="Neither"))),"3",(_xlfn.XLOOKUP(CI11,ud_replacement_status[lookupValue],ud_replacement_status[lookupKey],""))))</f>
        <v/>
      </c>
      <c r="CK11" s="3" t="str">
        <f t="shared" ref="CK11:CK74" si="5">IF($A11="ADD","In Use","")</f>
        <v/>
      </c>
      <c r="CL11" s="3" t="str">
        <f>IF($A11="","",IF((AND($A11="ADD",OR(CK11="",CK11="In Use"))),"5",(_xlfn.XLOOKUP(CK11,ud_asset_status[lookupValue],ud_asset_status[lookupKey],""))))</f>
        <v/>
      </c>
      <c r="CM11" s="8"/>
      <c r="CO11" s="3" t="str">
        <f>IF($A11="ADD",IF(NOT(ISBLANK(CN11)),_xlfn.XLOOKUP(CN11,ar_replace_reason[lookupValue],ar_replace_reason[lookupKey],"ERROR"),""), "")</f>
        <v/>
      </c>
      <c r="CP11" s="3" t="str">
        <f t="shared" ref="CP11:CP74" si="6">IF($A11="ADD","Queenstown-Lakes District Council","")</f>
        <v/>
      </c>
      <c r="CQ11" s="3" t="str">
        <f>IF($A11="","",IF((AND($A11="ADD",OR(CP11="",CP11="Queenstown-Lakes District Council"))),"70",(_xlfn.XLOOKUP(CP11,ud_organisation_owner[lookupValue],ud_organisation_owner[lookupKey],""))))</f>
        <v/>
      </c>
      <c r="CR11" s="3" t="str">
        <f t="shared" ref="CR11:CR74" si="7">IF($A11="ADD","Queenstown-Lakes District Council","")</f>
        <v/>
      </c>
      <c r="CS11" s="3" t="str">
        <f>IF($A11="","",IF((AND($A11="ADD",OR(CR11="",CR11="Queenstown-Lakes District Council"))),"70",(_xlfn.XLOOKUP(CR11,ud_organisation_owner[lookupValue],ud_organisation_owner[lookupKey],""))))</f>
        <v/>
      </c>
      <c r="CT11" s="3" t="str">
        <f t="shared" ref="CT11:CT74" si="8">IF($A11="ADD","Local Authority","")</f>
        <v/>
      </c>
      <c r="CU11" s="3" t="str">
        <f>IF($A11="","",IF((AND($A11="ADD",OR(CT11="",CT11="Local Authority"))),"17",(_xlfn.XLOOKUP(CT11,ud_sub_organisation[lookupValue],ud_sub_organisation[lookupKey],""))))</f>
        <v/>
      </c>
      <c r="CV11" s="3" t="str">
        <f t="shared" ref="CV11:CV74" si="9">IF($A11="ADD","Vested Assets","")</f>
        <v/>
      </c>
      <c r="CW11" s="3" t="str">
        <f>IF($A11="","",IF((AND($A11="ADD",OR(CV11="",CV11="Vested Assets"))),"12",(_xlfn.XLOOKUP(CV11,ud_work_category[lookupValue],ud_work_category[lookupKey],""))))</f>
        <v/>
      </c>
      <c r="CX11" s="7"/>
      <c r="CY11" s="2" t="str">
        <f t="shared" ref="CY11:CY74" si="10">IF($A11="ADD","TRUE","")</f>
        <v/>
      </c>
      <c r="CZ11" s="2" t="str">
        <f t="shared" ref="CZ11:CZ74" si="11">IF($A11="ADD","FALSE","")</f>
        <v/>
      </c>
      <c r="DA11" s="3" t="str">
        <f t="shared" ref="DA11:DA74" si="12">IF($A11="ADD","Excellent","")</f>
        <v/>
      </c>
      <c r="DB11" s="3" t="str">
        <f>IF($A11="","",IF((AND($A11="ADD",OR(DA11="",DA11="Excellent"))),"1",(_xlfn.XLOOKUP(DA11,condition[lookupValue],condition[lookupKey],""))))</f>
        <v/>
      </c>
      <c r="DC11" s="8" t="str">
        <f t="shared" ref="DC11:DC74" si="13">IF(CG11&lt;&gt;"",CG11,"")</f>
        <v/>
      </c>
      <c r="DD11" s="9"/>
    </row>
    <row r="12" spans="1:132">
      <c r="B12" s="4"/>
      <c r="E12" s="3" t="str">
        <f>IF($A12="ADD",IF(NOT(ISBLANK(D12)),_xlfn.XLOOKUP(D12,ud_amds_table_list[lookupValue],ud_amds_table_list[lookupKey],"ERROR"),""), "")</f>
        <v/>
      </c>
      <c r="G12" s="3" t="str">
        <f>IF($A12="ADD",IF(NOT(ISBLANK(F12)),_xlfn.XLOOKUP(F12,roadnames[lookupValue],roadnames[lookupKey],"ERROR"),""), "")</f>
        <v/>
      </c>
      <c r="H12" s="4"/>
      <c r="I12" s="4"/>
      <c r="J12" s="6"/>
      <c r="K12" s="6"/>
      <c r="M12" s="3" t="str">
        <f>IF($A12="ADD",IF(NOT(ISBLANK(L12)),_xlfn.XLOOKUP(L12,side[lookupValue],side[lookupKey],"ERROR"),""), "")</f>
        <v/>
      </c>
      <c r="O12" s="3" t="str">
        <f>IF($A12="ADD",IF(NOT(ISBLANK(N12)),_xlfn.XLOOKUP(N12,ud_pipe_location[lookupValue],ud_pipe_location[lookupKey],"ERROR"),""), "")</f>
        <v/>
      </c>
      <c r="P12" s="4"/>
      <c r="R12" s="3" t="str">
        <f>IF($A12="ADD",IF(NOT(ISBLANK(Q12)),_xlfn.XLOOKUP(Q12,len_adjust_rsn[lookupValue],len_adjust_rsn[lookupKey],"ERROR"),""), "")</f>
        <v/>
      </c>
      <c r="S12" s="7"/>
      <c r="T12" s="7"/>
      <c r="U12" s="6"/>
      <c r="V12" s="4"/>
      <c r="W12" s="6"/>
      <c r="X12" s="4"/>
      <c r="Y12" s="6"/>
      <c r="Z12" s="7"/>
      <c r="AA12" s="7"/>
      <c r="AB12" s="4"/>
      <c r="AD12" s="3" t="str">
        <f>IF($A12="ADD",IF(NOT(ISBLANK(AC12)),_xlfn.XLOOKUP(AC12,ud_stormwater_purpose[lookupValue],ud_stormwater_purpose[lookupKey],"ERROR"),""), "")</f>
        <v/>
      </c>
      <c r="AF12" s="3" t="str">
        <f>IF($A12="ADD",IF(NOT(ISBLANK(AE12)),_xlfn.XLOOKUP(AE12,ud_pipe_type[lookupValue],ud_pipe_type[lookupKey],"ERROR"),""), "")</f>
        <v/>
      </c>
      <c r="AH12" s="3" t="str">
        <f>IF($A12="ADD",IF(NOT(ISBLANK(AG12)),_xlfn.XLOOKUP(AG12,ud_shape[lookupValue],ud_shape[lookupKey],"ERROR"),""), "")</f>
        <v/>
      </c>
      <c r="AJ12" s="3" t="str">
        <f>IF($A12="ADD",IF(NOT(ISBLANK(AI12)),_xlfn.XLOOKUP(AI12,pipe_material[lookupValue],pipe_material[lookupKey],"ERROR"),""), "")</f>
        <v/>
      </c>
      <c r="AK12" s="3" t="str">
        <f t="shared" si="1"/>
        <v/>
      </c>
      <c r="AL12" s="3" t="str">
        <f>IF($A12="","",IF((AND($A12="ADD",OR(AK12="",AK12="Gravity"))),"1",(_xlfn.XLOOKUP(AK12,ud_pipe_flow_type[lookupValue],ud_pipe_flow_type[lookupKey],""))))</f>
        <v/>
      </c>
      <c r="AN12" s="3" t="str">
        <f>IF($A12="ADD",IF(NOT(ISBLANK(AM12)),_xlfn.XLOOKUP(AM12,ud_material_subset[lookupValue],ud_material_subset[lookupKey],"ERROR"),""), "")</f>
        <v/>
      </c>
      <c r="AP12" s="3" t="str">
        <f>IF($A12="ADD",IF(NOT(ISBLANK(AO12)),_xlfn.XLOOKUP(AO12,ud_pipe_duct_class[lookupValue],ud_pipe_duct_class[lookupKey],"ERROR"),""), "")</f>
        <v/>
      </c>
      <c r="AS12" s="3" t="str">
        <f>IF($A12="ADD",IF(NOT(ISBLANK(AR12)),_xlfn.XLOOKUP(AR12,ud_pipe_joint_type[lookupValue],ud_pipe_joint_type[lookupKey],"ERROR"),""), "")</f>
        <v/>
      </c>
      <c r="AU12" s="2" t="str">
        <f t="shared" si="2"/>
        <v/>
      </c>
      <c r="AV12" s="2" t="str">
        <f t="shared" si="3"/>
        <v/>
      </c>
      <c r="AW12" s="4"/>
      <c r="AX12" s="7"/>
      <c r="AY12" s="9"/>
      <c r="BA12" s="3" t="str">
        <f>IF($A12="ADD",IF(NOT(ISBLANK(AZ12)),_xlfn.XLOOKUP(AZ12,ud_culvert_grate[lookupValue],ud_culvert_grate[lookupKey],"ERROR"),""), "")</f>
        <v/>
      </c>
      <c r="BB12" s="4"/>
      <c r="BD12" s="3" t="str">
        <f>IF($A12="ADD",IF(NOT(ISBLANK(BC12)),_xlfn.XLOOKUP(BC12,ud_culvert_grate[lookupValue],ud_culvert_grate[lookupKey],"ERROR"),""), "")</f>
        <v/>
      </c>
      <c r="BG12" s="6"/>
      <c r="BI12" s="3" t="str">
        <f>IF($A12="ADD",IF(NOT(ISBLANK(BH12)),_xlfn.XLOOKUP(BH12,ud_yn_unknown[lookupValue],ud_yn_unknown[lookupKey],"ERROR"),""), "")</f>
        <v/>
      </c>
      <c r="BK12" s="3" t="str">
        <f>IF($A12="ADD",IF(NOT(ISBLANK(BJ12)),_xlfn.XLOOKUP(BJ12,ud_bed_substrate[lookupValue],ud_bed_substrate[lookupKey],"ERROR"),""), "")</f>
        <v/>
      </c>
      <c r="BM12" s="3" t="str">
        <f>IF($A12="ADD",IF(NOT(ISBLANK(BL12)),_xlfn.XLOOKUP(BL12,ud_yn_unknown[lookupValue],ud_yn_unknown[lookupKey],"ERROR"),""), "")</f>
        <v/>
      </c>
      <c r="BO12" s="3" t="str">
        <f>IF($A12="ADD",IF(NOT(ISBLANK(BN12)),_xlfn.XLOOKUP(BN12,ud_yn_unknown[lookupValue],ud_yn_unknown[lookupKey],"ERROR"),""), "")</f>
        <v/>
      </c>
      <c r="BQ12" s="3" t="str">
        <f>IF($A12="ADD",IF(NOT(ISBLANK(BP12)),_xlfn.XLOOKUP(BP12,ud_culvert_slope[lookupValue],ud_culvert_slope[lookupKey],"ERROR"),""), "")</f>
        <v/>
      </c>
      <c r="BS12" s="3" t="str">
        <f>IF($A12="ADD",IF(NOT(ISBLANK(BR12)),_xlfn.XLOOKUP(BR12,ud_culvert_alignment[lookupValue],ud_culvert_alignment[lookupKey],"ERROR"),""), "")</f>
        <v/>
      </c>
      <c r="BT12" s="8"/>
      <c r="BV12" s="3" t="str">
        <f>IF($A12="ADD",IF(NOT(ISBLANK(BU12)),_xlfn.XLOOKUP(BU12,ud_carried_function[lookupValue],ud_carried_function[lookupKey],"ERROR"),""), "")</f>
        <v/>
      </c>
      <c r="BW12" s="4"/>
      <c r="BY12" s="3" t="str">
        <f>IF($A12="ADD",IF(NOT(ISBLANK(BX12)),_xlfn.XLOOKUP(BX12,ud_design_loading[lookupValue],ud_design_loading[lookupKey],"ERROR"),""), "")</f>
        <v/>
      </c>
      <c r="BZ12" s="4"/>
      <c r="CA12" s="4"/>
      <c r="CB12" s="4"/>
      <c r="CE12" s="3" t="str">
        <f>IF($A12="ADD",IF(NOT(ISBLANK(CD12)),_xlfn.XLOOKUP(CD12,ud_access_method[lookupValue],ud_access_method[lookupKey],"ERROR"),""), "")</f>
        <v/>
      </c>
      <c r="CG12" s="8"/>
      <c r="CH12" s="4"/>
      <c r="CI12" s="3" t="str">
        <f t="shared" si="4"/>
        <v/>
      </c>
      <c r="CJ12" s="3" t="str">
        <f>IF($A12="","",IF((AND($A12="ADD",OR(CI12="",CI12="Neither"))),"3",(_xlfn.XLOOKUP(CI12,ud_replacement_status[lookupValue],ud_replacement_status[lookupKey],""))))</f>
        <v/>
      </c>
      <c r="CK12" s="3" t="str">
        <f t="shared" si="5"/>
        <v/>
      </c>
      <c r="CL12" s="3" t="str">
        <f>IF($A12="","",IF((AND($A12="ADD",OR(CK12="",CK12="In Use"))),"5",(_xlfn.XLOOKUP(CK12,ud_asset_status[lookupValue],ud_asset_status[lookupKey],""))))</f>
        <v/>
      </c>
      <c r="CM12" s="8"/>
      <c r="CO12" s="3" t="str">
        <f>IF($A12="ADD",IF(NOT(ISBLANK(CN12)),_xlfn.XLOOKUP(CN12,ar_replace_reason[lookupValue],ar_replace_reason[lookupKey],"ERROR"),""), "")</f>
        <v/>
      </c>
      <c r="CP12" s="3" t="str">
        <f t="shared" si="6"/>
        <v/>
      </c>
      <c r="CQ12" s="3" t="str">
        <f>IF($A12="","",IF((AND($A12="ADD",OR(CP12="",CP12="Queenstown-Lakes District Council"))),"70",(_xlfn.XLOOKUP(CP12,ud_organisation_owner[lookupValue],ud_organisation_owner[lookupKey],""))))</f>
        <v/>
      </c>
      <c r="CR12" s="3" t="str">
        <f t="shared" si="7"/>
        <v/>
      </c>
      <c r="CS12" s="3" t="str">
        <f>IF($A12="","",IF((AND($A12="ADD",OR(CR12="",CR12="Queenstown-Lakes District Council"))),"70",(_xlfn.XLOOKUP(CR12,ud_organisation_owner[lookupValue],ud_organisation_owner[lookupKey],""))))</f>
        <v/>
      </c>
      <c r="CT12" s="3" t="str">
        <f t="shared" si="8"/>
        <v/>
      </c>
      <c r="CU12" s="3" t="str">
        <f>IF($A12="","",IF((AND($A12="ADD",OR(CT12="",CT12="Local Authority"))),"17",(_xlfn.XLOOKUP(CT12,ud_sub_organisation[lookupValue],ud_sub_organisation[lookupKey],""))))</f>
        <v/>
      </c>
      <c r="CV12" s="3" t="str">
        <f t="shared" si="9"/>
        <v/>
      </c>
      <c r="CW12" s="3" t="str">
        <f>IF($A12="","",IF((AND($A12="ADD",OR(CV12="",CV12="Vested Assets"))),"12",(_xlfn.XLOOKUP(CV12,ud_work_category[lookupValue],ud_work_category[lookupKey],""))))</f>
        <v/>
      </c>
      <c r="CX12" s="7"/>
      <c r="CY12" s="2" t="str">
        <f t="shared" si="10"/>
        <v/>
      </c>
      <c r="CZ12" s="2" t="str">
        <f t="shared" si="11"/>
        <v/>
      </c>
      <c r="DA12" s="3" t="str">
        <f t="shared" si="12"/>
        <v/>
      </c>
      <c r="DB12" s="3" t="str">
        <f>IF($A12="","",IF((AND($A12="ADD",OR(DA12="",DA12="Excellent"))),"1",(_xlfn.XLOOKUP(DA12,condition[lookupValue],condition[lookupKey],""))))</f>
        <v/>
      </c>
      <c r="DC12" s="8" t="str">
        <f t="shared" si="13"/>
        <v/>
      </c>
      <c r="DD12" s="9"/>
    </row>
    <row r="13" spans="1:132">
      <c r="B13" s="4"/>
      <c r="E13" s="3" t="str">
        <f>IF($A13="ADD",IF(NOT(ISBLANK(D13)),_xlfn.XLOOKUP(D13,ud_amds_table_list[lookupValue],ud_amds_table_list[lookupKey],"ERROR"),""), "")</f>
        <v/>
      </c>
      <c r="G13" s="3" t="str">
        <f>IF($A13="ADD",IF(NOT(ISBLANK(F13)),_xlfn.XLOOKUP(F13,roadnames[lookupValue],roadnames[lookupKey],"ERROR"),""), "")</f>
        <v/>
      </c>
      <c r="H13" s="4"/>
      <c r="I13" s="4"/>
      <c r="J13" s="6"/>
      <c r="K13" s="6"/>
      <c r="M13" s="3" t="str">
        <f>IF($A13="ADD",IF(NOT(ISBLANK(L13)),_xlfn.XLOOKUP(L13,side[lookupValue],side[lookupKey],"ERROR"),""), "")</f>
        <v/>
      </c>
      <c r="O13" s="3" t="str">
        <f>IF($A13="ADD",IF(NOT(ISBLANK(N13)),_xlfn.XLOOKUP(N13,ud_pipe_location[lookupValue],ud_pipe_location[lookupKey],"ERROR"),""), "")</f>
        <v/>
      </c>
      <c r="P13" s="4"/>
      <c r="R13" s="3" t="str">
        <f>IF($A13="ADD",IF(NOT(ISBLANK(Q13)),_xlfn.XLOOKUP(Q13,len_adjust_rsn[lookupValue],len_adjust_rsn[lookupKey],"ERROR"),""), "")</f>
        <v/>
      </c>
      <c r="S13" s="7"/>
      <c r="T13" s="7"/>
      <c r="U13" s="6"/>
      <c r="V13" s="4"/>
      <c r="W13" s="6"/>
      <c r="X13" s="4"/>
      <c r="Y13" s="6"/>
      <c r="Z13" s="7"/>
      <c r="AA13" s="7"/>
      <c r="AB13" s="4"/>
      <c r="AD13" s="3" t="str">
        <f>IF($A13="ADD",IF(NOT(ISBLANK(AC13)),_xlfn.XLOOKUP(AC13,ud_stormwater_purpose[lookupValue],ud_stormwater_purpose[lookupKey],"ERROR"),""), "")</f>
        <v/>
      </c>
      <c r="AF13" s="3" t="str">
        <f>IF($A13="ADD",IF(NOT(ISBLANK(AE13)),_xlfn.XLOOKUP(AE13,ud_pipe_type[lookupValue],ud_pipe_type[lookupKey],"ERROR"),""), "")</f>
        <v/>
      </c>
      <c r="AH13" s="3" t="str">
        <f>IF($A13="ADD",IF(NOT(ISBLANK(AG13)),_xlfn.XLOOKUP(AG13,ud_shape[lookupValue],ud_shape[lookupKey],"ERROR"),""), "")</f>
        <v/>
      </c>
      <c r="AJ13" s="3" t="str">
        <f>IF($A13="ADD",IF(NOT(ISBLANK(AI13)),_xlfn.XLOOKUP(AI13,pipe_material[lookupValue],pipe_material[lookupKey],"ERROR"),""), "")</f>
        <v/>
      </c>
      <c r="AK13" s="3" t="str">
        <f t="shared" si="1"/>
        <v/>
      </c>
      <c r="AL13" s="3" t="str">
        <f>IF($A13="","",IF((AND($A13="ADD",OR(AK13="",AK13="Gravity"))),"1",(_xlfn.XLOOKUP(AK13,ud_pipe_flow_type[lookupValue],ud_pipe_flow_type[lookupKey],""))))</f>
        <v/>
      </c>
      <c r="AN13" s="3" t="str">
        <f>IF($A13="ADD",IF(NOT(ISBLANK(AM13)),_xlfn.XLOOKUP(AM13,ud_material_subset[lookupValue],ud_material_subset[lookupKey],"ERROR"),""), "")</f>
        <v/>
      </c>
      <c r="AP13" s="3" t="str">
        <f>IF($A13="ADD",IF(NOT(ISBLANK(AO13)),_xlfn.XLOOKUP(AO13,ud_pipe_duct_class[lookupValue],ud_pipe_duct_class[lookupKey],"ERROR"),""), "")</f>
        <v/>
      </c>
      <c r="AS13" s="3" t="str">
        <f>IF($A13="ADD",IF(NOT(ISBLANK(AR13)),_xlfn.XLOOKUP(AR13,ud_pipe_joint_type[lookupValue],ud_pipe_joint_type[lookupKey],"ERROR"),""), "")</f>
        <v/>
      </c>
      <c r="AU13" s="2" t="str">
        <f t="shared" si="2"/>
        <v/>
      </c>
      <c r="AV13" s="2" t="str">
        <f t="shared" si="3"/>
        <v/>
      </c>
      <c r="AW13" s="4"/>
      <c r="AX13" s="7"/>
      <c r="AY13" s="9"/>
      <c r="BA13" s="3" t="str">
        <f>IF($A13="ADD",IF(NOT(ISBLANK(AZ13)),_xlfn.XLOOKUP(AZ13,ud_culvert_grate[lookupValue],ud_culvert_grate[lookupKey],"ERROR"),""), "")</f>
        <v/>
      </c>
      <c r="BB13" s="4"/>
      <c r="BD13" s="3" t="str">
        <f>IF($A13="ADD",IF(NOT(ISBLANK(BC13)),_xlfn.XLOOKUP(BC13,ud_culvert_grate[lookupValue],ud_culvert_grate[lookupKey],"ERROR"),""), "")</f>
        <v/>
      </c>
      <c r="BG13" s="6"/>
      <c r="BI13" s="3" t="str">
        <f>IF($A13="ADD",IF(NOT(ISBLANK(BH13)),_xlfn.XLOOKUP(BH13,ud_yn_unknown[lookupValue],ud_yn_unknown[lookupKey],"ERROR"),""), "")</f>
        <v/>
      </c>
      <c r="BK13" s="3" t="str">
        <f>IF($A13="ADD",IF(NOT(ISBLANK(BJ13)),_xlfn.XLOOKUP(BJ13,ud_bed_substrate[lookupValue],ud_bed_substrate[lookupKey],"ERROR"),""), "")</f>
        <v/>
      </c>
      <c r="BM13" s="3" t="str">
        <f>IF($A13="ADD",IF(NOT(ISBLANK(BL13)),_xlfn.XLOOKUP(BL13,ud_yn_unknown[lookupValue],ud_yn_unknown[lookupKey],"ERROR"),""), "")</f>
        <v/>
      </c>
      <c r="BO13" s="3" t="str">
        <f>IF($A13="ADD",IF(NOT(ISBLANK(BN13)),_xlfn.XLOOKUP(BN13,ud_yn_unknown[lookupValue],ud_yn_unknown[lookupKey],"ERROR"),""), "")</f>
        <v/>
      </c>
      <c r="BQ13" s="3" t="str">
        <f>IF($A13="ADD",IF(NOT(ISBLANK(BP13)),_xlfn.XLOOKUP(BP13,ud_culvert_slope[lookupValue],ud_culvert_slope[lookupKey],"ERROR"),""), "")</f>
        <v/>
      </c>
      <c r="BS13" s="3" t="str">
        <f>IF($A13="ADD",IF(NOT(ISBLANK(BR13)),_xlfn.XLOOKUP(BR13,ud_culvert_alignment[lookupValue],ud_culvert_alignment[lookupKey],"ERROR"),""), "")</f>
        <v/>
      </c>
      <c r="BT13" s="8"/>
      <c r="BV13" s="3" t="str">
        <f>IF($A13="ADD",IF(NOT(ISBLANK(BU13)),_xlfn.XLOOKUP(BU13,ud_carried_function[lookupValue],ud_carried_function[lookupKey],"ERROR"),""), "")</f>
        <v/>
      </c>
      <c r="BW13" s="4"/>
      <c r="BY13" s="3" t="str">
        <f>IF($A13="ADD",IF(NOT(ISBLANK(BX13)),_xlfn.XLOOKUP(BX13,ud_design_loading[lookupValue],ud_design_loading[lookupKey],"ERROR"),""), "")</f>
        <v/>
      </c>
      <c r="BZ13" s="4"/>
      <c r="CA13" s="4"/>
      <c r="CB13" s="4"/>
      <c r="CE13" s="3" t="str">
        <f>IF($A13="ADD",IF(NOT(ISBLANK(CD13)),_xlfn.XLOOKUP(CD13,ud_access_method[lookupValue],ud_access_method[lookupKey],"ERROR"),""), "")</f>
        <v/>
      </c>
      <c r="CG13" s="8"/>
      <c r="CH13" s="4"/>
      <c r="CI13" s="3" t="str">
        <f t="shared" si="4"/>
        <v/>
      </c>
      <c r="CJ13" s="3" t="str">
        <f>IF($A13="","",IF((AND($A13="ADD",OR(CI13="",CI13="Neither"))),"3",(_xlfn.XLOOKUP(CI13,ud_replacement_status[lookupValue],ud_replacement_status[lookupKey],""))))</f>
        <v/>
      </c>
      <c r="CK13" s="3" t="str">
        <f t="shared" si="5"/>
        <v/>
      </c>
      <c r="CL13" s="3" t="str">
        <f>IF($A13="","",IF((AND($A13="ADD",OR(CK13="",CK13="In Use"))),"5",(_xlfn.XLOOKUP(CK13,ud_asset_status[lookupValue],ud_asset_status[lookupKey],""))))</f>
        <v/>
      </c>
      <c r="CM13" s="8"/>
      <c r="CO13" s="3" t="str">
        <f>IF($A13="ADD",IF(NOT(ISBLANK(CN13)),_xlfn.XLOOKUP(CN13,ar_replace_reason[lookupValue],ar_replace_reason[lookupKey],"ERROR"),""), "")</f>
        <v/>
      </c>
      <c r="CP13" s="3" t="str">
        <f t="shared" si="6"/>
        <v/>
      </c>
      <c r="CQ13" s="3" t="str">
        <f>IF($A13="","",IF((AND($A13="ADD",OR(CP13="",CP13="Queenstown-Lakes District Council"))),"70",(_xlfn.XLOOKUP(CP13,ud_organisation_owner[lookupValue],ud_organisation_owner[lookupKey],""))))</f>
        <v/>
      </c>
      <c r="CR13" s="3" t="str">
        <f t="shared" si="7"/>
        <v/>
      </c>
      <c r="CS13" s="3" t="str">
        <f>IF($A13="","",IF((AND($A13="ADD",OR(CR13="",CR13="Queenstown-Lakes District Council"))),"70",(_xlfn.XLOOKUP(CR13,ud_organisation_owner[lookupValue],ud_organisation_owner[lookupKey],""))))</f>
        <v/>
      </c>
      <c r="CT13" s="3" t="str">
        <f t="shared" si="8"/>
        <v/>
      </c>
      <c r="CU13" s="3" t="str">
        <f>IF($A13="","",IF((AND($A13="ADD",OR(CT13="",CT13="Local Authority"))),"17",(_xlfn.XLOOKUP(CT13,ud_sub_organisation[lookupValue],ud_sub_organisation[lookupKey],""))))</f>
        <v/>
      </c>
      <c r="CV13" s="3" t="str">
        <f t="shared" si="9"/>
        <v/>
      </c>
      <c r="CW13" s="3" t="str">
        <f>IF($A13="","",IF((AND($A13="ADD",OR(CV13="",CV13="Vested Assets"))),"12",(_xlfn.XLOOKUP(CV13,ud_work_category[lookupValue],ud_work_category[lookupKey],""))))</f>
        <v/>
      </c>
      <c r="CX13" s="7"/>
      <c r="CY13" s="2" t="str">
        <f t="shared" si="10"/>
        <v/>
      </c>
      <c r="CZ13" s="2" t="str">
        <f t="shared" si="11"/>
        <v/>
      </c>
      <c r="DA13" s="3" t="str">
        <f t="shared" si="12"/>
        <v/>
      </c>
      <c r="DB13" s="3" t="str">
        <f>IF($A13="","",IF((AND($A13="ADD",OR(DA13="",DA13="Excellent"))),"1",(_xlfn.XLOOKUP(DA13,condition[lookupValue],condition[lookupKey],""))))</f>
        <v/>
      </c>
      <c r="DC13" s="8" t="str">
        <f t="shared" si="13"/>
        <v/>
      </c>
      <c r="DD13" s="9"/>
    </row>
    <row r="14" spans="1:132">
      <c r="B14" s="4"/>
      <c r="E14" s="3" t="str">
        <f>IF($A14="ADD",IF(NOT(ISBLANK(D14)),_xlfn.XLOOKUP(D14,ud_amds_table_list[lookupValue],ud_amds_table_list[lookupKey],"ERROR"),""), "")</f>
        <v/>
      </c>
      <c r="G14" s="3" t="str">
        <f>IF($A14="ADD",IF(NOT(ISBLANK(F14)),_xlfn.XLOOKUP(F14,roadnames[lookupValue],roadnames[lookupKey],"ERROR"),""), "")</f>
        <v/>
      </c>
      <c r="H14" s="4"/>
      <c r="I14" s="4"/>
      <c r="J14" s="6"/>
      <c r="K14" s="6"/>
      <c r="M14" s="3" t="str">
        <f>IF($A14="ADD",IF(NOT(ISBLANK(L14)),_xlfn.XLOOKUP(L14,side[lookupValue],side[lookupKey],"ERROR"),""), "")</f>
        <v/>
      </c>
      <c r="O14" s="3" t="str">
        <f>IF($A14="ADD",IF(NOT(ISBLANK(N14)),_xlfn.XLOOKUP(N14,ud_pipe_location[lookupValue],ud_pipe_location[lookupKey],"ERROR"),""), "")</f>
        <v/>
      </c>
      <c r="P14" s="4"/>
      <c r="R14" s="3" t="str">
        <f>IF($A14="ADD",IF(NOT(ISBLANK(Q14)),_xlfn.XLOOKUP(Q14,len_adjust_rsn[lookupValue],len_adjust_rsn[lookupKey],"ERROR"),""), "")</f>
        <v/>
      </c>
      <c r="S14" s="7"/>
      <c r="T14" s="7"/>
      <c r="U14" s="6"/>
      <c r="V14" s="4"/>
      <c r="W14" s="6"/>
      <c r="X14" s="4"/>
      <c r="Y14" s="6"/>
      <c r="Z14" s="7"/>
      <c r="AA14" s="7"/>
      <c r="AB14" s="4"/>
      <c r="AD14" s="3" t="str">
        <f>IF($A14="ADD",IF(NOT(ISBLANK(AC14)),_xlfn.XLOOKUP(AC14,ud_stormwater_purpose[lookupValue],ud_stormwater_purpose[lookupKey],"ERROR"),""), "")</f>
        <v/>
      </c>
      <c r="AF14" s="3" t="str">
        <f>IF($A14="ADD",IF(NOT(ISBLANK(AE14)),_xlfn.XLOOKUP(AE14,ud_pipe_type[lookupValue],ud_pipe_type[lookupKey],"ERROR"),""), "")</f>
        <v/>
      </c>
      <c r="AH14" s="3" t="str">
        <f>IF($A14="ADD",IF(NOT(ISBLANK(AG14)),_xlfn.XLOOKUP(AG14,ud_shape[lookupValue],ud_shape[lookupKey],"ERROR"),""), "")</f>
        <v/>
      </c>
      <c r="AJ14" s="3" t="str">
        <f>IF($A14="ADD",IF(NOT(ISBLANK(AI14)),_xlfn.XLOOKUP(AI14,pipe_material[lookupValue],pipe_material[lookupKey],"ERROR"),""), "")</f>
        <v/>
      </c>
      <c r="AK14" s="3" t="str">
        <f t="shared" si="1"/>
        <v/>
      </c>
      <c r="AL14" s="3" t="str">
        <f>IF($A14="","",IF((AND($A14="ADD",OR(AK14="",AK14="Gravity"))),"1",(_xlfn.XLOOKUP(AK14,ud_pipe_flow_type[lookupValue],ud_pipe_flow_type[lookupKey],""))))</f>
        <v/>
      </c>
      <c r="AN14" s="3" t="str">
        <f>IF($A14="ADD",IF(NOT(ISBLANK(AM14)),_xlfn.XLOOKUP(AM14,ud_material_subset[lookupValue],ud_material_subset[lookupKey],"ERROR"),""), "")</f>
        <v/>
      </c>
      <c r="AP14" s="3" t="str">
        <f>IF($A14="ADD",IF(NOT(ISBLANK(AO14)),_xlfn.XLOOKUP(AO14,ud_pipe_duct_class[lookupValue],ud_pipe_duct_class[lookupKey],"ERROR"),""), "")</f>
        <v/>
      </c>
      <c r="AS14" s="3" t="str">
        <f>IF($A14="ADD",IF(NOT(ISBLANK(AR14)),_xlfn.XLOOKUP(AR14,ud_pipe_joint_type[lookupValue],ud_pipe_joint_type[lookupKey],"ERROR"),""), "")</f>
        <v/>
      </c>
      <c r="AU14" s="2" t="str">
        <f t="shared" si="2"/>
        <v/>
      </c>
      <c r="AV14" s="2" t="str">
        <f t="shared" si="3"/>
        <v/>
      </c>
      <c r="AW14" s="4"/>
      <c r="AX14" s="7"/>
      <c r="AY14" s="9"/>
      <c r="BA14" s="3" t="str">
        <f>IF($A14="ADD",IF(NOT(ISBLANK(AZ14)),_xlfn.XLOOKUP(AZ14,ud_culvert_grate[lookupValue],ud_culvert_grate[lookupKey],"ERROR"),""), "")</f>
        <v/>
      </c>
      <c r="BB14" s="4"/>
      <c r="BD14" s="3" t="str">
        <f>IF($A14="ADD",IF(NOT(ISBLANK(BC14)),_xlfn.XLOOKUP(BC14,ud_culvert_grate[lookupValue],ud_culvert_grate[lookupKey],"ERROR"),""), "")</f>
        <v/>
      </c>
      <c r="BG14" s="6"/>
      <c r="BI14" s="3" t="str">
        <f>IF($A14="ADD",IF(NOT(ISBLANK(BH14)),_xlfn.XLOOKUP(BH14,ud_yn_unknown[lookupValue],ud_yn_unknown[lookupKey],"ERROR"),""), "")</f>
        <v/>
      </c>
      <c r="BK14" s="3" t="str">
        <f>IF($A14="ADD",IF(NOT(ISBLANK(BJ14)),_xlfn.XLOOKUP(BJ14,ud_bed_substrate[lookupValue],ud_bed_substrate[lookupKey],"ERROR"),""), "")</f>
        <v/>
      </c>
      <c r="BM14" s="3" t="str">
        <f>IF($A14="ADD",IF(NOT(ISBLANK(BL14)),_xlfn.XLOOKUP(BL14,ud_yn_unknown[lookupValue],ud_yn_unknown[lookupKey],"ERROR"),""), "")</f>
        <v/>
      </c>
      <c r="BO14" s="3" t="str">
        <f>IF($A14="ADD",IF(NOT(ISBLANK(BN14)),_xlfn.XLOOKUP(BN14,ud_yn_unknown[lookupValue],ud_yn_unknown[lookupKey],"ERROR"),""), "")</f>
        <v/>
      </c>
      <c r="BQ14" s="3" t="str">
        <f>IF($A14="ADD",IF(NOT(ISBLANK(BP14)),_xlfn.XLOOKUP(BP14,ud_culvert_slope[lookupValue],ud_culvert_slope[lookupKey],"ERROR"),""), "")</f>
        <v/>
      </c>
      <c r="BS14" s="3" t="str">
        <f>IF($A14="ADD",IF(NOT(ISBLANK(BR14)),_xlfn.XLOOKUP(BR14,ud_culvert_alignment[lookupValue],ud_culvert_alignment[lookupKey],"ERROR"),""), "")</f>
        <v/>
      </c>
      <c r="BT14" s="8"/>
      <c r="BV14" s="3" t="str">
        <f>IF($A14="ADD",IF(NOT(ISBLANK(BU14)),_xlfn.XLOOKUP(BU14,ud_carried_function[lookupValue],ud_carried_function[lookupKey],"ERROR"),""), "")</f>
        <v/>
      </c>
      <c r="BW14" s="4"/>
      <c r="BY14" s="3" t="str">
        <f>IF($A14="ADD",IF(NOT(ISBLANK(BX14)),_xlfn.XLOOKUP(BX14,ud_design_loading[lookupValue],ud_design_loading[lookupKey],"ERROR"),""), "")</f>
        <v/>
      </c>
      <c r="BZ14" s="4"/>
      <c r="CA14" s="4"/>
      <c r="CB14" s="4"/>
      <c r="CE14" s="3" t="str">
        <f>IF($A14="ADD",IF(NOT(ISBLANK(CD14)),_xlfn.XLOOKUP(CD14,ud_access_method[lookupValue],ud_access_method[lookupKey],"ERROR"),""), "")</f>
        <v/>
      </c>
      <c r="CG14" s="8"/>
      <c r="CH14" s="4"/>
      <c r="CI14" s="3" t="str">
        <f t="shared" si="4"/>
        <v/>
      </c>
      <c r="CJ14" s="3" t="str">
        <f>IF($A14="","",IF((AND($A14="ADD",OR(CI14="",CI14="Neither"))),"3",(_xlfn.XLOOKUP(CI14,ud_replacement_status[lookupValue],ud_replacement_status[lookupKey],""))))</f>
        <v/>
      </c>
      <c r="CK14" s="3" t="str">
        <f t="shared" si="5"/>
        <v/>
      </c>
      <c r="CL14" s="3" t="str">
        <f>IF($A14="","",IF((AND($A14="ADD",OR(CK14="",CK14="In Use"))),"5",(_xlfn.XLOOKUP(CK14,ud_asset_status[lookupValue],ud_asset_status[lookupKey],""))))</f>
        <v/>
      </c>
      <c r="CM14" s="8"/>
      <c r="CO14" s="3" t="str">
        <f>IF($A14="ADD",IF(NOT(ISBLANK(CN14)),_xlfn.XLOOKUP(CN14,ar_replace_reason[lookupValue],ar_replace_reason[lookupKey],"ERROR"),""), "")</f>
        <v/>
      </c>
      <c r="CP14" s="3" t="str">
        <f t="shared" si="6"/>
        <v/>
      </c>
      <c r="CQ14" s="3" t="str">
        <f>IF($A14="","",IF((AND($A14="ADD",OR(CP14="",CP14="Queenstown-Lakes District Council"))),"70",(_xlfn.XLOOKUP(CP14,ud_organisation_owner[lookupValue],ud_organisation_owner[lookupKey],""))))</f>
        <v/>
      </c>
      <c r="CR14" s="3" t="str">
        <f t="shared" si="7"/>
        <v/>
      </c>
      <c r="CS14" s="3" t="str">
        <f>IF($A14="","",IF((AND($A14="ADD",OR(CR14="",CR14="Queenstown-Lakes District Council"))),"70",(_xlfn.XLOOKUP(CR14,ud_organisation_owner[lookupValue],ud_organisation_owner[lookupKey],""))))</f>
        <v/>
      </c>
      <c r="CT14" s="3" t="str">
        <f t="shared" si="8"/>
        <v/>
      </c>
      <c r="CU14" s="3" t="str">
        <f>IF($A14="","",IF((AND($A14="ADD",OR(CT14="",CT14="Local Authority"))),"17",(_xlfn.XLOOKUP(CT14,ud_sub_organisation[lookupValue],ud_sub_organisation[lookupKey],""))))</f>
        <v/>
      </c>
      <c r="CV14" s="3" t="str">
        <f t="shared" si="9"/>
        <v/>
      </c>
      <c r="CW14" s="3" t="str">
        <f>IF($A14="","",IF((AND($A14="ADD",OR(CV14="",CV14="Vested Assets"))),"12",(_xlfn.XLOOKUP(CV14,ud_work_category[lookupValue],ud_work_category[lookupKey],""))))</f>
        <v/>
      </c>
      <c r="CX14" s="7"/>
      <c r="CY14" s="2" t="str">
        <f t="shared" si="10"/>
        <v/>
      </c>
      <c r="CZ14" s="2" t="str">
        <f t="shared" si="11"/>
        <v/>
      </c>
      <c r="DA14" s="3" t="str">
        <f t="shared" si="12"/>
        <v/>
      </c>
      <c r="DB14" s="3" t="str">
        <f>IF($A14="","",IF((AND($A14="ADD",OR(DA14="",DA14="Excellent"))),"1",(_xlfn.XLOOKUP(DA14,condition[lookupValue],condition[lookupKey],""))))</f>
        <v/>
      </c>
      <c r="DC14" s="8" t="str">
        <f t="shared" si="13"/>
        <v/>
      </c>
      <c r="DD14" s="9"/>
    </row>
    <row r="15" spans="1:132">
      <c r="B15" s="4"/>
      <c r="E15" s="3" t="str">
        <f>IF($A15="ADD",IF(NOT(ISBLANK(D15)),_xlfn.XLOOKUP(D15,ud_amds_table_list[lookupValue],ud_amds_table_list[lookupKey],"ERROR"),""), "")</f>
        <v/>
      </c>
      <c r="G15" s="3" t="str">
        <f>IF($A15="ADD",IF(NOT(ISBLANK(F15)),_xlfn.XLOOKUP(F15,roadnames[lookupValue],roadnames[lookupKey],"ERROR"),""), "")</f>
        <v/>
      </c>
      <c r="H15" s="4"/>
      <c r="I15" s="4"/>
      <c r="J15" s="6"/>
      <c r="K15" s="6"/>
      <c r="M15" s="3" t="str">
        <f>IF($A15="ADD",IF(NOT(ISBLANK(L15)),_xlfn.XLOOKUP(L15,side[lookupValue],side[lookupKey],"ERROR"),""), "")</f>
        <v/>
      </c>
      <c r="O15" s="3" t="str">
        <f>IF($A15="ADD",IF(NOT(ISBLANK(N15)),_xlfn.XLOOKUP(N15,ud_pipe_location[lookupValue],ud_pipe_location[lookupKey],"ERROR"),""), "")</f>
        <v/>
      </c>
      <c r="P15" s="4"/>
      <c r="R15" s="3" t="str">
        <f>IF($A15="ADD",IF(NOT(ISBLANK(Q15)),_xlfn.XLOOKUP(Q15,len_adjust_rsn[lookupValue],len_adjust_rsn[lookupKey],"ERROR"),""), "")</f>
        <v/>
      </c>
      <c r="S15" s="7"/>
      <c r="T15" s="7"/>
      <c r="U15" s="6"/>
      <c r="V15" s="4"/>
      <c r="W15" s="6"/>
      <c r="X15" s="4"/>
      <c r="Y15" s="6"/>
      <c r="Z15" s="7"/>
      <c r="AA15" s="7"/>
      <c r="AB15" s="4"/>
      <c r="AD15" s="3" t="str">
        <f>IF($A15="ADD",IF(NOT(ISBLANK(AC15)),_xlfn.XLOOKUP(AC15,ud_stormwater_purpose[lookupValue],ud_stormwater_purpose[lookupKey],"ERROR"),""), "")</f>
        <v/>
      </c>
      <c r="AF15" s="3" t="str">
        <f>IF($A15="ADD",IF(NOT(ISBLANK(AE15)),_xlfn.XLOOKUP(AE15,ud_pipe_type[lookupValue],ud_pipe_type[lookupKey],"ERROR"),""), "")</f>
        <v/>
      </c>
      <c r="AH15" s="3" t="str">
        <f>IF($A15="ADD",IF(NOT(ISBLANK(AG15)),_xlfn.XLOOKUP(AG15,ud_shape[lookupValue],ud_shape[lookupKey],"ERROR"),""), "")</f>
        <v/>
      </c>
      <c r="AJ15" s="3" t="str">
        <f>IF($A15="ADD",IF(NOT(ISBLANK(AI15)),_xlfn.XLOOKUP(AI15,pipe_material[lookupValue],pipe_material[lookupKey],"ERROR"),""), "")</f>
        <v/>
      </c>
      <c r="AK15" s="3" t="str">
        <f t="shared" si="1"/>
        <v/>
      </c>
      <c r="AL15" s="3" t="str">
        <f>IF($A15="","",IF((AND($A15="ADD",OR(AK15="",AK15="Gravity"))),"1",(_xlfn.XLOOKUP(AK15,ud_pipe_flow_type[lookupValue],ud_pipe_flow_type[lookupKey],""))))</f>
        <v/>
      </c>
      <c r="AN15" s="3" t="str">
        <f>IF($A15="ADD",IF(NOT(ISBLANK(AM15)),_xlfn.XLOOKUP(AM15,ud_material_subset[lookupValue],ud_material_subset[lookupKey],"ERROR"),""), "")</f>
        <v/>
      </c>
      <c r="AP15" s="3" t="str">
        <f>IF($A15="ADD",IF(NOT(ISBLANK(AO15)),_xlfn.XLOOKUP(AO15,ud_pipe_duct_class[lookupValue],ud_pipe_duct_class[lookupKey],"ERROR"),""), "")</f>
        <v/>
      </c>
      <c r="AS15" s="3" t="str">
        <f>IF($A15="ADD",IF(NOT(ISBLANK(AR15)),_xlfn.XLOOKUP(AR15,ud_pipe_joint_type[lookupValue],ud_pipe_joint_type[lookupKey],"ERROR"),""), "")</f>
        <v/>
      </c>
      <c r="AU15" s="2" t="str">
        <f t="shared" si="2"/>
        <v/>
      </c>
      <c r="AV15" s="2" t="str">
        <f t="shared" si="3"/>
        <v/>
      </c>
      <c r="AW15" s="4"/>
      <c r="AX15" s="7"/>
      <c r="AY15" s="9"/>
      <c r="BA15" s="3" t="str">
        <f>IF($A15="ADD",IF(NOT(ISBLANK(AZ15)),_xlfn.XLOOKUP(AZ15,ud_culvert_grate[lookupValue],ud_culvert_grate[lookupKey],"ERROR"),""), "")</f>
        <v/>
      </c>
      <c r="BB15" s="4"/>
      <c r="BD15" s="3" t="str">
        <f>IF($A15="ADD",IF(NOT(ISBLANK(BC15)),_xlfn.XLOOKUP(BC15,ud_culvert_grate[lookupValue],ud_culvert_grate[lookupKey],"ERROR"),""), "")</f>
        <v/>
      </c>
      <c r="BG15" s="6"/>
      <c r="BI15" s="3" t="str">
        <f>IF($A15="ADD",IF(NOT(ISBLANK(BH15)),_xlfn.XLOOKUP(BH15,ud_yn_unknown[lookupValue],ud_yn_unknown[lookupKey],"ERROR"),""), "")</f>
        <v/>
      </c>
      <c r="BK15" s="3" t="str">
        <f>IF($A15="ADD",IF(NOT(ISBLANK(BJ15)),_xlfn.XLOOKUP(BJ15,ud_bed_substrate[lookupValue],ud_bed_substrate[lookupKey],"ERROR"),""), "")</f>
        <v/>
      </c>
      <c r="BM15" s="3" t="str">
        <f>IF($A15="ADD",IF(NOT(ISBLANK(BL15)),_xlfn.XLOOKUP(BL15,ud_yn_unknown[lookupValue],ud_yn_unknown[lookupKey],"ERROR"),""), "")</f>
        <v/>
      </c>
      <c r="BO15" s="3" t="str">
        <f>IF($A15="ADD",IF(NOT(ISBLANK(BN15)),_xlfn.XLOOKUP(BN15,ud_yn_unknown[lookupValue],ud_yn_unknown[lookupKey],"ERROR"),""), "")</f>
        <v/>
      </c>
      <c r="BQ15" s="3" t="str">
        <f>IF($A15="ADD",IF(NOT(ISBLANK(BP15)),_xlfn.XLOOKUP(BP15,ud_culvert_slope[lookupValue],ud_culvert_slope[lookupKey],"ERROR"),""), "")</f>
        <v/>
      </c>
      <c r="BS15" s="3" t="str">
        <f>IF($A15="ADD",IF(NOT(ISBLANK(BR15)),_xlfn.XLOOKUP(BR15,ud_culvert_alignment[lookupValue],ud_culvert_alignment[lookupKey],"ERROR"),""), "")</f>
        <v/>
      </c>
      <c r="BT15" s="8"/>
      <c r="BV15" s="3" t="str">
        <f>IF($A15="ADD",IF(NOT(ISBLANK(BU15)),_xlfn.XLOOKUP(BU15,ud_carried_function[lookupValue],ud_carried_function[lookupKey],"ERROR"),""), "")</f>
        <v/>
      </c>
      <c r="BW15" s="4"/>
      <c r="BY15" s="3" t="str">
        <f>IF($A15="ADD",IF(NOT(ISBLANK(BX15)),_xlfn.XLOOKUP(BX15,ud_design_loading[lookupValue],ud_design_loading[lookupKey],"ERROR"),""), "")</f>
        <v/>
      </c>
      <c r="BZ15" s="4"/>
      <c r="CA15" s="4"/>
      <c r="CB15" s="4"/>
      <c r="CE15" s="3" t="str">
        <f>IF($A15="ADD",IF(NOT(ISBLANK(CD15)),_xlfn.XLOOKUP(CD15,ud_access_method[lookupValue],ud_access_method[lookupKey],"ERROR"),""), "")</f>
        <v/>
      </c>
      <c r="CG15" s="8"/>
      <c r="CH15" s="4"/>
      <c r="CI15" s="3" t="str">
        <f t="shared" si="4"/>
        <v/>
      </c>
      <c r="CJ15" s="3" t="str">
        <f>IF($A15="","",IF((AND($A15="ADD",OR(CI15="",CI15="Neither"))),"3",(_xlfn.XLOOKUP(CI15,ud_replacement_status[lookupValue],ud_replacement_status[lookupKey],""))))</f>
        <v/>
      </c>
      <c r="CK15" s="3" t="str">
        <f t="shared" si="5"/>
        <v/>
      </c>
      <c r="CL15" s="3" t="str">
        <f>IF($A15="","",IF((AND($A15="ADD",OR(CK15="",CK15="In Use"))),"5",(_xlfn.XLOOKUP(CK15,ud_asset_status[lookupValue],ud_asset_status[lookupKey],""))))</f>
        <v/>
      </c>
      <c r="CM15" s="8"/>
      <c r="CO15" s="3" t="str">
        <f>IF($A15="ADD",IF(NOT(ISBLANK(CN15)),_xlfn.XLOOKUP(CN15,ar_replace_reason[lookupValue],ar_replace_reason[lookupKey],"ERROR"),""), "")</f>
        <v/>
      </c>
      <c r="CP15" s="3" t="str">
        <f t="shared" si="6"/>
        <v/>
      </c>
      <c r="CQ15" s="3" t="str">
        <f>IF($A15="","",IF((AND($A15="ADD",OR(CP15="",CP15="Queenstown-Lakes District Council"))),"70",(_xlfn.XLOOKUP(CP15,ud_organisation_owner[lookupValue],ud_organisation_owner[lookupKey],""))))</f>
        <v/>
      </c>
      <c r="CR15" s="3" t="str">
        <f t="shared" si="7"/>
        <v/>
      </c>
      <c r="CS15" s="3" t="str">
        <f>IF($A15="","",IF((AND($A15="ADD",OR(CR15="",CR15="Queenstown-Lakes District Council"))),"70",(_xlfn.XLOOKUP(CR15,ud_organisation_owner[lookupValue],ud_organisation_owner[lookupKey],""))))</f>
        <v/>
      </c>
      <c r="CT15" s="3" t="str">
        <f t="shared" si="8"/>
        <v/>
      </c>
      <c r="CU15" s="3" t="str">
        <f>IF($A15="","",IF((AND($A15="ADD",OR(CT15="",CT15="Local Authority"))),"17",(_xlfn.XLOOKUP(CT15,ud_sub_organisation[lookupValue],ud_sub_organisation[lookupKey],""))))</f>
        <v/>
      </c>
      <c r="CV15" s="3" t="str">
        <f t="shared" si="9"/>
        <v/>
      </c>
      <c r="CW15" s="3" t="str">
        <f>IF($A15="","",IF((AND($A15="ADD",OR(CV15="",CV15="Vested Assets"))),"12",(_xlfn.XLOOKUP(CV15,ud_work_category[lookupValue],ud_work_category[lookupKey],""))))</f>
        <v/>
      </c>
      <c r="CX15" s="7"/>
      <c r="CY15" s="2" t="str">
        <f t="shared" si="10"/>
        <v/>
      </c>
      <c r="CZ15" s="2" t="str">
        <f t="shared" si="11"/>
        <v/>
      </c>
      <c r="DA15" s="3" t="str">
        <f t="shared" si="12"/>
        <v/>
      </c>
      <c r="DB15" s="3" t="str">
        <f>IF($A15="","",IF((AND($A15="ADD",OR(DA15="",DA15="Excellent"))),"1",(_xlfn.XLOOKUP(DA15,condition[lookupValue],condition[lookupKey],""))))</f>
        <v/>
      </c>
      <c r="DC15" s="8" t="str">
        <f t="shared" si="13"/>
        <v/>
      </c>
      <c r="DD15" s="9"/>
    </row>
    <row r="16" spans="1:132">
      <c r="B16" s="4"/>
      <c r="E16" s="3" t="str">
        <f>IF($A16="ADD",IF(NOT(ISBLANK(D16)),_xlfn.XLOOKUP(D16,ud_amds_table_list[lookupValue],ud_amds_table_list[lookupKey],"ERROR"),""), "")</f>
        <v/>
      </c>
      <c r="G16" s="3" t="str">
        <f>IF($A16="ADD",IF(NOT(ISBLANK(F16)),_xlfn.XLOOKUP(F16,roadnames[lookupValue],roadnames[lookupKey],"ERROR"),""), "")</f>
        <v/>
      </c>
      <c r="H16" s="4"/>
      <c r="I16" s="4"/>
      <c r="J16" s="6"/>
      <c r="K16" s="6"/>
      <c r="M16" s="3" t="str">
        <f>IF($A16="ADD",IF(NOT(ISBLANK(L16)),_xlfn.XLOOKUP(L16,side[lookupValue],side[lookupKey],"ERROR"),""), "")</f>
        <v/>
      </c>
      <c r="O16" s="3" t="str">
        <f>IF($A16="ADD",IF(NOT(ISBLANK(N16)),_xlfn.XLOOKUP(N16,ud_pipe_location[lookupValue],ud_pipe_location[lookupKey],"ERROR"),""), "")</f>
        <v/>
      </c>
      <c r="P16" s="4"/>
      <c r="R16" s="3" t="str">
        <f>IF($A16="ADD",IF(NOT(ISBLANK(Q16)),_xlfn.XLOOKUP(Q16,len_adjust_rsn[lookupValue],len_adjust_rsn[lookupKey],"ERROR"),""), "")</f>
        <v/>
      </c>
      <c r="S16" s="7"/>
      <c r="T16" s="7"/>
      <c r="U16" s="6"/>
      <c r="V16" s="4"/>
      <c r="W16" s="6"/>
      <c r="X16" s="4"/>
      <c r="Y16" s="6"/>
      <c r="Z16" s="7"/>
      <c r="AA16" s="7"/>
      <c r="AB16" s="4"/>
      <c r="AD16" s="3" t="str">
        <f>IF($A16="ADD",IF(NOT(ISBLANK(AC16)),_xlfn.XLOOKUP(AC16,ud_stormwater_purpose[lookupValue],ud_stormwater_purpose[lookupKey],"ERROR"),""), "")</f>
        <v/>
      </c>
      <c r="AF16" s="3" t="str">
        <f>IF($A16="ADD",IF(NOT(ISBLANK(AE16)),_xlfn.XLOOKUP(AE16,ud_pipe_type[lookupValue],ud_pipe_type[lookupKey],"ERROR"),""), "")</f>
        <v/>
      </c>
      <c r="AH16" s="3" t="str">
        <f>IF($A16="ADD",IF(NOT(ISBLANK(AG16)),_xlfn.XLOOKUP(AG16,ud_shape[lookupValue],ud_shape[lookupKey],"ERROR"),""), "")</f>
        <v/>
      </c>
      <c r="AJ16" s="3" t="str">
        <f>IF($A16="ADD",IF(NOT(ISBLANK(AI16)),_xlfn.XLOOKUP(AI16,pipe_material[lookupValue],pipe_material[lookupKey],"ERROR"),""), "")</f>
        <v/>
      </c>
      <c r="AK16" s="3" t="str">
        <f t="shared" si="1"/>
        <v/>
      </c>
      <c r="AL16" s="3" t="str">
        <f>IF($A16="","",IF((AND($A16="ADD",OR(AK16="",AK16="Gravity"))),"1",(_xlfn.XLOOKUP(AK16,ud_pipe_flow_type[lookupValue],ud_pipe_flow_type[lookupKey],""))))</f>
        <v/>
      </c>
      <c r="AN16" s="3" t="str">
        <f>IF($A16="ADD",IF(NOT(ISBLANK(AM16)),_xlfn.XLOOKUP(AM16,ud_material_subset[lookupValue],ud_material_subset[lookupKey],"ERROR"),""), "")</f>
        <v/>
      </c>
      <c r="AP16" s="3" t="str">
        <f>IF($A16="ADD",IF(NOT(ISBLANK(AO16)),_xlfn.XLOOKUP(AO16,ud_pipe_duct_class[lookupValue],ud_pipe_duct_class[lookupKey],"ERROR"),""), "")</f>
        <v/>
      </c>
      <c r="AS16" s="3" t="str">
        <f>IF($A16="ADD",IF(NOT(ISBLANK(AR16)),_xlfn.XLOOKUP(AR16,ud_pipe_joint_type[lookupValue],ud_pipe_joint_type[lookupKey],"ERROR"),""), "")</f>
        <v/>
      </c>
      <c r="AU16" s="2" t="str">
        <f t="shared" si="2"/>
        <v/>
      </c>
      <c r="AV16" s="2" t="str">
        <f t="shared" si="3"/>
        <v/>
      </c>
      <c r="AW16" s="4"/>
      <c r="AX16" s="7"/>
      <c r="AY16" s="9"/>
      <c r="BA16" s="3" t="str">
        <f>IF($A16="ADD",IF(NOT(ISBLANK(AZ16)),_xlfn.XLOOKUP(AZ16,ud_culvert_grate[lookupValue],ud_culvert_grate[lookupKey],"ERROR"),""), "")</f>
        <v/>
      </c>
      <c r="BB16" s="4"/>
      <c r="BD16" s="3" t="str">
        <f>IF($A16="ADD",IF(NOT(ISBLANK(BC16)),_xlfn.XLOOKUP(BC16,ud_culvert_grate[lookupValue],ud_culvert_grate[lookupKey],"ERROR"),""), "")</f>
        <v/>
      </c>
      <c r="BG16" s="6"/>
      <c r="BI16" s="3" t="str">
        <f>IF($A16="ADD",IF(NOT(ISBLANK(BH16)),_xlfn.XLOOKUP(BH16,ud_yn_unknown[lookupValue],ud_yn_unknown[lookupKey],"ERROR"),""), "")</f>
        <v/>
      </c>
      <c r="BK16" s="3" t="str">
        <f>IF($A16="ADD",IF(NOT(ISBLANK(BJ16)),_xlfn.XLOOKUP(BJ16,ud_bed_substrate[lookupValue],ud_bed_substrate[lookupKey],"ERROR"),""), "")</f>
        <v/>
      </c>
      <c r="BM16" s="3" t="str">
        <f>IF($A16="ADD",IF(NOT(ISBLANK(BL16)),_xlfn.XLOOKUP(BL16,ud_yn_unknown[lookupValue],ud_yn_unknown[lookupKey],"ERROR"),""), "")</f>
        <v/>
      </c>
      <c r="BO16" s="3" t="str">
        <f>IF($A16="ADD",IF(NOT(ISBLANK(BN16)),_xlfn.XLOOKUP(BN16,ud_yn_unknown[lookupValue],ud_yn_unknown[lookupKey],"ERROR"),""), "")</f>
        <v/>
      </c>
      <c r="BQ16" s="3" t="str">
        <f>IF($A16="ADD",IF(NOT(ISBLANK(BP16)),_xlfn.XLOOKUP(BP16,ud_culvert_slope[lookupValue],ud_culvert_slope[lookupKey],"ERROR"),""), "")</f>
        <v/>
      </c>
      <c r="BS16" s="3" t="str">
        <f>IF($A16="ADD",IF(NOT(ISBLANK(BR16)),_xlfn.XLOOKUP(BR16,ud_culvert_alignment[lookupValue],ud_culvert_alignment[lookupKey],"ERROR"),""), "")</f>
        <v/>
      </c>
      <c r="BT16" s="8"/>
      <c r="BV16" s="3" t="str">
        <f>IF($A16="ADD",IF(NOT(ISBLANK(BU16)),_xlfn.XLOOKUP(BU16,ud_carried_function[lookupValue],ud_carried_function[lookupKey],"ERROR"),""), "")</f>
        <v/>
      </c>
      <c r="BW16" s="4"/>
      <c r="BY16" s="3" t="str">
        <f>IF($A16="ADD",IF(NOT(ISBLANK(BX16)),_xlfn.XLOOKUP(BX16,ud_design_loading[lookupValue],ud_design_loading[lookupKey],"ERROR"),""), "")</f>
        <v/>
      </c>
      <c r="BZ16" s="4"/>
      <c r="CA16" s="4"/>
      <c r="CB16" s="4"/>
      <c r="CE16" s="3" t="str">
        <f>IF($A16="ADD",IF(NOT(ISBLANK(CD16)),_xlfn.XLOOKUP(CD16,ud_access_method[lookupValue],ud_access_method[lookupKey],"ERROR"),""), "")</f>
        <v/>
      </c>
      <c r="CG16" s="8"/>
      <c r="CH16" s="4"/>
      <c r="CI16" s="3" t="str">
        <f t="shared" si="4"/>
        <v/>
      </c>
      <c r="CJ16" s="3" t="str">
        <f>IF($A16="","",IF((AND($A16="ADD",OR(CI16="",CI16="Neither"))),"3",(_xlfn.XLOOKUP(CI16,ud_replacement_status[lookupValue],ud_replacement_status[lookupKey],""))))</f>
        <v/>
      </c>
      <c r="CK16" s="3" t="str">
        <f t="shared" si="5"/>
        <v/>
      </c>
      <c r="CL16" s="3" t="str">
        <f>IF($A16="","",IF((AND($A16="ADD",OR(CK16="",CK16="In Use"))),"5",(_xlfn.XLOOKUP(CK16,ud_asset_status[lookupValue],ud_asset_status[lookupKey],""))))</f>
        <v/>
      </c>
      <c r="CM16" s="8"/>
      <c r="CO16" s="3" t="str">
        <f>IF($A16="ADD",IF(NOT(ISBLANK(CN16)),_xlfn.XLOOKUP(CN16,ar_replace_reason[lookupValue],ar_replace_reason[lookupKey],"ERROR"),""), "")</f>
        <v/>
      </c>
      <c r="CP16" s="3" t="str">
        <f t="shared" si="6"/>
        <v/>
      </c>
      <c r="CQ16" s="3" t="str">
        <f>IF($A16="","",IF((AND($A16="ADD",OR(CP16="",CP16="Queenstown-Lakes District Council"))),"70",(_xlfn.XLOOKUP(CP16,ud_organisation_owner[lookupValue],ud_organisation_owner[lookupKey],""))))</f>
        <v/>
      </c>
      <c r="CR16" s="3" t="str">
        <f t="shared" si="7"/>
        <v/>
      </c>
      <c r="CS16" s="3" t="str">
        <f>IF($A16="","",IF((AND($A16="ADD",OR(CR16="",CR16="Queenstown-Lakes District Council"))),"70",(_xlfn.XLOOKUP(CR16,ud_organisation_owner[lookupValue],ud_organisation_owner[lookupKey],""))))</f>
        <v/>
      </c>
      <c r="CT16" s="3" t="str">
        <f t="shared" si="8"/>
        <v/>
      </c>
      <c r="CU16" s="3" t="str">
        <f>IF($A16="","",IF((AND($A16="ADD",OR(CT16="",CT16="Local Authority"))),"17",(_xlfn.XLOOKUP(CT16,ud_sub_organisation[lookupValue],ud_sub_organisation[lookupKey],""))))</f>
        <v/>
      </c>
      <c r="CV16" s="3" t="str">
        <f t="shared" si="9"/>
        <v/>
      </c>
      <c r="CW16" s="3" t="str">
        <f>IF($A16="","",IF((AND($A16="ADD",OR(CV16="",CV16="Vested Assets"))),"12",(_xlfn.XLOOKUP(CV16,ud_work_category[lookupValue],ud_work_category[lookupKey],""))))</f>
        <v/>
      </c>
      <c r="CX16" s="7"/>
      <c r="CY16" s="2" t="str">
        <f t="shared" si="10"/>
        <v/>
      </c>
      <c r="CZ16" s="2" t="str">
        <f t="shared" si="11"/>
        <v/>
      </c>
      <c r="DA16" s="3" t="str">
        <f t="shared" si="12"/>
        <v/>
      </c>
      <c r="DB16" s="3" t="str">
        <f>IF($A16="","",IF((AND($A16="ADD",OR(DA16="",DA16="Excellent"))),"1",(_xlfn.XLOOKUP(DA16,condition[lookupValue],condition[lookupKey],""))))</f>
        <v/>
      </c>
      <c r="DC16" s="8" t="str">
        <f t="shared" si="13"/>
        <v/>
      </c>
      <c r="DD16" s="9"/>
    </row>
    <row r="17" spans="2:108">
      <c r="B17" s="4"/>
      <c r="E17" s="3" t="str">
        <f>IF($A17="ADD",IF(NOT(ISBLANK(D17)),_xlfn.XLOOKUP(D17,ud_amds_table_list[lookupValue],ud_amds_table_list[lookupKey],"ERROR"),""), "")</f>
        <v/>
      </c>
      <c r="G17" s="3" t="str">
        <f>IF($A17="ADD",IF(NOT(ISBLANK(F17)),_xlfn.XLOOKUP(F17,roadnames[lookupValue],roadnames[lookupKey],"ERROR"),""), "")</f>
        <v/>
      </c>
      <c r="H17" s="4"/>
      <c r="I17" s="4"/>
      <c r="J17" s="6"/>
      <c r="K17" s="6"/>
      <c r="M17" s="3" t="str">
        <f>IF($A17="ADD",IF(NOT(ISBLANK(L17)),_xlfn.XLOOKUP(L17,side[lookupValue],side[lookupKey],"ERROR"),""), "")</f>
        <v/>
      </c>
      <c r="O17" s="3" t="str">
        <f>IF($A17="ADD",IF(NOT(ISBLANK(N17)),_xlfn.XLOOKUP(N17,ud_pipe_location[lookupValue],ud_pipe_location[lookupKey],"ERROR"),""), "")</f>
        <v/>
      </c>
      <c r="P17" s="4"/>
      <c r="R17" s="3" t="str">
        <f>IF($A17="ADD",IF(NOT(ISBLANK(Q17)),_xlfn.XLOOKUP(Q17,len_adjust_rsn[lookupValue],len_adjust_rsn[lookupKey],"ERROR"),""), "")</f>
        <v/>
      </c>
      <c r="S17" s="7"/>
      <c r="T17" s="7"/>
      <c r="U17" s="6"/>
      <c r="V17" s="4"/>
      <c r="W17" s="6"/>
      <c r="X17" s="4"/>
      <c r="Y17" s="6"/>
      <c r="Z17" s="7"/>
      <c r="AA17" s="7"/>
      <c r="AB17" s="4"/>
      <c r="AD17" s="3" t="str">
        <f>IF($A17="ADD",IF(NOT(ISBLANK(AC17)),_xlfn.XLOOKUP(AC17,ud_stormwater_purpose[lookupValue],ud_stormwater_purpose[lookupKey],"ERROR"),""), "")</f>
        <v/>
      </c>
      <c r="AF17" s="3" t="str">
        <f>IF($A17="ADD",IF(NOT(ISBLANK(AE17)),_xlfn.XLOOKUP(AE17,ud_pipe_type[lookupValue],ud_pipe_type[lookupKey],"ERROR"),""), "")</f>
        <v/>
      </c>
      <c r="AH17" s="3" t="str">
        <f>IF($A17="ADD",IF(NOT(ISBLANK(AG17)),_xlfn.XLOOKUP(AG17,ud_shape[lookupValue],ud_shape[lookupKey],"ERROR"),""), "")</f>
        <v/>
      </c>
      <c r="AJ17" s="3" t="str">
        <f>IF($A17="ADD",IF(NOT(ISBLANK(AI17)),_xlfn.XLOOKUP(AI17,pipe_material[lookupValue],pipe_material[lookupKey],"ERROR"),""), "")</f>
        <v/>
      </c>
      <c r="AK17" s="3" t="str">
        <f t="shared" si="1"/>
        <v/>
      </c>
      <c r="AL17" s="3" t="str">
        <f>IF($A17="","",IF((AND($A17="ADD",OR(AK17="",AK17="Gravity"))),"1",(_xlfn.XLOOKUP(AK17,ud_pipe_flow_type[lookupValue],ud_pipe_flow_type[lookupKey],""))))</f>
        <v/>
      </c>
      <c r="AN17" s="3" t="str">
        <f>IF($A17="ADD",IF(NOT(ISBLANK(AM17)),_xlfn.XLOOKUP(AM17,ud_material_subset[lookupValue],ud_material_subset[lookupKey],"ERROR"),""), "")</f>
        <v/>
      </c>
      <c r="AP17" s="3" t="str">
        <f>IF($A17="ADD",IF(NOT(ISBLANK(AO17)),_xlfn.XLOOKUP(AO17,ud_pipe_duct_class[lookupValue],ud_pipe_duct_class[lookupKey],"ERROR"),""), "")</f>
        <v/>
      </c>
      <c r="AS17" s="3" t="str">
        <f>IF($A17="ADD",IF(NOT(ISBLANK(AR17)),_xlfn.XLOOKUP(AR17,ud_pipe_joint_type[lookupValue],ud_pipe_joint_type[lookupKey],"ERROR"),""), "")</f>
        <v/>
      </c>
      <c r="AU17" s="2" t="str">
        <f t="shared" si="2"/>
        <v/>
      </c>
      <c r="AV17" s="2" t="str">
        <f t="shared" si="3"/>
        <v/>
      </c>
      <c r="AW17" s="4"/>
      <c r="AX17" s="7"/>
      <c r="AY17" s="9"/>
      <c r="BA17" s="3" t="str">
        <f>IF($A17="ADD",IF(NOT(ISBLANK(AZ17)),_xlfn.XLOOKUP(AZ17,ud_culvert_grate[lookupValue],ud_culvert_grate[lookupKey],"ERROR"),""), "")</f>
        <v/>
      </c>
      <c r="BB17" s="4"/>
      <c r="BD17" s="3" t="str">
        <f>IF($A17="ADD",IF(NOT(ISBLANK(BC17)),_xlfn.XLOOKUP(BC17,ud_culvert_grate[lookupValue],ud_culvert_grate[lookupKey],"ERROR"),""), "")</f>
        <v/>
      </c>
      <c r="BG17" s="6"/>
      <c r="BI17" s="3" t="str">
        <f>IF($A17="ADD",IF(NOT(ISBLANK(BH17)),_xlfn.XLOOKUP(BH17,ud_yn_unknown[lookupValue],ud_yn_unknown[lookupKey],"ERROR"),""), "")</f>
        <v/>
      </c>
      <c r="BK17" s="3" t="str">
        <f>IF($A17="ADD",IF(NOT(ISBLANK(BJ17)),_xlfn.XLOOKUP(BJ17,ud_bed_substrate[lookupValue],ud_bed_substrate[lookupKey],"ERROR"),""), "")</f>
        <v/>
      </c>
      <c r="BM17" s="3" t="str">
        <f>IF($A17="ADD",IF(NOT(ISBLANK(BL17)),_xlfn.XLOOKUP(BL17,ud_yn_unknown[lookupValue],ud_yn_unknown[lookupKey],"ERROR"),""), "")</f>
        <v/>
      </c>
      <c r="BO17" s="3" t="str">
        <f>IF($A17="ADD",IF(NOT(ISBLANK(BN17)),_xlfn.XLOOKUP(BN17,ud_yn_unknown[lookupValue],ud_yn_unknown[lookupKey],"ERROR"),""), "")</f>
        <v/>
      </c>
      <c r="BQ17" s="3" t="str">
        <f>IF($A17="ADD",IF(NOT(ISBLANK(BP17)),_xlfn.XLOOKUP(BP17,ud_culvert_slope[lookupValue],ud_culvert_slope[lookupKey],"ERROR"),""), "")</f>
        <v/>
      </c>
      <c r="BS17" s="3" t="str">
        <f>IF($A17="ADD",IF(NOT(ISBLANK(BR17)),_xlfn.XLOOKUP(BR17,ud_culvert_alignment[lookupValue],ud_culvert_alignment[lookupKey],"ERROR"),""), "")</f>
        <v/>
      </c>
      <c r="BT17" s="8"/>
      <c r="BV17" s="3" t="str">
        <f>IF($A17="ADD",IF(NOT(ISBLANK(BU17)),_xlfn.XLOOKUP(BU17,ud_carried_function[lookupValue],ud_carried_function[lookupKey],"ERROR"),""), "")</f>
        <v/>
      </c>
      <c r="BW17" s="4"/>
      <c r="BY17" s="3" t="str">
        <f>IF($A17="ADD",IF(NOT(ISBLANK(BX17)),_xlfn.XLOOKUP(BX17,ud_design_loading[lookupValue],ud_design_loading[lookupKey],"ERROR"),""), "")</f>
        <v/>
      </c>
      <c r="BZ17" s="4"/>
      <c r="CA17" s="4"/>
      <c r="CB17" s="4"/>
      <c r="CE17" s="3" t="str">
        <f>IF($A17="ADD",IF(NOT(ISBLANK(CD17)),_xlfn.XLOOKUP(CD17,ud_access_method[lookupValue],ud_access_method[lookupKey],"ERROR"),""), "")</f>
        <v/>
      </c>
      <c r="CG17" s="8"/>
      <c r="CH17" s="4"/>
      <c r="CI17" s="3" t="str">
        <f t="shared" si="4"/>
        <v/>
      </c>
      <c r="CJ17" s="3" t="str">
        <f>IF($A17="","",IF((AND($A17="ADD",OR(CI17="",CI17="Neither"))),"3",(_xlfn.XLOOKUP(CI17,ud_replacement_status[lookupValue],ud_replacement_status[lookupKey],""))))</f>
        <v/>
      </c>
      <c r="CK17" s="3" t="str">
        <f t="shared" si="5"/>
        <v/>
      </c>
      <c r="CL17" s="3" t="str">
        <f>IF($A17="","",IF((AND($A17="ADD",OR(CK17="",CK17="In Use"))),"5",(_xlfn.XLOOKUP(CK17,ud_asset_status[lookupValue],ud_asset_status[lookupKey],""))))</f>
        <v/>
      </c>
      <c r="CM17" s="8"/>
      <c r="CO17" s="3" t="str">
        <f>IF($A17="ADD",IF(NOT(ISBLANK(CN17)),_xlfn.XLOOKUP(CN17,ar_replace_reason[lookupValue],ar_replace_reason[lookupKey],"ERROR"),""), "")</f>
        <v/>
      </c>
      <c r="CP17" s="3" t="str">
        <f t="shared" si="6"/>
        <v/>
      </c>
      <c r="CQ17" s="3" t="str">
        <f>IF($A17="","",IF((AND($A17="ADD",OR(CP17="",CP17="Queenstown-Lakes District Council"))),"70",(_xlfn.XLOOKUP(CP17,ud_organisation_owner[lookupValue],ud_organisation_owner[lookupKey],""))))</f>
        <v/>
      </c>
      <c r="CR17" s="3" t="str">
        <f t="shared" si="7"/>
        <v/>
      </c>
      <c r="CS17" s="3" t="str">
        <f>IF($A17="","",IF((AND($A17="ADD",OR(CR17="",CR17="Queenstown-Lakes District Council"))),"70",(_xlfn.XLOOKUP(CR17,ud_organisation_owner[lookupValue],ud_organisation_owner[lookupKey],""))))</f>
        <v/>
      </c>
      <c r="CT17" s="3" t="str">
        <f t="shared" si="8"/>
        <v/>
      </c>
      <c r="CU17" s="3" t="str">
        <f>IF($A17="","",IF((AND($A17="ADD",OR(CT17="",CT17="Local Authority"))),"17",(_xlfn.XLOOKUP(CT17,ud_sub_organisation[lookupValue],ud_sub_organisation[lookupKey],""))))</f>
        <v/>
      </c>
      <c r="CV17" s="3" t="str">
        <f t="shared" si="9"/>
        <v/>
      </c>
      <c r="CW17" s="3" t="str">
        <f>IF($A17="","",IF((AND($A17="ADD",OR(CV17="",CV17="Vested Assets"))),"12",(_xlfn.XLOOKUP(CV17,ud_work_category[lookupValue],ud_work_category[lookupKey],""))))</f>
        <v/>
      </c>
      <c r="CX17" s="7"/>
      <c r="CY17" s="2" t="str">
        <f t="shared" si="10"/>
        <v/>
      </c>
      <c r="CZ17" s="2" t="str">
        <f t="shared" si="11"/>
        <v/>
      </c>
      <c r="DA17" s="3" t="str">
        <f t="shared" si="12"/>
        <v/>
      </c>
      <c r="DB17" s="3" t="str">
        <f>IF($A17="","",IF((AND($A17="ADD",OR(DA17="",DA17="Excellent"))),"1",(_xlfn.XLOOKUP(DA17,condition[lookupValue],condition[lookupKey],""))))</f>
        <v/>
      </c>
      <c r="DC17" s="8" t="str">
        <f t="shared" si="13"/>
        <v/>
      </c>
      <c r="DD17" s="9"/>
    </row>
    <row r="18" spans="2:108">
      <c r="B18" s="4"/>
      <c r="E18" s="3" t="str">
        <f>IF($A18="ADD",IF(NOT(ISBLANK(D18)),_xlfn.XLOOKUP(D18,ud_amds_table_list[lookupValue],ud_amds_table_list[lookupKey],"ERROR"),""), "")</f>
        <v/>
      </c>
      <c r="G18" s="3" t="str">
        <f>IF($A18="ADD",IF(NOT(ISBLANK(F18)),_xlfn.XLOOKUP(F18,roadnames[lookupValue],roadnames[lookupKey],"ERROR"),""), "")</f>
        <v/>
      </c>
      <c r="H18" s="4"/>
      <c r="I18" s="4"/>
      <c r="J18" s="6"/>
      <c r="K18" s="6"/>
      <c r="M18" s="3" t="str">
        <f>IF($A18="ADD",IF(NOT(ISBLANK(L18)),_xlfn.XLOOKUP(L18,side[lookupValue],side[lookupKey],"ERROR"),""), "")</f>
        <v/>
      </c>
      <c r="O18" s="3" t="str">
        <f>IF($A18="ADD",IF(NOT(ISBLANK(N18)),_xlfn.XLOOKUP(N18,ud_pipe_location[lookupValue],ud_pipe_location[lookupKey],"ERROR"),""), "")</f>
        <v/>
      </c>
      <c r="P18" s="4"/>
      <c r="R18" s="3" t="str">
        <f>IF($A18="ADD",IF(NOT(ISBLANK(Q18)),_xlfn.XLOOKUP(Q18,len_adjust_rsn[lookupValue],len_adjust_rsn[lookupKey],"ERROR"),""), "")</f>
        <v/>
      </c>
      <c r="S18" s="7"/>
      <c r="T18" s="7"/>
      <c r="U18" s="6"/>
      <c r="V18" s="4"/>
      <c r="W18" s="6"/>
      <c r="X18" s="4"/>
      <c r="Y18" s="6"/>
      <c r="Z18" s="7"/>
      <c r="AA18" s="7"/>
      <c r="AB18" s="4"/>
      <c r="AD18" s="3" t="str">
        <f>IF($A18="ADD",IF(NOT(ISBLANK(AC18)),_xlfn.XLOOKUP(AC18,ud_stormwater_purpose[lookupValue],ud_stormwater_purpose[lookupKey],"ERROR"),""), "")</f>
        <v/>
      </c>
      <c r="AF18" s="3" t="str">
        <f>IF($A18="ADD",IF(NOT(ISBLANK(AE18)),_xlfn.XLOOKUP(AE18,ud_pipe_type[lookupValue],ud_pipe_type[lookupKey],"ERROR"),""), "")</f>
        <v/>
      </c>
      <c r="AH18" s="3" t="str">
        <f>IF($A18="ADD",IF(NOT(ISBLANK(AG18)),_xlfn.XLOOKUP(AG18,ud_shape[lookupValue],ud_shape[lookupKey],"ERROR"),""), "")</f>
        <v/>
      </c>
      <c r="AJ18" s="3" t="str">
        <f>IF($A18="ADD",IF(NOT(ISBLANK(AI18)),_xlfn.XLOOKUP(AI18,pipe_material[lookupValue],pipe_material[lookupKey],"ERROR"),""), "")</f>
        <v/>
      </c>
      <c r="AK18" s="3" t="str">
        <f t="shared" si="1"/>
        <v/>
      </c>
      <c r="AL18" s="3" t="str">
        <f>IF($A18="","",IF((AND($A18="ADD",OR(AK18="",AK18="Gravity"))),"1",(_xlfn.XLOOKUP(AK18,ud_pipe_flow_type[lookupValue],ud_pipe_flow_type[lookupKey],""))))</f>
        <v/>
      </c>
      <c r="AN18" s="3" t="str">
        <f>IF($A18="ADD",IF(NOT(ISBLANK(AM18)),_xlfn.XLOOKUP(AM18,ud_material_subset[lookupValue],ud_material_subset[lookupKey],"ERROR"),""), "")</f>
        <v/>
      </c>
      <c r="AP18" s="3" t="str">
        <f>IF($A18="ADD",IF(NOT(ISBLANK(AO18)),_xlfn.XLOOKUP(AO18,ud_pipe_duct_class[lookupValue],ud_pipe_duct_class[lookupKey],"ERROR"),""), "")</f>
        <v/>
      </c>
      <c r="AS18" s="3" t="str">
        <f>IF($A18="ADD",IF(NOT(ISBLANK(AR18)),_xlfn.XLOOKUP(AR18,ud_pipe_joint_type[lookupValue],ud_pipe_joint_type[lookupKey],"ERROR"),""), "")</f>
        <v/>
      </c>
      <c r="AU18" s="2" t="str">
        <f t="shared" si="2"/>
        <v/>
      </c>
      <c r="AV18" s="2" t="str">
        <f t="shared" si="3"/>
        <v/>
      </c>
      <c r="AW18" s="4"/>
      <c r="AX18" s="7"/>
      <c r="AY18" s="9"/>
      <c r="BA18" s="3" t="str">
        <f>IF($A18="ADD",IF(NOT(ISBLANK(AZ18)),_xlfn.XLOOKUP(AZ18,ud_culvert_grate[lookupValue],ud_culvert_grate[lookupKey],"ERROR"),""), "")</f>
        <v/>
      </c>
      <c r="BB18" s="4"/>
      <c r="BD18" s="3" t="str">
        <f>IF($A18="ADD",IF(NOT(ISBLANK(BC18)),_xlfn.XLOOKUP(BC18,ud_culvert_grate[lookupValue],ud_culvert_grate[lookupKey],"ERROR"),""), "")</f>
        <v/>
      </c>
      <c r="BG18" s="6"/>
      <c r="BI18" s="3" t="str">
        <f>IF($A18="ADD",IF(NOT(ISBLANK(BH18)),_xlfn.XLOOKUP(BH18,ud_yn_unknown[lookupValue],ud_yn_unknown[lookupKey],"ERROR"),""), "")</f>
        <v/>
      </c>
      <c r="BK18" s="3" t="str">
        <f>IF($A18="ADD",IF(NOT(ISBLANK(BJ18)),_xlfn.XLOOKUP(BJ18,ud_bed_substrate[lookupValue],ud_bed_substrate[lookupKey],"ERROR"),""), "")</f>
        <v/>
      </c>
      <c r="BM18" s="3" t="str">
        <f>IF($A18="ADD",IF(NOT(ISBLANK(BL18)),_xlfn.XLOOKUP(BL18,ud_yn_unknown[lookupValue],ud_yn_unknown[lookupKey],"ERROR"),""), "")</f>
        <v/>
      </c>
      <c r="BO18" s="3" t="str">
        <f>IF($A18="ADD",IF(NOT(ISBLANK(BN18)),_xlfn.XLOOKUP(BN18,ud_yn_unknown[lookupValue],ud_yn_unknown[lookupKey],"ERROR"),""), "")</f>
        <v/>
      </c>
      <c r="BQ18" s="3" t="str">
        <f>IF($A18="ADD",IF(NOT(ISBLANK(BP18)),_xlfn.XLOOKUP(BP18,ud_culvert_slope[lookupValue],ud_culvert_slope[lookupKey],"ERROR"),""), "")</f>
        <v/>
      </c>
      <c r="BS18" s="3" t="str">
        <f>IF($A18="ADD",IF(NOT(ISBLANK(BR18)),_xlfn.XLOOKUP(BR18,ud_culvert_alignment[lookupValue],ud_culvert_alignment[lookupKey],"ERROR"),""), "")</f>
        <v/>
      </c>
      <c r="BT18" s="8"/>
      <c r="BV18" s="3" t="str">
        <f>IF($A18="ADD",IF(NOT(ISBLANK(BU18)),_xlfn.XLOOKUP(BU18,ud_carried_function[lookupValue],ud_carried_function[lookupKey],"ERROR"),""), "")</f>
        <v/>
      </c>
      <c r="BW18" s="4"/>
      <c r="BY18" s="3" t="str">
        <f>IF($A18="ADD",IF(NOT(ISBLANK(BX18)),_xlfn.XLOOKUP(BX18,ud_design_loading[lookupValue],ud_design_loading[lookupKey],"ERROR"),""), "")</f>
        <v/>
      </c>
      <c r="BZ18" s="4"/>
      <c r="CA18" s="4"/>
      <c r="CB18" s="4"/>
      <c r="CE18" s="3" t="str">
        <f>IF($A18="ADD",IF(NOT(ISBLANK(CD18)),_xlfn.XLOOKUP(CD18,ud_access_method[lookupValue],ud_access_method[lookupKey],"ERROR"),""), "")</f>
        <v/>
      </c>
      <c r="CG18" s="8"/>
      <c r="CH18" s="4"/>
      <c r="CI18" s="3" t="str">
        <f t="shared" si="4"/>
        <v/>
      </c>
      <c r="CJ18" s="3" t="str">
        <f>IF($A18="","",IF((AND($A18="ADD",OR(CI18="",CI18="Neither"))),"3",(_xlfn.XLOOKUP(CI18,ud_replacement_status[lookupValue],ud_replacement_status[lookupKey],""))))</f>
        <v/>
      </c>
      <c r="CK18" s="3" t="str">
        <f t="shared" si="5"/>
        <v/>
      </c>
      <c r="CL18" s="3" t="str">
        <f>IF($A18="","",IF((AND($A18="ADD",OR(CK18="",CK18="In Use"))),"5",(_xlfn.XLOOKUP(CK18,ud_asset_status[lookupValue],ud_asset_status[lookupKey],""))))</f>
        <v/>
      </c>
      <c r="CM18" s="8"/>
      <c r="CO18" s="3" t="str">
        <f>IF($A18="ADD",IF(NOT(ISBLANK(CN18)),_xlfn.XLOOKUP(CN18,ar_replace_reason[lookupValue],ar_replace_reason[lookupKey],"ERROR"),""), "")</f>
        <v/>
      </c>
      <c r="CP18" s="3" t="str">
        <f t="shared" si="6"/>
        <v/>
      </c>
      <c r="CQ18" s="3" t="str">
        <f>IF($A18="","",IF((AND($A18="ADD",OR(CP18="",CP18="Queenstown-Lakes District Council"))),"70",(_xlfn.XLOOKUP(CP18,ud_organisation_owner[lookupValue],ud_organisation_owner[lookupKey],""))))</f>
        <v/>
      </c>
      <c r="CR18" s="3" t="str">
        <f t="shared" si="7"/>
        <v/>
      </c>
      <c r="CS18" s="3" t="str">
        <f>IF($A18="","",IF((AND($A18="ADD",OR(CR18="",CR18="Queenstown-Lakes District Council"))),"70",(_xlfn.XLOOKUP(CR18,ud_organisation_owner[lookupValue],ud_organisation_owner[lookupKey],""))))</f>
        <v/>
      </c>
      <c r="CT18" s="3" t="str">
        <f t="shared" si="8"/>
        <v/>
      </c>
      <c r="CU18" s="3" t="str">
        <f>IF($A18="","",IF((AND($A18="ADD",OR(CT18="",CT18="Local Authority"))),"17",(_xlfn.XLOOKUP(CT18,ud_sub_organisation[lookupValue],ud_sub_organisation[lookupKey],""))))</f>
        <v/>
      </c>
      <c r="CV18" s="3" t="str">
        <f t="shared" si="9"/>
        <v/>
      </c>
      <c r="CW18" s="3" t="str">
        <f>IF($A18="","",IF((AND($A18="ADD",OR(CV18="",CV18="Vested Assets"))),"12",(_xlfn.XLOOKUP(CV18,ud_work_category[lookupValue],ud_work_category[lookupKey],""))))</f>
        <v/>
      </c>
      <c r="CX18" s="7"/>
      <c r="CY18" s="2" t="str">
        <f t="shared" si="10"/>
        <v/>
      </c>
      <c r="CZ18" s="2" t="str">
        <f t="shared" si="11"/>
        <v/>
      </c>
      <c r="DA18" s="3" t="str">
        <f t="shared" si="12"/>
        <v/>
      </c>
      <c r="DB18" s="3" t="str">
        <f>IF($A18="","",IF((AND($A18="ADD",OR(DA18="",DA18="Excellent"))),"1",(_xlfn.XLOOKUP(DA18,condition[lookupValue],condition[lookupKey],""))))</f>
        <v/>
      </c>
      <c r="DC18" s="8" t="str">
        <f t="shared" si="13"/>
        <v/>
      </c>
      <c r="DD18" s="9"/>
    </row>
    <row r="19" spans="2:108">
      <c r="B19" s="4"/>
      <c r="E19" s="3" t="str">
        <f>IF($A19="ADD",IF(NOT(ISBLANK(D19)),_xlfn.XLOOKUP(D19,ud_amds_table_list[lookupValue],ud_amds_table_list[lookupKey],"ERROR"),""), "")</f>
        <v/>
      </c>
      <c r="G19" s="3" t="str">
        <f>IF($A19="ADD",IF(NOT(ISBLANK(F19)),_xlfn.XLOOKUP(F19,roadnames[lookupValue],roadnames[lookupKey],"ERROR"),""), "")</f>
        <v/>
      </c>
      <c r="H19" s="4"/>
      <c r="I19" s="4"/>
      <c r="J19" s="6"/>
      <c r="K19" s="6"/>
      <c r="M19" s="3" t="str">
        <f>IF($A19="ADD",IF(NOT(ISBLANK(L19)),_xlfn.XLOOKUP(L19,side[lookupValue],side[lookupKey],"ERROR"),""), "")</f>
        <v/>
      </c>
      <c r="O19" s="3" t="str">
        <f>IF($A19="ADD",IF(NOT(ISBLANK(N19)),_xlfn.XLOOKUP(N19,ud_pipe_location[lookupValue],ud_pipe_location[lookupKey],"ERROR"),""), "")</f>
        <v/>
      </c>
      <c r="P19" s="4"/>
      <c r="R19" s="3" t="str">
        <f>IF($A19="ADD",IF(NOT(ISBLANK(Q19)),_xlfn.XLOOKUP(Q19,len_adjust_rsn[lookupValue],len_adjust_rsn[lookupKey],"ERROR"),""), "")</f>
        <v/>
      </c>
      <c r="S19" s="7"/>
      <c r="T19" s="7"/>
      <c r="U19" s="6"/>
      <c r="V19" s="4"/>
      <c r="W19" s="6"/>
      <c r="X19" s="4"/>
      <c r="Y19" s="6"/>
      <c r="Z19" s="7"/>
      <c r="AA19" s="7"/>
      <c r="AB19" s="4"/>
      <c r="AD19" s="3" t="str">
        <f>IF($A19="ADD",IF(NOT(ISBLANK(AC19)),_xlfn.XLOOKUP(AC19,ud_stormwater_purpose[lookupValue],ud_stormwater_purpose[lookupKey],"ERROR"),""), "")</f>
        <v/>
      </c>
      <c r="AF19" s="3" t="str">
        <f>IF($A19="ADD",IF(NOT(ISBLANK(AE19)),_xlfn.XLOOKUP(AE19,ud_pipe_type[lookupValue],ud_pipe_type[lookupKey],"ERROR"),""), "")</f>
        <v/>
      </c>
      <c r="AH19" s="3" t="str">
        <f>IF($A19="ADD",IF(NOT(ISBLANK(AG19)),_xlfn.XLOOKUP(AG19,ud_shape[lookupValue],ud_shape[lookupKey],"ERROR"),""), "")</f>
        <v/>
      </c>
      <c r="AJ19" s="3" t="str">
        <f>IF($A19="ADD",IF(NOT(ISBLANK(AI19)),_xlfn.XLOOKUP(AI19,pipe_material[lookupValue],pipe_material[lookupKey],"ERROR"),""), "")</f>
        <v/>
      </c>
      <c r="AK19" s="3" t="str">
        <f t="shared" si="1"/>
        <v/>
      </c>
      <c r="AL19" s="3" t="str">
        <f>IF($A19="","",IF((AND($A19="ADD",OR(AK19="",AK19="Gravity"))),"1",(_xlfn.XLOOKUP(AK19,ud_pipe_flow_type[lookupValue],ud_pipe_flow_type[lookupKey],""))))</f>
        <v/>
      </c>
      <c r="AN19" s="3" t="str">
        <f>IF($A19="ADD",IF(NOT(ISBLANK(AM19)),_xlfn.XLOOKUP(AM19,ud_material_subset[lookupValue],ud_material_subset[lookupKey],"ERROR"),""), "")</f>
        <v/>
      </c>
      <c r="AP19" s="3" t="str">
        <f>IF($A19="ADD",IF(NOT(ISBLANK(AO19)),_xlfn.XLOOKUP(AO19,ud_pipe_duct_class[lookupValue],ud_pipe_duct_class[lookupKey],"ERROR"),""), "")</f>
        <v/>
      </c>
      <c r="AS19" s="3" t="str">
        <f>IF($A19="ADD",IF(NOT(ISBLANK(AR19)),_xlfn.XLOOKUP(AR19,ud_pipe_joint_type[lookupValue],ud_pipe_joint_type[lookupKey],"ERROR"),""), "")</f>
        <v/>
      </c>
      <c r="AU19" s="2" t="str">
        <f t="shared" si="2"/>
        <v/>
      </c>
      <c r="AV19" s="2" t="str">
        <f t="shared" si="3"/>
        <v/>
      </c>
      <c r="AW19" s="4"/>
      <c r="AX19" s="7"/>
      <c r="AY19" s="9"/>
      <c r="BA19" s="3" t="str">
        <f>IF($A19="ADD",IF(NOT(ISBLANK(AZ19)),_xlfn.XLOOKUP(AZ19,ud_culvert_grate[lookupValue],ud_culvert_grate[lookupKey],"ERROR"),""), "")</f>
        <v/>
      </c>
      <c r="BB19" s="4"/>
      <c r="BD19" s="3" t="str">
        <f>IF($A19="ADD",IF(NOT(ISBLANK(BC19)),_xlfn.XLOOKUP(BC19,ud_culvert_grate[lookupValue],ud_culvert_grate[lookupKey],"ERROR"),""), "")</f>
        <v/>
      </c>
      <c r="BG19" s="6"/>
      <c r="BI19" s="3" t="str">
        <f>IF($A19="ADD",IF(NOT(ISBLANK(BH19)),_xlfn.XLOOKUP(BH19,ud_yn_unknown[lookupValue],ud_yn_unknown[lookupKey],"ERROR"),""), "")</f>
        <v/>
      </c>
      <c r="BK19" s="3" t="str">
        <f>IF($A19="ADD",IF(NOT(ISBLANK(BJ19)),_xlfn.XLOOKUP(BJ19,ud_bed_substrate[lookupValue],ud_bed_substrate[lookupKey],"ERROR"),""), "")</f>
        <v/>
      </c>
      <c r="BM19" s="3" t="str">
        <f>IF($A19="ADD",IF(NOT(ISBLANK(BL19)),_xlfn.XLOOKUP(BL19,ud_yn_unknown[lookupValue],ud_yn_unknown[lookupKey],"ERROR"),""), "")</f>
        <v/>
      </c>
      <c r="BO19" s="3" t="str">
        <f>IF($A19="ADD",IF(NOT(ISBLANK(BN19)),_xlfn.XLOOKUP(BN19,ud_yn_unknown[lookupValue],ud_yn_unknown[lookupKey],"ERROR"),""), "")</f>
        <v/>
      </c>
      <c r="BQ19" s="3" t="str">
        <f>IF($A19="ADD",IF(NOT(ISBLANK(BP19)),_xlfn.XLOOKUP(BP19,ud_culvert_slope[lookupValue],ud_culvert_slope[lookupKey],"ERROR"),""), "")</f>
        <v/>
      </c>
      <c r="BS19" s="3" t="str">
        <f>IF($A19="ADD",IF(NOT(ISBLANK(BR19)),_xlfn.XLOOKUP(BR19,ud_culvert_alignment[lookupValue],ud_culvert_alignment[lookupKey],"ERROR"),""), "")</f>
        <v/>
      </c>
      <c r="BT19" s="8"/>
      <c r="BV19" s="3" t="str">
        <f>IF($A19="ADD",IF(NOT(ISBLANK(BU19)),_xlfn.XLOOKUP(BU19,ud_carried_function[lookupValue],ud_carried_function[lookupKey],"ERROR"),""), "")</f>
        <v/>
      </c>
      <c r="BW19" s="4"/>
      <c r="BY19" s="3" t="str">
        <f>IF($A19="ADD",IF(NOT(ISBLANK(BX19)),_xlfn.XLOOKUP(BX19,ud_design_loading[lookupValue],ud_design_loading[lookupKey],"ERROR"),""), "")</f>
        <v/>
      </c>
      <c r="BZ19" s="4"/>
      <c r="CA19" s="4"/>
      <c r="CB19" s="4"/>
      <c r="CE19" s="3" t="str">
        <f>IF($A19="ADD",IF(NOT(ISBLANK(CD19)),_xlfn.XLOOKUP(CD19,ud_access_method[lookupValue],ud_access_method[lookupKey],"ERROR"),""), "")</f>
        <v/>
      </c>
      <c r="CG19" s="8"/>
      <c r="CH19" s="4"/>
      <c r="CI19" s="3" t="str">
        <f t="shared" si="4"/>
        <v/>
      </c>
      <c r="CJ19" s="3" t="str">
        <f>IF($A19="","",IF((AND($A19="ADD",OR(CI19="",CI19="Neither"))),"3",(_xlfn.XLOOKUP(CI19,ud_replacement_status[lookupValue],ud_replacement_status[lookupKey],""))))</f>
        <v/>
      </c>
      <c r="CK19" s="3" t="str">
        <f t="shared" si="5"/>
        <v/>
      </c>
      <c r="CL19" s="3" t="str">
        <f>IF($A19="","",IF((AND($A19="ADD",OR(CK19="",CK19="In Use"))),"5",(_xlfn.XLOOKUP(CK19,ud_asset_status[lookupValue],ud_asset_status[lookupKey],""))))</f>
        <v/>
      </c>
      <c r="CM19" s="8"/>
      <c r="CO19" s="3" t="str">
        <f>IF($A19="ADD",IF(NOT(ISBLANK(CN19)),_xlfn.XLOOKUP(CN19,ar_replace_reason[lookupValue],ar_replace_reason[lookupKey],"ERROR"),""), "")</f>
        <v/>
      </c>
      <c r="CP19" s="3" t="str">
        <f t="shared" si="6"/>
        <v/>
      </c>
      <c r="CQ19" s="3" t="str">
        <f>IF($A19="","",IF((AND($A19="ADD",OR(CP19="",CP19="Queenstown-Lakes District Council"))),"70",(_xlfn.XLOOKUP(CP19,ud_organisation_owner[lookupValue],ud_organisation_owner[lookupKey],""))))</f>
        <v/>
      </c>
      <c r="CR19" s="3" t="str">
        <f t="shared" si="7"/>
        <v/>
      </c>
      <c r="CS19" s="3" t="str">
        <f>IF($A19="","",IF((AND($A19="ADD",OR(CR19="",CR19="Queenstown-Lakes District Council"))),"70",(_xlfn.XLOOKUP(CR19,ud_organisation_owner[lookupValue],ud_organisation_owner[lookupKey],""))))</f>
        <v/>
      </c>
      <c r="CT19" s="3" t="str">
        <f t="shared" si="8"/>
        <v/>
      </c>
      <c r="CU19" s="3" t="str">
        <f>IF($A19="","",IF((AND($A19="ADD",OR(CT19="",CT19="Local Authority"))),"17",(_xlfn.XLOOKUP(CT19,ud_sub_organisation[lookupValue],ud_sub_organisation[lookupKey],""))))</f>
        <v/>
      </c>
      <c r="CV19" s="3" t="str">
        <f t="shared" si="9"/>
        <v/>
      </c>
      <c r="CW19" s="3" t="str">
        <f>IF($A19="","",IF((AND($A19="ADD",OR(CV19="",CV19="Vested Assets"))),"12",(_xlfn.XLOOKUP(CV19,ud_work_category[lookupValue],ud_work_category[lookupKey],""))))</f>
        <v/>
      </c>
      <c r="CX19" s="7"/>
      <c r="CY19" s="2" t="str">
        <f t="shared" si="10"/>
        <v/>
      </c>
      <c r="CZ19" s="2" t="str">
        <f t="shared" si="11"/>
        <v/>
      </c>
      <c r="DA19" s="3" t="str">
        <f t="shared" si="12"/>
        <v/>
      </c>
      <c r="DB19" s="3" t="str">
        <f>IF($A19="","",IF((AND($A19="ADD",OR(DA19="",DA19="Excellent"))),"1",(_xlfn.XLOOKUP(DA19,condition[lookupValue],condition[lookupKey],""))))</f>
        <v/>
      </c>
      <c r="DC19" s="8" t="str">
        <f t="shared" si="13"/>
        <v/>
      </c>
      <c r="DD19" s="9"/>
    </row>
    <row r="20" spans="2:108">
      <c r="B20" s="4"/>
      <c r="E20" s="3" t="str">
        <f>IF($A20="ADD",IF(NOT(ISBLANK(D20)),_xlfn.XLOOKUP(D20,ud_amds_table_list[lookupValue],ud_amds_table_list[lookupKey],"ERROR"),""), "")</f>
        <v/>
      </c>
      <c r="G20" s="3" t="str">
        <f>IF($A20="ADD",IF(NOT(ISBLANK(F20)),_xlfn.XLOOKUP(F20,roadnames[lookupValue],roadnames[lookupKey],"ERROR"),""), "")</f>
        <v/>
      </c>
      <c r="H20" s="4"/>
      <c r="I20" s="4"/>
      <c r="J20" s="6"/>
      <c r="K20" s="6"/>
      <c r="M20" s="3" t="str">
        <f>IF($A20="ADD",IF(NOT(ISBLANK(L20)),_xlfn.XLOOKUP(L20,side[lookupValue],side[lookupKey],"ERROR"),""), "")</f>
        <v/>
      </c>
      <c r="O20" s="3" t="str">
        <f>IF($A20="ADD",IF(NOT(ISBLANK(N20)),_xlfn.XLOOKUP(N20,ud_pipe_location[lookupValue],ud_pipe_location[lookupKey],"ERROR"),""), "")</f>
        <v/>
      </c>
      <c r="P20" s="4"/>
      <c r="R20" s="3" t="str">
        <f>IF($A20="ADD",IF(NOT(ISBLANK(Q20)),_xlfn.XLOOKUP(Q20,len_adjust_rsn[lookupValue],len_adjust_rsn[lookupKey],"ERROR"),""), "")</f>
        <v/>
      </c>
      <c r="S20" s="7"/>
      <c r="T20" s="7"/>
      <c r="U20" s="6"/>
      <c r="V20" s="4"/>
      <c r="W20" s="6"/>
      <c r="X20" s="4"/>
      <c r="Y20" s="6"/>
      <c r="Z20" s="7"/>
      <c r="AA20" s="7"/>
      <c r="AB20" s="4"/>
      <c r="AD20" s="3" t="str">
        <f>IF($A20="ADD",IF(NOT(ISBLANK(AC20)),_xlfn.XLOOKUP(AC20,ud_stormwater_purpose[lookupValue],ud_stormwater_purpose[lookupKey],"ERROR"),""), "")</f>
        <v/>
      </c>
      <c r="AF20" s="3" t="str">
        <f>IF($A20="ADD",IF(NOT(ISBLANK(AE20)),_xlfn.XLOOKUP(AE20,ud_pipe_type[lookupValue],ud_pipe_type[lookupKey],"ERROR"),""), "")</f>
        <v/>
      </c>
      <c r="AH20" s="3" t="str">
        <f>IF($A20="ADD",IF(NOT(ISBLANK(AG20)),_xlfn.XLOOKUP(AG20,ud_shape[lookupValue],ud_shape[lookupKey],"ERROR"),""), "")</f>
        <v/>
      </c>
      <c r="AJ20" s="3" t="str">
        <f>IF($A20="ADD",IF(NOT(ISBLANK(AI20)),_xlfn.XLOOKUP(AI20,pipe_material[lookupValue],pipe_material[lookupKey],"ERROR"),""), "")</f>
        <v/>
      </c>
      <c r="AK20" s="3" t="str">
        <f t="shared" si="1"/>
        <v/>
      </c>
      <c r="AL20" s="3" t="str">
        <f>IF($A20="","",IF((AND($A20="ADD",OR(AK20="",AK20="Gravity"))),"1",(_xlfn.XLOOKUP(AK20,ud_pipe_flow_type[lookupValue],ud_pipe_flow_type[lookupKey],""))))</f>
        <v/>
      </c>
      <c r="AN20" s="3" t="str">
        <f>IF($A20="ADD",IF(NOT(ISBLANK(AM20)),_xlfn.XLOOKUP(AM20,ud_material_subset[lookupValue],ud_material_subset[lookupKey],"ERROR"),""), "")</f>
        <v/>
      </c>
      <c r="AP20" s="3" t="str">
        <f>IF($A20="ADD",IF(NOT(ISBLANK(AO20)),_xlfn.XLOOKUP(AO20,ud_pipe_duct_class[lookupValue],ud_pipe_duct_class[lookupKey],"ERROR"),""), "")</f>
        <v/>
      </c>
      <c r="AS20" s="3" t="str">
        <f>IF($A20="ADD",IF(NOT(ISBLANK(AR20)),_xlfn.XLOOKUP(AR20,ud_pipe_joint_type[lookupValue],ud_pipe_joint_type[lookupKey],"ERROR"),""), "")</f>
        <v/>
      </c>
      <c r="AU20" s="2" t="str">
        <f t="shared" si="2"/>
        <v/>
      </c>
      <c r="AV20" s="2" t="str">
        <f t="shared" si="3"/>
        <v/>
      </c>
      <c r="AW20" s="4"/>
      <c r="AX20" s="7"/>
      <c r="AY20" s="9"/>
      <c r="BA20" s="3" t="str">
        <f>IF($A20="ADD",IF(NOT(ISBLANK(AZ20)),_xlfn.XLOOKUP(AZ20,ud_culvert_grate[lookupValue],ud_culvert_grate[lookupKey],"ERROR"),""), "")</f>
        <v/>
      </c>
      <c r="BB20" s="4"/>
      <c r="BD20" s="3" t="str">
        <f>IF($A20="ADD",IF(NOT(ISBLANK(BC20)),_xlfn.XLOOKUP(BC20,ud_culvert_grate[lookupValue],ud_culvert_grate[lookupKey],"ERROR"),""), "")</f>
        <v/>
      </c>
      <c r="BG20" s="6"/>
      <c r="BI20" s="3" t="str">
        <f>IF($A20="ADD",IF(NOT(ISBLANK(BH20)),_xlfn.XLOOKUP(BH20,ud_yn_unknown[lookupValue],ud_yn_unknown[lookupKey],"ERROR"),""), "")</f>
        <v/>
      </c>
      <c r="BK20" s="3" t="str">
        <f>IF($A20="ADD",IF(NOT(ISBLANK(BJ20)),_xlfn.XLOOKUP(BJ20,ud_bed_substrate[lookupValue],ud_bed_substrate[lookupKey],"ERROR"),""), "")</f>
        <v/>
      </c>
      <c r="BM20" s="3" t="str">
        <f>IF($A20="ADD",IF(NOT(ISBLANK(BL20)),_xlfn.XLOOKUP(BL20,ud_yn_unknown[lookupValue],ud_yn_unknown[lookupKey],"ERROR"),""), "")</f>
        <v/>
      </c>
      <c r="BO20" s="3" t="str">
        <f>IF($A20="ADD",IF(NOT(ISBLANK(BN20)),_xlfn.XLOOKUP(BN20,ud_yn_unknown[lookupValue],ud_yn_unknown[lookupKey],"ERROR"),""), "")</f>
        <v/>
      </c>
      <c r="BQ20" s="3" t="str">
        <f>IF($A20="ADD",IF(NOT(ISBLANK(BP20)),_xlfn.XLOOKUP(BP20,ud_culvert_slope[lookupValue],ud_culvert_slope[lookupKey],"ERROR"),""), "")</f>
        <v/>
      </c>
      <c r="BS20" s="3" t="str">
        <f>IF($A20="ADD",IF(NOT(ISBLANK(BR20)),_xlfn.XLOOKUP(BR20,ud_culvert_alignment[lookupValue],ud_culvert_alignment[lookupKey],"ERROR"),""), "")</f>
        <v/>
      </c>
      <c r="BT20" s="8"/>
      <c r="BV20" s="3" t="str">
        <f>IF($A20="ADD",IF(NOT(ISBLANK(BU20)),_xlfn.XLOOKUP(BU20,ud_carried_function[lookupValue],ud_carried_function[lookupKey],"ERROR"),""), "")</f>
        <v/>
      </c>
      <c r="BW20" s="4"/>
      <c r="BY20" s="3" t="str">
        <f>IF($A20="ADD",IF(NOT(ISBLANK(BX20)),_xlfn.XLOOKUP(BX20,ud_design_loading[lookupValue],ud_design_loading[lookupKey],"ERROR"),""), "")</f>
        <v/>
      </c>
      <c r="BZ20" s="4"/>
      <c r="CA20" s="4"/>
      <c r="CB20" s="4"/>
      <c r="CE20" s="3" t="str">
        <f>IF($A20="ADD",IF(NOT(ISBLANK(CD20)),_xlfn.XLOOKUP(CD20,ud_access_method[lookupValue],ud_access_method[lookupKey],"ERROR"),""), "")</f>
        <v/>
      </c>
      <c r="CG20" s="8"/>
      <c r="CH20" s="4"/>
      <c r="CI20" s="3" t="str">
        <f t="shared" si="4"/>
        <v/>
      </c>
      <c r="CJ20" s="3" t="str">
        <f>IF($A20="","",IF((AND($A20="ADD",OR(CI20="",CI20="Neither"))),"3",(_xlfn.XLOOKUP(CI20,ud_replacement_status[lookupValue],ud_replacement_status[lookupKey],""))))</f>
        <v/>
      </c>
      <c r="CK20" s="3" t="str">
        <f t="shared" si="5"/>
        <v/>
      </c>
      <c r="CL20" s="3" t="str">
        <f>IF($A20="","",IF((AND($A20="ADD",OR(CK20="",CK20="In Use"))),"5",(_xlfn.XLOOKUP(CK20,ud_asset_status[lookupValue],ud_asset_status[lookupKey],""))))</f>
        <v/>
      </c>
      <c r="CM20" s="8"/>
      <c r="CO20" s="3" t="str">
        <f>IF($A20="ADD",IF(NOT(ISBLANK(CN20)),_xlfn.XLOOKUP(CN20,ar_replace_reason[lookupValue],ar_replace_reason[lookupKey],"ERROR"),""), "")</f>
        <v/>
      </c>
      <c r="CP20" s="3" t="str">
        <f t="shared" si="6"/>
        <v/>
      </c>
      <c r="CQ20" s="3" t="str">
        <f>IF($A20="","",IF((AND($A20="ADD",OR(CP20="",CP20="Queenstown-Lakes District Council"))),"70",(_xlfn.XLOOKUP(CP20,ud_organisation_owner[lookupValue],ud_organisation_owner[lookupKey],""))))</f>
        <v/>
      </c>
      <c r="CR20" s="3" t="str">
        <f t="shared" si="7"/>
        <v/>
      </c>
      <c r="CS20" s="3" t="str">
        <f>IF($A20="","",IF((AND($A20="ADD",OR(CR20="",CR20="Queenstown-Lakes District Council"))),"70",(_xlfn.XLOOKUP(CR20,ud_organisation_owner[lookupValue],ud_organisation_owner[lookupKey],""))))</f>
        <v/>
      </c>
      <c r="CT20" s="3" t="str">
        <f t="shared" si="8"/>
        <v/>
      </c>
      <c r="CU20" s="3" t="str">
        <f>IF($A20="","",IF((AND($A20="ADD",OR(CT20="",CT20="Local Authority"))),"17",(_xlfn.XLOOKUP(CT20,ud_sub_organisation[lookupValue],ud_sub_organisation[lookupKey],""))))</f>
        <v/>
      </c>
      <c r="CV20" s="3" t="str">
        <f t="shared" si="9"/>
        <v/>
      </c>
      <c r="CW20" s="3" t="str">
        <f>IF($A20="","",IF((AND($A20="ADD",OR(CV20="",CV20="Vested Assets"))),"12",(_xlfn.XLOOKUP(CV20,ud_work_category[lookupValue],ud_work_category[lookupKey],""))))</f>
        <v/>
      </c>
      <c r="CX20" s="7"/>
      <c r="CY20" s="2" t="str">
        <f t="shared" si="10"/>
        <v/>
      </c>
      <c r="CZ20" s="2" t="str">
        <f t="shared" si="11"/>
        <v/>
      </c>
      <c r="DA20" s="3" t="str">
        <f t="shared" si="12"/>
        <v/>
      </c>
      <c r="DB20" s="3" t="str">
        <f>IF($A20="","",IF((AND($A20="ADD",OR(DA20="",DA20="Excellent"))),"1",(_xlfn.XLOOKUP(DA20,condition[lookupValue],condition[lookupKey],""))))</f>
        <v/>
      </c>
      <c r="DC20" s="8" t="str">
        <f t="shared" si="13"/>
        <v/>
      </c>
      <c r="DD20" s="9"/>
    </row>
    <row r="21" spans="2:108">
      <c r="B21" s="4"/>
      <c r="E21" s="3" t="str">
        <f>IF($A21="ADD",IF(NOT(ISBLANK(D21)),_xlfn.XLOOKUP(D21,ud_amds_table_list[lookupValue],ud_amds_table_list[lookupKey],"ERROR"),""), "")</f>
        <v/>
      </c>
      <c r="G21" s="3" t="str">
        <f>IF($A21="ADD",IF(NOT(ISBLANK(F21)),_xlfn.XLOOKUP(F21,roadnames[lookupValue],roadnames[lookupKey],"ERROR"),""), "")</f>
        <v/>
      </c>
      <c r="H21" s="4"/>
      <c r="I21" s="4"/>
      <c r="J21" s="6"/>
      <c r="K21" s="6"/>
      <c r="M21" s="3" t="str">
        <f>IF($A21="ADD",IF(NOT(ISBLANK(L21)),_xlfn.XLOOKUP(L21,side[lookupValue],side[lookupKey],"ERROR"),""), "")</f>
        <v/>
      </c>
      <c r="O21" s="3" t="str">
        <f>IF($A21="ADD",IF(NOT(ISBLANK(N21)),_xlfn.XLOOKUP(N21,ud_pipe_location[lookupValue],ud_pipe_location[lookupKey],"ERROR"),""), "")</f>
        <v/>
      </c>
      <c r="P21" s="4"/>
      <c r="R21" s="3" t="str">
        <f>IF($A21="ADD",IF(NOT(ISBLANK(Q21)),_xlfn.XLOOKUP(Q21,len_adjust_rsn[lookupValue],len_adjust_rsn[lookupKey],"ERROR"),""), "")</f>
        <v/>
      </c>
      <c r="S21" s="7"/>
      <c r="T21" s="7"/>
      <c r="U21" s="6"/>
      <c r="V21" s="4"/>
      <c r="W21" s="6"/>
      <c r="X21" s="4"/>
      <c r="Y21" s="6"/>
      <c r="Z21" s="7"/>
      <c r="AA21" s="7"/>
      <c r="AB21" s="4"/>
      <c r="AD21" s="3" t="str">
        <f>IF($A21="ADD",IF(NOT(ISBLANK(AC21)),_xlfn.XLOOKUP(AC21,ud_stormwater_purpose[lookupValue],ud_stormwater_purpose[lookupKey],"ERROR"),""), "")</f>
        <v/>
      </c>
      <c r="AF21" s="3" t="str">
        <f>IF($A21="ADD",IF(NOT(ISBLANK(AE21)),_xlfn.XLOOKUP(AE21,ud_pipe_type[lookupValue],ud_pipe_type[lookupKey],"ERROR"),""), "")</f>
        <v/>
      </c>
      <c r="AH21" s="3" t="str">
        <f>IF($A21="ADD",IF(NOT(ISBLANK(AG21)),_xlfn.XLOOKUP(AG21,ud_shape[lookupValue],ud_shape[lookupKey],"ERROR"),""), "")</f>
        <v/>
      </c>
      <c r="AJ21" s="3" t="str">
        <f>IF($A21="ADD",IF(NOT(ISBLANK(AI21)),_xlfn.XLOOKUP(AI21,pipe_material[lookupValue],pipe_material[lookupKey],"ERROR"),""), "")</f>
        <v/>
      </c>
      <c r="AK21" s="3" t="str">
        <f t="shared" si="1"/>
        <v/>
      </c>
      <c r="AL21" s="3" t="str">
        <f>IF($A21="","",IF((AND($A21="ADD",OR(AK21="",AK21="Gravity"))),"1",(_xlfn.XLOOKUP(AK21,ud_pipe_flow_type[lookupValue],ud_pipe_flow_type[lookupKey],""))))</f>
        <v/>
      </c>
      <c r="AN21" s="3" t="str">
        <f>IF($A21="ADD",IF(NOT(ISBLANK(AM21)),_xlfn.XLOOKUP(AM21,ud_material_subset[lookupValue],ud_material_subset[lookupKey],"ERROR"),""), "")</f>
        <v/>
      </c>
      <c r="AP21" s="3" t="str">
        <f>IF($A21="ADD",IF(NOT(ISBLANK(AO21)),_xlfn.XLOOKUP(AO21,ud_pipe_duct_class[lookupValue],ud_pipe_duct_class[lookupKey],"ERROR"),""), "")</f>
        <v/>
      </c>
      <c r="AS21" s="3" t="str">
        <f>IF($A21="ADD",IF(NOT(ISBLANK(AR21)),_xlfn.XLOOKUP(AR21,ud_pipe_joint_type[lookupValue],ud_pipe_joint_type[lookupKey],"ERROR"),""), "")</f>
        <v/>
      </c>
      <c r="AU21" s="2" t="str">
        <f t="shared" si="2"/>
        <v/>
      </c>
      <c r="AV21" s="2" t="str">
        <f t="shared" si="3"/>
        <v/>
      </c>
      <c r="AW21" s="4"/>
      <c r="AX21" s="7"/>
      <c r="AY21" s="9"/>
      <c r="BA21" s="3" t="str">
        <f>IF($A21="ADD",IF(NOT(ISBLANK(AZ21)),_xlfn.XLOOKUP(AZ21,ud_culvert_grate[lookupValue],ud_culvert_grate[lookupKey],"ERROR"),""), "")</f>
        <v/>
      </c>
      <c r="BB21" s="4"/>
      <c r="BD21" s="3" t="str">
        <f>IF($A21="ADD",IF(NOT(ISBLANK(BC21)),_xlfn.XLOOKUP(BC21,ud_culvert_grate[lookupValue],ud_culvert_grate[lookupKey],"ERROR"),""), "")</f>
        <v/>
      </c>
      <c r="BG21" s="6"/>
      <c r="BI21" s="3" t="str">
        <f>IF($A21="ADD",IF(NOT(ISBLANK(BH21)),_xlfn.XLOOKUP(BH21,ud_yn_unknown[lookupValue],ud_yn_unknown[lookupKey],"ERROR"),""), "")</f>
        <v/>
      </c>
      <c r="BK21" s="3" t="str">
        <f>IF($A21="ADD",IF(NOT(ISBLANK(BJ21)),_xlfn.XLOOKUP(BJ21,ud_bed_substrate[lookupValue],ud_bed_substrate[lookupKey],"ERROR"),""), "")</f>
        <v/>
      </c>
      <c r="BM21" s="3" t="str">
        <f>IF($A21="ADD",IF(NOT(ISBLANK(BL21)),_xlfn.XLOOKUP(BL21,ud_yn_unknown[lookupValue],ud_yn_unknown[lookupKey],"ERROR"),""), "")</f>
        <v/>
      </c>
      <c r="BO21" s="3" t="str">
        <f>IF($A21="ADD",IF(NOT(ISBLANK(BN21)),_xlfn.XLOOKUP(BN21,ud_yn_unknown[lookupValue],ud_yn_unknown[lookupKey],"ERROR"),""), "")</f>
        <v/>
      </c>
      <c r="BQ21" s="3" t="str">
        <f>IF($A21="ADD",IF(NOT(ISBLANK(BP21)),_xlfn.XLOOKUP(BP21,ud_culvert_slope[lookupValue],ud_culvert_slope[lookupKey],"ERROR"),""), "")</f>
        <v/>
      </c>
      <c r="BS21" s="3" t="str">
        <f>IF($A21="ADD",IF(NOT(ISBLANK(BR21)),_xlfn.XLOOKUP(BR21,ud_culvert_alignment[lookupValue],ud_culvert_alignment[lookupKey],"ERROR"),""), "")</f>
        <v/>
      </c>
      <c r="BT21" s="8"/>
      <c r="BV21" s="3" t="str">
        <f>IF($A21="ADD",IF(NOT(ISBLANK(BU21)),_xlfn.XLOOKUP(BU21,ud_carried_function[lookupValue],ud_carried_function[lookupKey],"ERROR"),""), "")</f>
        <v/>
      </c>
      <c r="BW21" s="4"/>
      <c r="BY21" s="3" t="str">
        <f>IF($A21="ADD",IF(NOT(ISBLANK(BX21)),_xlfn.XLOOKUP(BX21,ud_design_loading[lookupValue],ud_design_loading[lookupKey],"ERROR"),""), "")</f>
        <v/>
      </c>
      <c r="BZ21" s="4"/>
      <c r="CA21" s="4"/>
      <c r="CB21" s="4"/>
      <c r="CE21" s="3" t="str">
        <f>IF($A21="ADD",IF(NOT(ISBLANK(CD21)),_xlfn.XLOOKUP(CD21,ud_access_method[lookupValue],ud_access_method[lookupKey],"ERROR"),""), "")</f>
        <v/>
      </c>
      <c r="CG21" s="8"/>
      <c r="CH21" s="4"/>
      <c r="CI21" s="3" t="str">
        <f t="shared" si="4"/>
        <v/>
      </c>
      <c r="CJ21" s="3" t="str">
        <f>IF($A21="","",IF((AND($A21="ADD",OR(CI21="",CI21="Neither"))),"3",(_xlfn.XLOOKUP(CI21,ud_replacement_status[lookupValue],ud_replacement_status[lookupKey],""))))</f>
        <v/>
      </c>
      <c r="CK21" s="3" t="str">
        <f t="shared" si="5"/>
        <v/>
      </c>
      <c r="CL21" s="3" t="str">
        <f>IF($A21="","",IF((AND($A21="ADD",OR(CK21="",CK21="In Use"))),"5",(_xlfn.XLOOKUP(CK21,ud_asset_status[lookupValue],ud_asset_status[lookupKey],""))))</f>
        <v/>
      </c>
      <c r="CM21" s="8"/>
      <c r="CO21" s="3" t="str">
        <f>IF($A21="ADD",IF(NOT(ISBLANK(CN21)),_xlfn.XLOOKUP(CN21,ar_replace_reason[lookupValue],ar_replace_reason[lookupKey],"ERROR"),""), "")</f>
        <v/>
      </c>
      <c r="CP21" s="3" t="str">
        <f t="shared" si="6"/>
        <v/>
      </c>
      <c r="CQ21" s="3" t="str">
        <f>IF($A21="","",IF((AND($A21="ADD",OR(CP21="",CP21="Queenstown-Lakes District Council"))),"70",(_xlfn.XLOOKUP(CP21,ud_organisation_owner[lookupValue],ud_organisation_owner[lookupKey],""))))</f>
        <v/>
      </c>
      <c r="CR21" s="3" t="str">
        <f t="shared" si="7"/>
        <v/>
      </c>
      <c r="CS21" s="3" t="str">
        <f>IF($A21="","",IF((AND($A21="ADD",OR(CR21="",CR21="Queenstown-Lakes District Council"))),"70",(_xlfn.XLOOKUP(CR21,ud_organisation_owner[lookupValue],ud_organisation_owner[lookupKey],""))))</f>
        <v/>
      </c>
      <c r="CT21" s="3" t="str">
        <f t="shared" si="8"/>
        <v/>
      </c>
      <c r="CU21" s="3" t="str">
        <f>IF($A21="","",IF((AND($A21="ADD",OR(CT21="",CT21="Local Authority"))),"17",(_xlfn.XLOOKUP(CT21,ud_sub_organisation[lookupValue],ud_sub_organisation[lookupKey],""))))</f>
        <v/>
      </c>
      <c r="CV21" s="3" t="str">
        <f t="shared" si="9"/>
        <v/>
      </c>
      <c r="CW21" s="3" t="str">
        <f>IF($A21="","",IF((AND($A21="ADD",OR(CV21="",CV21="Vested Assets"))),"12",(_xlfn.XLOOKUP(CV21,ud_work_category[lookupValue],ud_work_category[lookupKey],""))))</f>
        <v/>
      </c>
      <c r="CX21" s="7"/>
      <c r="CY21" s="2" t="str">
        <f t="shared" si="10"/>
        <v/>
      </c>
      <c r="CZ21" s="2" t="str">
        <f t="shared" si="11"/>
        <v/>
      </c>
      <c r="DA21" s="3" t="str">
        <f t="shared" si="12"/>
        <v/>
      </c>
      <c r="DB21" s="3" t="str">
        <f>IF($A21="","",IF((AND($A21="ADD",OR(DA21="",DA21="Excellent"))),"1",(_xlfn.XLOOKUP(DA21,condition[lookupValue],condition[lookupKey],""))))</f>
        <v/>
      </c>
      <c r="DC21" s="8" t="str">
        <f t="shared" si="13"/>
        <v/>
      </c>
      <c r="DD21" s="9"/>
    </row>
    <row r="22" spans="2:108">
      <c r="B22" s="4"/>
      <c r="E22" s="3" t="str">
        <f>IF($A22="ADD",IF(NOT(ISBLANK(D22)),_xlfn.XLOOKUP(D22,ud_amds_table_list[lookupValue],ud_amds_table_list[lookupKey],"ERROR"),""), "")</f>
        <v/>
      </c>
      <c r="G22" s="3" t="str">
        <f>IF($A22="ADD",IF(NOT(ISBLANK(F22)),_xlfn.XLOOKUP(F22,roadnames[lookupValue],roadnames[lookupKey],"ERROR"),""), "")</f>
        <v/>
      </c>
      <c r="H22" s="4"/>
      <c r="I22" s="4"/>
      <c r="J22" s="6"/>
      <c r="K22" s="6"/>
      <c r="M22" s="3" t="str">
        <f>IF($A22="ADD",IF(NOT(ISBLANK(L22)),_xlfn.XLOOKUP(L22,side[lookupValue],side[lookupKey],"ERROR"),""), "")</f>
        <v/>
      </c>
      <c r="O22" s="3" t="str">
        <f>IF($A22="ADD",IF(NOT(ISBLANK(N22)),_xlfn.XLOOKUP(N22,ud_pipe_location[lookupValue],ud_pipe_location[lookupKey],"ERROR"),""), "")</f>
        <v/>
      </c>
      <c r="P22" s="4"/>
      <c r="R22" s="3" t="str">
        <f>IF($A22="ADD",IF(NOT(ISBLANK(Q22)),_xlfn.XLOOKUP(Q22,len_adjust_rsn[lookupValue],len_adjust_rsn[lookupKey],"ERROR"),""), "")</f>
        <v/>
      </c>
      <c r="S22" s="7"/>
      <c r="T22" s="7"/>
      <c r="U22" s="6"/>
      <c r="V22" s="4"/>
      <c r="W22" s="6"/>
      <c r="X22" s="4"/>
      <c r="Y22" s="6"/>
      <c r="Z22" s="7"/>
      <c r="AA22" s="7"/>
      <c r="AB22" s="4"/>
      <c r="AD22" s="3" t="str">
        <f>IF($A22="ADD",IF(NOT(ISBLANK(AC22)),_xlfn.XLOOKUP(AC22,ud_stormwater_purpose[lookupValue],ud_stormwater_purpose[lookupKey],"ERROR"),""), "")</f>
        <v/>
      </c>
      <c r="AF22" s="3" t="str">
        <f>IF($A22="ADD",IF(NOT(ISBLANK(AE22)),_xlfn.XLOOKUP(AE22,ud_pipe_type[lookupValue],ud_pipe_type[lookupKey],"ERROR"),""), "")</f>
        <v/>
      </c>
      <c r="AH22" s="3" t="str">
        <f>IF($A22="ADD",IF(NOT(ISBLANK(AG22)),_xlfn.XLOOKUP(AG22,ud_shape[lookupValue],ud_shape[lookupKey],"ERROR"),""), "")</f>
        <v/>
      </c>
      <c r="AJ22" s="3" t="str">
        <f>IF($A22="ADD",IF(NOT(ISBLANK(AI22)),_xlfn.XLOOKUP(AI22,pipe_material[lookupValue],pipe_material[lookupKey],"ERROR"),""), "")</f>
        <v/>
      </c>
      <c r="AK22" s="3" t="str">
        <f t="shared" si="1"/>
        <v/>
      </c>
      <c r="AL22" s="3" t="str">
        <f>IF($A22="","",IF((AND($A22="ADD",OR(AK22="",AK22="Gravity"))),"1",(_xlfn.XLOOKUP(AK22,ud_pipe_flow_type[lookupValue],ud_pipe_flow_type[lookupKey],""))))</f>
        <v/>
      </c>
      <c r="AN22" s="3" t="str">
        <f>IF($A22="ADD",IF(NOT(ISBLANK(AM22)),_xlfn.XLOOKUP(AM22,ud_material_subset[lookupValue],ud_material_subset[lookupKey],"ERROR"),""), "")</f>
        <v/>
      </c>
      <c r="AP22" s="3" t="str">
        <f>IF($A22="ADD",IF(NOT(ISBLANK(AO22)),_xlfn.XLOOKUP(AO22,ud_pipe_duct_class[lookupValue],ud_pipe_duct_class[lookupKey],"ERROR"),""), "")</f>
        <v/>
      </c>
      <c r="AS22" s="3" t="str">
        <f>IF($A22="ADD",IF(NOT(ISBLANK(AR22)),_xlfn.XLOOKUP(AR22,ud_pipe_joint_type[lookupValue],ud_pipe_joint_type[lookupKey],"ERROR"),""), "")</f>
        <v/>
      </c>
      <c r="AU22" s="2" t="str">
        <f t="shared" si="2"/>
        <v/>
      </c>
      <c r="AV22" s="2" t="str">
        <f t="shared" si="3"/>
        <v/>
      </c>
      <c r="AW22" s="4"/>
      <c r="AX22" s="7"/>
      <c r="AY22" s="9"/>
      <c r="BA22" s="3" t="str">
        <f>IF($A22="ADD",IF(NOT(ISBLANK(AZ22)),_xlfn.XLOOKUP(AZ22,ud_culvert_grate[lookupValue],ud_culvert_grate[lookupKey],"ERROR"),""), "")</f>
        <v/>
      </c>
      <c r="BB22" s="4"/>
      <c r="BD22" s="3" t="str">
        <f>IF($A22="ADD",IF(NOT(ISBLANK(BC22)),_xlfn.XLOOKUP(BC22,ud_culvert_grate[lookupValue],ud_culvert_grate[lookupKey],"ERROR"),""), "")</f>
        <v/>
      </c>
      <c r="BG22" s="6"/>
      <c r="BI22" s="3" t="str">
        <f>IF($A22="ADD",IF(NOT(ISBLANK(BH22)),_xlfn.XLOOKUP(BH22,ud_yn_unknown[lookupValue],ud_yn_unknown[lookupKey],"ERROR"),""), "")</f>
        <v/>
      </c>
      <c r="BK22" s="3" t="str">
        <f>IF($A22="ADD",IF(NOT(ISBLANK(BJ22)),_xlfn.XLOOKUP(BJ22,ud_bed_substrate[lookupValue],ud_bed_substrate[lookupKey],"ERROR"),""), "")</f>
        <v/>
      </c>
      <c r="BM22" s="3" t="str">
        <f>IF($A22="ADD",IF(NOT(ISBLANK(BL22)),_xlfn.XLOOKUP(BL22,ud_yn_unknown[lookupValue],ud_yn_unknown[lookupKey],"ERROR"),""), "")</f>
        <v/>
      </c>
      <c r="BO22" s="3" t="str">
        <f>IF($A22="ADD",IF(NOT(ISBLANK(BN22)),_xlfn.XLOOKUP(BN22,ud_yn_unknown[lookupValue],ud_yn_unknown[lookupKey],"ERROR"),""), "")</f>
        <v/>
      </c>
      <c r="BQ22" s="3" t="str">
        <f>IF($A22="ADD",IF(NOT(ISBLANK(BP22)),_xlfn.XLOOKUP(BP22,ud_culvert_slope[lookupValue],ud_culvert_slope[lookupKey],"ERROR"),""), "")</f>
        <v/>
      </c>
      <c r="BS22" s="3" t="str">
        <f>IF($A22="ADD",IF(NOT(ISBLANK(BR22)),_xlfn.XLOOKUP(BR22,ud_culvert_alignment[lookupValue],ud_culvert_alignment[lookupKey],"ERROR"),""), "")</f>
        <v/>
      </c>
      <c r="BT22" s="8"/>
      <c r="BV22" s="3" t="str">
        <f>IF($A22="ADD",IF(NOT(ISBLANK(BU22)),_xlfn.XLOOKUP(BU22,ud_carried_function[lookupValue],ud_carried_function[lookupKey],"ERROR"),""), "")</f>
        <v/>
      </c>
      <c r="BW22" s="4"/>
      <c r="BY22" s="3" t="str">
        <f>IF($A22="ADD",IF(NOT(ISBLANK(BX22)),_xlfn.XLOOKUP(BX22,ud_design_loading[lookupValue],ud_design_loading[lookupKey],"ERROR"),""), "")</f>
        <v/>
      </c>
      <c r="BZ22" s="4"/>
      <c r="CA22" s="4"/>
      <c r="CB22" s="4"/>
      <c r="CE22" s="3" t="str">
        <f>IF($A22="ADD",IF(NOT(ISBLANK(CD22)),_xlfn.XLOOKUP(CD22,ud_access_method[lookupValue],ud_access_method[lookupKey],"ERROR"),""), "")</f>
        <v/>
      </c>
      <c r="CG22" s="8"/>
      <c r="CH22" s="4"/>
      <c r="CI22" s="3" t="str">
        <f t="shared" si="4"/>
        <v/>
      </c>
      <c r="CJ22" s="3" t="str">
        <f>IF($A22="","",IF((AND($A22="ADD",OR(CI22="",CI22="Neither"))),"3",(_xlfn.XLOOKUP(CI22,ud_replacement_status[lookupValue],ud_replacement_status[lookupKey],""))))</f>
        <v/>
      </c>
      <c r="CK22" s="3" t="str">
        <f t="shared" si="5"/>
        <v/>
      </c>
      <c r="CL22" s="3" t="str">
        <f>IF($A22="","",IF((AND($A22="ADD",OR(CK22="",CK22="In Use"))),"5",(_xlfn.XLOOKUP(CK22,ud_asset_status[lookupValue],ud_asset_status[lookupKey],""))))</f>
        <v/>
      </c>
      <c r="CM22" s="8"/>
      <c r="CO22" s="3" t="str">
        <f>IF($A22="ADD",IF(NOT(ISBLANK(CN22)),_xlfn.XLOOKUP(CN22,ar_replace_reason[lookupValue],ar_replace_reason[lookupKey],"ERROR"),""), "")</f>
        <v/>
      </c>
      <c r="CP22" s="3" t="str">
        <f t="shared" si="6"/>
        <v/>
      </c>
      <c r="CQ22" s="3" t="str">
        <f>IF($A22="","",IF((AND($A22="ADD",OR(CP22="",CP22="Queenstown-Lakes District Council"))),"70",(_xlfn.XLOOKUP(CP22,ud_organisation_owner[lookupValue],ud_organisation_owner[lookupKey],""))))</f>
        <v/>
      </c>
      <c r="CR22" s="3" t="str">
        <f t="shared" si="7"/>
        <v/>
      </c>
      <c r="CS22" s="3" t="str">
        <f>IF($A22="","",IF((AND($A22="ADD",OR(CR22="",CR22="Queenstown-Lakes District Council"))),"70",(_xlfn.XLOOKUP(CR22,ud_organisation_owner[lookupValue],ud_organisation_owner[lookupKey],""))))</f>
        <v/>
      </c>
      <c r="CT22" s="3" t="str">
        <f t="shared" si="8"/>
        <v/>
      </c>
      <c r="CU22" s="3" t="str">
        <f>IF($A22="","",IF((AND($A22="ADD",OR(CT22="",CT22="Local Authority"))),"17",(_xlfn.XLOOKUP(CT22,ud_sub_organisation[lookupValue],ud_sub_organisation[lookupKey],""))))</f>
        <v/>
      </c>
      <c r="CV22" s="3" t="str">
        <f t="shared" si="9"/>
        <v/>
      </c>
      <c r="CW22" s="3" t="str">
        <f>IF($A22="","",IF((AND($A22="ADD",OR(CV22="",CV22="Vested Assets"))),"12",(_xlfn.XLOOKUP(CV22,ud_work_category[lookupValue],ud_work_category[lookupKey],""))))</f>
        <v/>
      </c>
      <c r="CX22" s="7"/>
      <c r="CY22" s="2" t="str">
        <f t="shared" si="10"/>
        <v/>
      </c>
      <c r="CZ22" s="2" t="str">
        <f t="shared" si="11"/>
        <v/>
      </c>
      <c r="DA22" s="3" t="str">
        <f t="shared" si="12"/>
        <v/>
      </c>
      <c r="DB22" s="3" t="str">
        <f>IF($A22="","",IF((AND($A22="ADD",OR(DA22="",DA22="Excellent"))),"1",(_xlfn.XLOOKUP(DA22,condition[lookupValue],condition[lookupKey],""))))</f>
        <v/>
      </c>
      <c r="DC22" s="8" t="str">
        <f t="shared" si="13"/>
        <v/>
      </c>
      <c r="DD22" s="9"/>
    </row>
    <row r="23" spans="2:108">
      <c r="B23" s="4"/>
      <c r="E23" s="3" t="str">
        <f>IF($A23="ADD",IF(NOT(ISBLANK(D23)),_xlfn.XLOOKUP(D23,ud_amds_table_list[lookupValue],ud_amds_table_list[lookupKey],"ERROR"),""), "")</f>
        <v/>
      </c>
      <c r="G23" s="3" t="str">
        <f>IF($A23="ADD",IF(NOT(ISBLANK(F23)),_xlfn.XLOOKUP(F23,roadnames[lookupValue],roadnames[lookupKey],"ERROR"),""), "")</f>
        <v/>
      </c>
      <c r="H23" s="4"/>
      <c r="I23" s="4"/>
      <c r="J23" s="6"/>
      <c r="K23" s="6"/>
      <c r="M23" s="3" t="str">
        <f>IF($A23="ADD",IF(NOT(ISBLANK(L23)),_xlfn.XLOOKUP(L23,side[lookupValue],side[lookupKey],"ERROR"),""), "")</f>
        <v/>
      </c>
      <c r="O23" s="3" t="str">
        <f>IF($A23="ADD",IF(NOT(ISBLANK(N23)),_xlfn.XLOOKUP(N23,ud_pipe_location[lookupValue],ud_pipe_location[lookupKey],"ERROR"),""), "")</f>
        <v/>
      </c>
      <c r="P23" s="4"/>
      <c r="R23" s="3" t="str">
        <f>IF($A23="ADD",IF(NOT(ISBLANK(Q23)),_xlfn.XLOOKUP(Q23,len_adjust_rsn[lookupValue],len_adjust_rsn[lookupKey],"ERROR"),""), "")</f>
        <v/>
      </c>
      <c r="S23" s="7"/>
      <c r="T23" s="7"/>
      <c r="U23" s="6"/>
      <c r="V23" s="4"/>
      <c r="W23" s="6"/>
      <c r="X23" s="4"/>
      <c r="Y23" s="6"/>
      <c r="Z23" s="7"/>
      <c r="AA23" s="7"/>
      <c r="AB23" s="4"/>
      <c r="AD23" s="3" t="str">
        <f>IF($A23="ADD",IF(NOT(ISBLANK(AC23)),_xlfn.XLOOKUP(AC23,ud_stormwater_purpose[lookupValue],ud_stormwater_purpose[lookupKey],"ERROR"),""), "")</f>
        <v/>
      </c>
      <c r="AF23" s="3" t="str">
        <f>IF($A23="ADD",IF(NOT(ISBLANK(AE23)),_xlfn.XLOOKUP(AE23,ud_pipe_type[lookupValue],ud_pipe_type[lookupKey],"ERROR"),""), "")</f>
        <v/>
      </c>
      <c r="AH23" s="3" t="str">
        <f>IF($A23="ADD",IF(NOT(ISBLANK(AG23)),_xlfn.XLOOKUP(AG23,ud_shape[lookupValue],ud_shape[lookupKey],"ERROR"),""), "")</f>
        <v/>
      </c>
      <c r="AJ23" s="3" t="str">
        <f>IF($A23="ADD",IF(NOT(ISBLANK(AI23)),_xlfn.XLOOKUP(AI23,pipe_material[lookupValue],pipe_material[lookupKey],"ERROR"),""), "")</f>
        <v/>
      </c>
      <c r="AK23" s="3" t="str">
        <f t="shared" si="1"/>
        <v/>
      </c>
      <c r="AL23" s="3" t="str">
        <f>IF($A23="","",IF((AND($A23="ADD",OR(AK23="",AK23="Gravity"))),"1",(_xlfn.XLOOKUP(AK23,ud_pipe_flow_type[lookupValue],ud_pipe_flow_type[lookupKey],""))))</f>
        <v/>
      </c>
      <c r="AN23" s="3" t="str">
        <f>IF($A23="ADD",IF(NOT(ISBLANK(AM23)),_xlfn.XLOOKUP(AM23,ud_material_subset[lookupValue],ud_material_subset[lookupKey],"ERROR"),""), "")</f>
        <v/>
      </c>
      <c r="AP23" s="3" t="str">
        <f>IF($A23="ADD",IF(NOT(ISBLANK(AO23)),_xlfn.XLOOKUP(AO23,ud_pipe_duct_class[lookupValue],ud_pipe_duct_class[lookupKey],"ERROR"),""), "")</f>
        <v/>
      </c>
      <c r="AS23" s="3" t="str">
        <f>IF($A23="ADD",IF(NOT(ISBLANK(AR23)),_xlfn.XLOOKUP(AR23,ud_pipe_joint_type[lookupValue],ud_pipe_joint_type[lookupKey],"ERROR"),""), "")</f>
        <v/>
      </c>
      <c r="AU23" s="2" t="str">
        <f t="shared" si="2"/>
        <v/>
      </c>
      <c r="AV23" s="2" t="str">
        <f t="shared" si="3"/>
        <v/>
      </c>
      <c r="AW23" s="4"/>
      <c r="AX23" s="7"/>
      <c r="AY23" s="9"/>
      <c r="BA23" s="3" t="str">
        <f>IF($A23="ADD",IF(NOT(ISBLANK(AZ23)),_xlfn.XLOOKUP(AZ23,ud_culvert_grate[lookupValue],ud_culvert_grate[lookupKey],"ERROR"),""), "")</f>
        <v/>
      </c>
      <c r="BB23" s="4"/>
      <c r="BD23" s="3" t="str">
        <f>IF($A23="ADD",IF(NOT(ISBLANK(BC23)),_xlfn.XLOOKUP(BC23,ud_culvert_grate[lookupValue],ud_culvert_grate[lookupKey],"ERROR"),""), "")</f>
        <v/>
      </c>
      <c r="BG23" s="6"/>
      <c r="BI23" s="3" t="str">
        <f>IF($A23="ADD",IF(NOT(ISBLANK(BH23)),_xlfn.XLOOKUP(BH23,ud_yn_unknown[lookupValue],ud_yn_unknown[lookupKey],"ERROR"),""), "")</f>
        <v/>
      </c>
      <c r="BK23" s="3" t="str">
        <f>IF($A23="ADD",IF(NOT(ISBLANK(BJ23)),_xlfn.XLOOKUP(BJ23,ud_bed_substrate[lookupValue],ud_bed_substrate[lookupKey],"ERROR"),""), "")</f>
        <v/>
      </c>
      <c r="BM23" s="3" t="str">
        <f>IF($A23="ADD",IF(NOT(ISBLANK(BL23)),_xlfn.XLOOKUP(BL23,ud_yn_unknown[lookupValue],ud_yn_unknown[lookupKey],"ERROR"),""), "")</f>
        <v/>
      </c>
      <c r="BO23" s="3" t="str">
        <f>IF($A23="ADD",IF(NOT(ISBLANK(BN23)),_xlfn.XLOOKUP(BN23,ud_yn_unknown[lookupValue],ud_yn_unknown[lookupKey],"ERROR"),""), "")</f>
        <v/>
      </c>
      <c r="BQ23" s="3" t="str">
        <f>IF($A23="ADD",IF(NOT(ISBLANK(BP23)),_xlfn.XLOOKUP(BP23,ud_culvert_slope[lookupValue],ud_culvert_slope[lookupKey],"ERROR"),""), "")</f>
        <v/>
      </c>
      <c r="BS23" s="3" t="str">
        <f>IF($A23="ADD",IF(NOT(ISBLANK(BR23)),_xlfn.XLOOKUP(BR23,ud_culvert_alignment[lookupValue],ud_culvert_alignment[lookupKey],"ERROR"),""), "")</f>
        <v/>
      </c>
      <c r="BT23" s="8"/>
      <c r="BV23" s="3" t="str">
        <f>IF($A23="ADD",IF(NOT(ISBLANK(BU23)),_xlfn.XLOOKUP(BU23,ud_carried_function[lookupValue],ud_carried_function[lookupKey],"ERROR"),""), "")</f>
        <v/>
      </c>
      <c r="BW23" s="4"/>
      <c r="BY23" s="3" t="str">
        <f>IF($A23="ADD",IF(NOT(ISBLANK(BX23)),_xlfn.XLOOKUP(BX23,ud_design_loading[lookupValue],ud_design_loading[lookupKey],"ERROR"),""), "")</f>
        <v/>
      </c>
      <c r="BZ23" s="4"/>
      <c r="CA23" s="4"/>
      <c r="CB23" s="4"/>
      <c r="CE23" s="3" t="str">
        <f>IF($A23="ADD",IF(NOT(ISBLANK(CD23)),_xlfn.XLOOKUP(CD23,ud_access_method[lookupValue],ud_access_method[lookupKey],"ERROR"),""), "")</f>
        <v/>
      </c>
      <c r="CG23" s="8"/>
      <c r="CH23" s="4"/>
      <c r="CI23" s="3" t="str">
        <f t="shared" si="4"/>
        <v/>
      </c>
      <c r="CJ23" s="3" t="str">
        <f>IF($A23="","",IF((AND($A23="ADD",OR(CI23="",CI23="Neither"))),"3",(_xlfn.XLOOKUP(CI23,ud_replacement_status[lookupValue],ud_replacement_status[lookupKey],""))))</f>
        <v/>
      </c>
      <c r="CK23" s="3" t="str">
        <f t="shared" si="5"/>
        <v/>
      </c>
      <c r="CL23" s="3" t="str">
        <f>IF($A23="","",IF((AND($A23="ADD",OR(CK23="",CK23="In Use"))),"5",(_xlfn.XLOOKUP(CK23,ud_asset_status[lookupValue],ud_asset_status[lookupKey],""))))</f>
        <v/>
      </c>
      <c r="CM23" s="8"/>
      <c r="CO23" s="3" t="str">
        <f>IF($A23="ADD",IF(NOT(ISBLANK(CN23)),_xlfn.XLOOKUP(CN23,ar_replace_reason[lookupValue],ar_replace_reason[lookupKey],"ERROR"),""), "")</f>
        <v/>
      </c>
      <c r="CP23" s="3" t="str">
        <f t="shared" si="6"/>
        <v/>
      </c>
      <c r="CQ23" s="3" t="str">
        <f>IF($A23="","",IF((AND($A23="ADD",OR(CP23="",CP23="Queenstown-Lakes District Council"))),"70",(_xlfn.XLOOKUP(CP23,ud_organisation_owner[lookupValue],ud_organisation_owner[lookupKey],""))))</f>
        <v/>
      </c>
      <c r="CR23" s="3" t="str">
        <f t="shared" si="7"/>
        <v/>
      </c>
      <c r="CS23" s="3" t="str">
        <f>IF($A23="","",IF((AND($A23="ADD",OR(CR23="",CR23="Queenstown-Lakes District Council"))),"70",(_xlfn.XLOOKUP(CR23,ud_organisation_owner[lookupValue],ud_organisation_owner[lookupKey],""))))</f>
        <v/>
      </c>
      <c r="CT23" s="3" t="str">
        <f t="shared" si="8"/>
        <v/>
      </c>
      <c r="CU23" s="3" t="str">
        <f>IF($A23="","",IF((AND($A23="ADD",OR(CT23="",CT23="Local Authority"))),"17",(_xlfn.XLOOKUP(CT23,ud_sub_organisation[lookupValue],ud_sub_organisation[lookupKey],""))))</f>
        <v/>
      </c>
      <c r="CV23" s="3" t="str">
        <f t="shared" si="9"/>
        <v/>
      </c>
      <c r="CW23" s="3" t="str">
        <f>IF($A23="","",IF((AND($A23="ADD",OR(CV23="",CV23="Vested Assets"))),"12",(_xlfn.XLOOKUP(CV23,ud_work_category[lookupValue],ud_work_category[lookupKey],""))))</f>
        <v/>
      </c>
      <c r="CX23" s="7"/>
      <c r="CY23" s="2" t="str">
        <f t="shared" si="10"/>
        <v/>
      </c>
      <c r="CZ23" s="2" t="str">
        <f t="shared" si="11"/>
        <v/>
      </c>
      <c r="DA23" s="3" t="str">
        <f t="shared" si="12"/>
        <v/>
      </c>
      <c r="DB23" s="3" t="str">
        <f>IF($A23="","",IF((AND($A23="ADD",OR(DA23="",DA23="Excellent"))),"1",(_xlfn.XLOOKUP(DA23,condition[lookupValue],condition[lookupKey],""))))</f>
        <v/>
      </c>
      <c r="DC23" s="8" t="str">
        <f t="shared" si="13"/>
        <v/>
      </c>
      <c r="DD23" s="9"/>
    </row>
    <row r="24" spans="2:108">
      <c r="B24" s="4"/>
      <c r="E24" s="3" t="str">
        <f>IF($A24="ADD",IF(NOT(ISBLANK(D24)),_xlfn.XLOOKUP(D24,ud_amds_table_list[lookupValue],ud_amds_table_list[lookupKey],"ERROR"),""), "")</f>
        <v/>
      </c>
      <c r="G24" s="3" t="str">
        <f>IF($A24="ADD",IF(NOT(ISBLANK(F24)),_xlfn.XLOOKUP(F24,roadnames[lookupValue],roadnames[lookupKey],"ERROR"),""), "")</f>
        <v/>
      </c>
      <c r="H24" s="4"/>
      <c r="I24" s="4"/>
      <c r="J24" s="6"/>
      <c r="K24" s="6"/>
      <c r="M24" s="3" t="str">
        <f>IF($A24="ADD",IF(NOT(ISBLANK(L24)),_xlfn.XLOOKUP(L24,side[lookupValue],side[lookupKey],"ERROR"),""), "")</f>
        <v/>
      </c>
      <c r="O24" s="3" t="str">
        <f>IF($A24="ADD",IF(NOT(ISBLANK(N24)),_xlfn.XLOOKUP(N24,ud_pipe_location[lookupValue],ud_pipe_location[lookupKey],"ERROR"),""), "")</f>
        <v/>
      </c>
      <c r="P24" s="4"/>
      <c r="R24" s="3" t="str">
        <f>IF($A24="ADD",IF(NOT(ISBLANK(Q24)),_xlfn.XLOOKUP(Q24,len_adjust_rsn[lookupValue],len_adjust_rsn[lookupKey],"ERROR"),""), "")</f>
        <v/>
      </c>
      <c r="S24" s="7"/>
      <c r="T24" s="7"/>
      <c r="U24" s="6"/>
      <c r="V24" s="4"/>
      <c r="W24" s="6"/>
      <c r="X24" s="4"/>
      <c r="Y24" s="6"/>
      <c r="Z24" s="7"/>
      <c r="AA24" s="7"/>
      <c r="AB24" s="4"/>
      <c r="AD24" s="3" t="str">
        <f>IF($A24="ADD",IF(NOT(ISBLANK(AC24)),_xlfn.XLOOKUP(AC24,ud_stormwater_purpose[lookupValue],ud_stormwater_purpose[lookupKey],"ERROR"),""), "")</f>
        <v/>
      </c>
      <c r="AF24" s="3" t="str">
        <f>IF($A24="ADD",IF(NOT(ISBLANK(AE24)),_xlfn.XLOOKUP(AE24,ud_pipe_type[lookupValue],ud_pipe_type[lookupKey],"ERROR"),""), "")</f>
        <v/>
      </c>
      <c r="AH24" s="3" t="str">
        <f>IF($A24="ADD",IF(NOT(ISBLANK(AG24)),_xlfn.XLOOKUP(AG24,ud_shape[lookupValue],ud_shape[lookupKey],"ERROR"),""), "")</f>
        <v/>
      </c>
      <c r="AJ24" s="3" t="str">
        <f>IF($A24="ADD",IF(NOT(ISBLANK(AI24)),_xlfn.XLOOKUP(AI24,pipe_material[lookupValue],pipe_material[lookupKey],"ERROR"),""), "")</f>
        <v/>
      </c>
      <c r="AK24" s="3" t="str">
        <f t="shared" si="1"/>
        <v/>
      </c>
      <c r="AL24" s="3" t="str">
        <f>IF($A24="","",IF((AND($A24="ADD",OR(AK24="",AK24="Gravity"))),"1",(_xlfn.XLOOKUP(AK24,ud_pipe_flow_type[lookupValue],ud_pipe_flow_type[lookupKey],""))))</f>
        <v/>
      </c>
      <c r="AN24" s="3" t="str">
        <f>IF($A24="ADD",IF(NOT(ISBLANK(AM24)),_xlfn.XLOOKUP(AM24,ud_material_subset[lookupValue],ud_material_subset[lookupKey],"ERROR"),""), "")</f>
        <v/>
      </c>
      <c r="AP24" s="3" t="str">
        <f>IF($A24="ADD",IF(NOT(ISBLANK(AO24)),_xlfn.XLOOKUP(AO24,ud_pipe_duct_class[lookupValue],ud_pipe_duct_class[lookupKey],"ERROR"),""), "")</f>
        <v/>
      </c>
      <c r="AS24" s="3" t="str">
        <f>IF($A24="ADD",IF(NOT(ISBLANK(AR24)),_xlfn.XLOOKUP(AR24,ud_pipe_joint_type[lookupValue],ud_pipe_joint_type[lookupKey],"ERROR"),""), "")</f>
        <v/>
      </c>
      <c r="AU24" s="2" t="str">
        <f t="shared" si="2"/>
        <v/>
      </c>
      <c r="AV24" s="2" t="str">
        <f t="shared" si="3"/>
        <v/>
      </c>
      <c r="AW24" s="4"/>
      <c r="AX24" s="7"/>
      <c r="AY24" s="9"/>
      <c r="BA24" s="3" t="str">
        <f>IF($A24="ADD",IF(NOT(ISBLANK(AZ24)),_xlfn.XLOOKUP(AZ24,ud_culvert_grate[lookupValue],ud_culvert_grate[lookupKey],"ERROR"),""), "")</f>
        <v/>
      </c>
      <c r="BB24" s="4"/>
      <c r="BD24" s="3" t="str">
        <f>IF($A24="ADD",IF(NOT(ISBLANK(BC24)),_xlfn.XLOOKUP(BC24,ud_culvert_grate[lookupValue],ud_culvert_grate[lookupKey],"ERROR"),""), "")</f>
        <v/>
      </c>
      <c r="BG24" s="6"/>
      <c r="BI24" s="3" t="str">
        <f>IF($A24="ADD",IF(NOT(ISBLANK(BH24)),_xlfn.XLOOKUP(BH24,ud_yn_unknown[lookupValue],ud_yn_unknown[lookupKey],"ERROR"),""), "")</f>
        <v/>
      </c>
      <c r="BK24" s="3" t="str">
        <f>IF($A24="ADD",IF(NOT(ISBLANK(BJ24)),_xlfn.XLOOKUP(BJ24,ud_bed_substrate[lookupValue],ud_bed_substrate[lookupKey],"ERROR"),""), "")</f>
        <v/>
      </c>
      <c r="BM24" s="3" t="str">
        <f>IF($A24="ADD",IF(NOT(ISBLANK(BL24)),_xlfn.XLOOKUP(BL24,ud_yn_unknown[lookupValue],ud_yn_unknown[lookupKey],"ERROR"),""), "")</f>
        <v/>
      </c>
      <c r="BO24" s="3" t="str">
        <f>IF($A24="ADD",IF(NOT(ISBLANK(BN24)),_xlfn.XLOOKUP(BN24,ud_yn_unknown[lookupValue],ud_yn_unknown[lookupKey],"ERROR"),""), "")</f>
        <v/>
      </c>
      <c r="BQ24" s="3" t="str">
        <f>IF($A24="ADD",IF(NOT(ISBLANK(BP24)),_xlfn.XLOOKUP(BP24,ud_culvert_slope[lookupValue],ud_culvert_slope[lookupKey],"ERROR"),""), "")</f>
        <v/>
      </c>
      <c r="BS24" s="3" t="str">
        <f>IF($A24="ADD",IF(NOT(ISBLANK(BR24)),_xlfn.XLOOKUP(BR24,ud_culvert_alignment[lookupValue],ud_culvert_alignment[lookupKey],"ERROR"),""), "")</f>
        <v/>
      </c>
      <c r="BT24" s="8"/>
      <c r="BV24" s="3" t="str">
        <f>IF($A24="ADD",IF(NOT(ISBLANK(BU24)),_xlfn.XLOOKUP(BU24,ud_carried_function[lookupValue],ud_carried_function[lookupKey],"ERROR"),""), "")</f>
        <v/>
      </c>
      <c r="BW24" s="4"/>
      <c r="BY24" s="3" t="str">
        <f>IF($A24="ADD",IF(NOT(ISBLANK(BX24)),_xlfn.XLOOKUP(BX24,ud_design_loading[lookupValue],ud_design_loading[lookupKey],"ERROR"),""), "")</f>
        <v/>
      </c>
      <c r="BZ24" s="4"/>
      <c r="CA24" s="4"/>
      <c r="CB24" s="4"/>
      <c r="CE24" s="3" t="str">
        <f>IF($A24="ADD",IF(NOT(ISBLANK(CD24)),_xlfn.XLOOKUP(CD24,ud_access_method[lookupValue],ud_access_method[lookupKey],"ERROR"),""), "")</f>
        <v/>
      </c>
      <c r="CG24" s="8"/>
      <c r="CH24" s="4"/>
      <c r="CI24" s="3" t="str">
        <f t="shared" si="4"/>
        <v/>
      </c>
      <c r="CJ24" s="3" t="str">
        <f>IF($A24="","",IF((AND($A24="ADD",OR(CI24="",CI24="Neither"))),"3",(_xlfn.XLOOKUP(CI24,ud_replacement_status[lookupValue],ud_replacement_status[lookupKey],""))))</f>
        <v/>
      </c>
      <c r="CK24" s="3" t="str">
        <f t="shared" si="5"/>
        <v/>
      </c>
      <c r="CL24" s="3" t="str">
        <f>IF($A24="","",IF((AND($A24="ADD",OR(CK24="",CK24="In Use"))),"5",(_xlfn.XLOOKUP(CK24,ud_asset_status[lookupValue],ud_asset_status[lookupKey],""))))</f>
        <v/>
      </c>
      <c r="CM24" s="8"/>
      <c r="CO24" s="3" t="str">
        <f>IF($A24="ADD",IF(NOT(ISBLANK(CN24)),_xlfn.XLOOKUP(CN24,ar_replace_reason[lookupValue],ar_replace_reason[lookupKey],"ERROR"),""), "")</f>
        <v/>
      </c>
      <c r="CP24" s="3" t="str">
        <f t="shared" si="6"/>
        <v/>
      </c>
      <c r="CQ24" s="3" t="str">
        <f>IF($A24="","",IF((AND($A24="ADD",OR(CP24="",CP24="Queenstown-Lakes District Council"))),"70",(_xlfn.XLOOKUP(CP24,ud_organisation_owner[lookupValue],ud_organisation_owner[lookupKey],""))))</f>
        <v/>
      </c>
      <c r="CR24" s="3" t="str">
        <f t="shared" si="7"/>
        <v/>
      </c>
      <c r="CS24" s="3" t="str">
        <f>IF($A24="","",IF((AND($A24="ADD",OR(CR24="",CR24="Queenstown-Lakes District Council"))),"70",(_xlfn.XLOOKUP(CR24,ud_organisation_owner[lookupValue],ud_organisation_owner[lookupKey],""))))</f>
        <v/>
      </c>
      <c r="CT24" s="3" t="str">
        <f t="shared" si="8"/>
        <v/>
      </c>
      <c r="CU24" s="3" t="str">
        <f>IF($A24="","",IF((AND($A24="ADD",OR(CT24="",CT24="Local Authority"))),"17",(_xlfn.XLOOKUP(CT24,ud_sub_organisation[lookupValue],ud_sub_organisation[lookupKey],""))))</f>
        <v/>
      </c>
      <c r="CV24" s="3" t="str">
        <f t="shared" si="9"/>
        <v/>
      </c>
      <c r="CW24" s="3" t="str">
        <f>IF($A24="","",IF((AND($A24="ADD",OR(CV24="",CV24="Vested Assets"))),"12",(_xlfn.XLOOKUP(CV24,ud_work_category[lookupValue],ud_work_category[lookupKey],""))))</f>
        <v/>
      </c>
      <c r="CX24" s="7"/>
      <c r="CY24" s="2" t="str">
        <f t="shared" si="10"/>
        <v/>
      </c>
      <c r="CZ24" s="2" t="str">
        <f t="shared" si="11"/>
        <v/>
      </c>
      <c r="DA24" s="3" t="str">
        <f t="shared" si="12"/>
        <v/>
      </c>
      <c r="DB24" s="3" t="str">
        <f>IF($A24="","",IF((AND($A24="ADD",OR(DA24="",DA24="Excellent"))),"1",(_xlfn.XLOOKUP(DA24,condition[lookupValue],condition[lookupKey],""))))</f>
        <v/>
      </c>
      <c r="DC24" s="8" t="str">
        <f t="shared" si="13"/>
        <v/>
      </c>
      <c r="DD24" s="9"/>
    </row>
    <row r="25" spans="2:108">
      <c r="B25" s="4"/>
      <c r="E25" s="3" t="str">
        <f>IF($A25="ADD",IF(NOT(ISBLANK(D25)),_xlfn.XLOOKUP(D25,ud_amds_table_list[lookupValue],ud_amds_table_list[lookupKey],"ERROR"),""), "")</f>
        <v/>
      </c>
      <c r="G25" s="3" t="str">
        <f>IF($A25="ADD",IF(NOT(ISBLANK(F25)),_xlfn.XLOOKUP(F25,roadnames[lookupValue],roadnames[lookupKey],"ERROR"),""), "")</f>
        <v/>
      </c>
      <c r="H25" s="4"/>
      <c r="I25" s="4"/>
      <c r="J25" s="6"/>
      <c r="K25" s="6"/>
      <c r="M25" s="3" t="str">
        <f>IF($A25="ADD",IF(NOT(ISBLANK(L25)),_xlfn.XLOOKUP(L25,side[lookupValue],side[lookupKey],"ERROR"),""), "")</f>
        <v/>
      </c>
      <c r="O25" s="3" t="str">
        <f>IF($A25="ADD",IF(NOT(ISBLANK(N25)),_xlfn.XLOOKUP(N25,ud_pipe_location[lookupValue],ud_pipe_location[lookupKey],"ERROR"),""), "")</f>
        <v/>
      </c>
      <c r="P25" s="4"/>
      <c r="R25" s="3" t="str">
        <f>IF($A25="ADD",IF(NOT(ISBLANK(Q25)),_xlfn.XLOOKUP(Q25,len_adjust_rsn[lookupValue],len_adjust_rsn[lookupKey],"ERROR"),""), "")</f>
        <v/>
      </c>
      <c r="S25" s="7"/>
      <c r="T25" s="7"/>
      <c r="U25" s="6"/>
      <c r="V25" s="4"/>
      <c r="W25" s="6"/>
      <c r="X25" s="4"/>
      <c r="Y25" s="6"/>
      <c r="Z25" s="7"/>
      <c r="AA25" s="7"/>
      <c r="AB25" s="4"/>
      <c r="AD25" s="3" t="str">
        <f>IF($A25="ADD",IF(NOT(ISBLANK(AC25)),_xlfn.XLOOKUP(AC25,ud_stormwater_purpose[lookupValue],ud_stormwater_purpose[lookupKey],"ERROR"),""), "")</f>
        <v/>
      </c>
      <c r="AF25" s="3" t="str">
        <f>IF($A25="ADD",IF(NOT(ISBLANK(AE25)),_xlfn.XLOOKUP(AE25,ud_pipe_type[lookupValue],ud_pipe_type[lookupKey],"ERROR"),""), "")</f>
        <v/>
      </c>
      <c r="AH25" s="3" t="str">
        <f>IF($A25="ADD",IF(NOT(ISBLANK(AG25)),_xlfn.XLOOKUP(AG25,ud_shape[lookupValue],ud_shape[lookupKey],"ERROR"),""), "")</f>
        <v/>
      </c>
      <c r="AJ25" s="3" t="str">
        <f>IF($A25="ADD",IF(NOT(ISBLANK(AI25)),_xlfn.XLOOKUP(AI25,pipe_material[lookupValue],pipe_material[lookupKey],"ERROR"),""), "")</f>
        <v/>
      </c>
      <c r="AK25" s="3" t="str">
        <f t="shared" si="1"/>
        <v/>
      </c>
      <c r="AL25" s="3" t="str">
        <f>IF($A25="","",IF((AND($A25="ADD",OR(AK25="",AK25="Gravity"))),"1",(_xlfn.XLOOKUP(AK25,ud_pipe_flow_type[lookupValue],ud_pipe_flow_type[lookupKey],""))))</f>
        <v/>
      </c>
      <c r="AN25" s="3" t="str">
        <f>IF($A25="ADD",IF(NOT(ISBLANK(AM25)),_xlfn.XLOOKUP(AM25,ud_material_subset[lookupValue],ud_material_subset[lookupKey],"ERROR"),""), "")</f>
        <v/>
      </c>
      <c r="AP25" s="3" t="str">
        <f>IF($A25="ADD",IF(NOT(ISBLANK(AO25)),_xlfn.XLOOKUP(AO25,ud_pipe_duct_class[lookupValue],ud_pipe_duct_class[lookupKey],"ERROR"),""), "")</f>
        <v/>
      </c>
      <c r="AS25" s="3" t="str">
        <f>IF($A25="ADD",IF(NOT(ISBLANK(AR25)),_xlfn.XLOOKUP(AR25,ud_pipe_joint_type[lookupValue],ud_pipe_joint_type[lookupKey],"ERROR"),""), "")</f>
        <v/>
      </c>
      <c r="AU25" s="2" t="str">
        <f t="shared" si="2"/>
        <v/>
      </c>
      <c r="AV25" s="2" t="str">
        <f t="shared" si="3"/>
        <v/>
      </c>
      <c r="AW25" s="4"/>
      <c r="AX25" s="7"/>
      <c r="AY25" s="9"/>
      <c r="BA25" s="3" t="str">
        <f>IF($A25="ADD",IF(NOT(ISBLANK(AZ25)),_xlfn.XLOOKUP(AZ25,ud_culvert_grate[lookupValue],ud_culvert_grate[lookupKey],"ERROR"),""), "")</f>
        <v/>
      </c>
      <c r="BB25" s="4"/>
      <c r="BD25" s="3" t="str">
        <f>IF($A25="ADD",IF(NOT(ISBLANK(BC25)),_xlfn.XLOOKUP(BC25,ud_culvert_grate[lookupValue],ud_culvert_grate[lookupKey],"ERROR"),""), "")</f>
        <v/>
      </c>
      <c r="BG25" s="6"/>
      <c r="BI25" s="3" t="str">
        <f>IF($A25="ADD",IF(NOT(ISBLANK(BH25)),_xlfn.XLOOKUP(BH25,ud_yn_unknown[lookupValue],ud_yn_unknown[lookupKey],"ERROR"),""), "")</f>
        <v/>
      </c>
      <c r="BK25" s="3" t="str">
        <f>IF($A25="ADD",IF(NOT(ISBLANK(BJ25)),_xlfn.XLOOKUP(BJ25,ud_bed_substrate[lookupValue],ud_bed_substrate[lookupKey],"ERROR"),""), "")</f>
        <v/>
      </c>
      <c r="BM25" s="3" t="str">
        <f>IF($A25="ADD",IF(NOT(ISBLANK(BL25)),_xlfn.XLOOKUP(BL25,ud_yn_unknown[lookupValue],ud_yn_unknown[lookupKey],"ERROR"),""), "")</f>
        <v/>
      </c>
      <c r="BO25" s="3" t="str">
        <f>IF($A25="ADD",IF(NOT(ISBLANK(BN25)),_xlfn.XLOOKUP(BN25,ud_yn_unknown[lookupValue],ud_yn_unknown[lookupKey],"ERROR"),""), "")</f>
        <v/>
      </c>
      <c r="BQ25" s="3" t="str">
        <f>IF($A25="ADD",IF(NOT(ISBLANK(BP25)),_xlfn.XLOOKUP(BP25,ud_culvert_slope[lookupValue],ud_culvert_slope[lookupKey],"ERROR"),""), "")</f>
        <v/>
      </c>
      <c r="BS25" s="3" t="str">
        <f>IF($A25="ADD",IF(NOT(ISBLANK(BR25)),_xlfn.XLOOKUP(BR25,ud_culvert_alignment[lookupValue],ud_culvert_alignment[lookupKey],"ERROR"),""), "")</f>
        <v/>
      </c>
      <c r="BT25" s="8"/>
      <c r="BV25" s="3" t="str">
        <f>IF($A25="ADD",IF(NOT(ISBLANK(BU25)),_xlfn.XLOOKUP(BU25,ud_carried_function[lookupValue],ud_carried_function[lookupKey],"ERROR"),""), "")</f>
        <v/>
      </c>
      <c r="BW25" s="4"/>
      <c r="BY25" s="3" t="str">
        <f>IF($A25="ADD",IF(NOT(ISBLANK(BX25)),_xlfn.XLOOKUP(BX25,ud_design_loading[lookupValue],ud_design_loading[lookupKey],"ERROR"),""), "")</f>
        <v/>
      </c>
      <c r="BZ25" s="4"/>
      <c r="CA25" s="4"/>
      <c r="CB25" s="4"/>
      <c r="CE25" s="3" t="str">
        <f>IF($A25="ADD",IF(NOT(ISBLANK(CD25)),_xlfn.XLOOKUP(CD25,ud_access_method[lookupValue],ud_access_method[lookupKey],"ERROR"),""), "")</f>
        <v/>
      </c>
      <c r="CG25" s="8"/>
      <c r="CH25" s="4"/>
      <c r="CI25" s="3" t="str">
        <f t="shared" si="4"/>
        <v/>
      </c>
      <c r="CJ25" s="3" t="str">
        <f>IF($A25="","",IF((AND($A25="ADD",OR(CI25="",CI25="Neither"))),"3",(_xlfn.XLOOKUP(CI25,ud_replacement_status[lookupValue],ud_replacement_status[lookupKey],""))))</f>
        <v/>
      </c>
      <c r="CK25" s="3" t="str">
        <f t="shared" si="5"/>
        <v/>
      </c>
      <c r="CL25" s="3" t="str">
        <f>IF($A25="","",IF((AND($A25="ADD",OR(CK25="",CK25="In Use"))),"5",(_xlfn.XLOOKUP(CK25,ud_asset_status[lookupValue],ud_asset_status[lookupKey],""))))</f>
        <v/>
      </c>
      <c r="CM25" s="8"/>
      <c r="CO25" s="3" t="str">
        <f>IF($A25="ADD",IF(NOT(ISBLANK(CN25)),_xlfn.XLOOKUP(CN25,ar_replace_reason[lookupValue],ar_replace_reason[lookupKey],"ERROR"),""), "")</f>
        <v/>
      </c>
      <c r="CP25" s="3" t="str">
        <f t="shared" si="6"/>
        <v/>
      </c>
      <c r="CQ25" s="3" t="str">
        <f>IF($A25="","",IF((AND($A25="ADD",OR(CP25="",CP25="Queenstown-Lakes District Council"))),"70",(_xlfn.XLOOKUP(CP25,ud_organisation_owner[lookupValue],ud_organisation_owner[lookupKey],""))))</f>
        <v/>
      </c>
      <c r="CR25" s="3" t="str">
        <f t="shared" si="7"/>
        <v/>
      </c>
      <c r="CS25" s="3" t="str">
        <f>IF($A25="","",IF((AND($A25="ADD",OR(CR25="",CR25="Queenstown-Lakes District Council"))),"70",(_xlfn.XLOOKUP(CR25,ud_organisation_owner[lookupValue],ud_organisation_owner[lookupKey],""))))</f>
        <v/>
      </c>
      <c r="CT25" s="3" t="str">
        <f t="shared" si="8"/>
        <v/>
      </c>
      <c r="CU25" s="3" t="str">
        <f>IF($A25="","",IF((AND($A25="ADD",OR(CT25="",CT25="Local Authority"))),"17",(_xlfn.XLOOKUP(CT25,ud_sub_organisation[lookupValue],ud_sub_organisation[lookupKey],""))))</f>
        <v/>
      </c>
      <c r="CV25" s="3" t="str">
        <f t="shared" si="9"/>
        <v/>
      </c>
      <c r="CW25" s="3" t="str">
        <f>IF($A25="","",IF((AND($A25="ADD",OR(CV25="",CV25="Vested Assets"))),"12",(_xlfn.XLOOKUP(CV25,ud_work_category[lookupValue],ud_work_category[lookupKey],""))))</f>
        <v/>
      </c>
      <c r="CX25" s="7"/>
      <c r="CY25" s="2" t="str">
        <f t="shared" si="10"/>
        <v/>
      </c>
      <c r="CZ25" s="2" t="str">
        <f t="shared" si="11"/>
        <v/>
      </c>
      <c r="DA25" s="3" t="str">
        <f t="shared" si="12"/>
        <v/>
      </c>
      <c r="DB25" s="3" t="str">
        <f>IF($A25="","",IF((AND($A25="ADD",OR(DA25="",DA25="Excellent"))),"1",(_xlfn.XLOOKUP(DA25,condition[lookupValue],condition[lookupKey],""))))</f>
        <v/>
      </c>
      <c r="DC25" s="8" t="str">
        <f t="shared" si="13"/>
        <v/>
      </c>
      <c r="DD25" s="9"/>
    </row>
    <row r="26" spans="2:108">
      <c r="B26" s="4"/>
      <c r="E26" s="3" t="str">
        <f>IF($A26="ADD",IF(NOT(ISBLANK(D26)),_xlfn.XLOOKUP(D26,ud_amds_table_list[lookupValue],ud_amds_table_list[lookupKey],"ERROR"),""), "")</f>
        <v/>
      </c>
      <c r="G26" s="3" t="str">
        <f>IF($A26="ADD",IF(NOT(ISBLANK(F26)),_xlfn.XLOOKUP(F26,roadnames[lookupValue],roadnames[lookupKey],"ERROR"),""), "")</f>
        <v/>
      </c>
      <c r="H26" s="4"/>
      <c r="I26" s="4"/>
      <c r="J26" s="6"/>
      <c r="K26" s="6"/>
      <c r="M26" s="3" t="str">
        <f>IF($A26="ADD",IF(NOT(ISBLANK(L26)),_xlfn.XLOOKUP(L26,side[lookupValue],side[lookupKey],"ERROR"),""), "")</f>
        <v/>
      </c>
      <c r="O26" s="3" t="str">
        <f>IF($A26="ADD",IF(NOT(ISBLANK(N26)),_xlfn.XLOOKUP(N26,ud_pipe_location[lookupValue],ud_pipe_location[lookupKey],"ERROR"),""), "")</f>
        <v/>
      </c>
      <c r="P26" s="4"/>
      <c r="R26" s="3" t="str">
        <f>IF($A26="ADD",IF(NOT(ISBLANK(Q26)),_xlfn.XLOOKUP(Q26,len_adjust_rsn[lookupValue],len_adjust_rsn[lookupKey],"ERROR"),""), "")</f>
        <v/>
      </c>
      <c r="S26" s="7"/>
      <c r="T26" s="7"/>
      <c r="U26" s="6"/>
      <c r="V26" s="4"/>
      <c r="W26" s="6"/>
      <c r="X26" s="4"/>
      <c r="Y26" s="6"/>
      <c r="Z26" s="7"/>
      <c r="AA26" s="7"/>
      <c r="AB26" s="4"/>
      <c r="AD26" s="3" t="str">
        <f>IF($A26="ADD",IF(NOT(ISBLANK(AC26)),_xlfn.XLOOKUP(AC26,ud_stormwater_purpose[lookupValue],ud_stormwater_purpose[lookupKey],"ERROR"),""), "")</f>
        <v/>
      </c>
      <c r="AF26" s="3" t="str">
        <f>IF($A26="ADD",IF(NOT(ISBLANK(AE26)),_xlfn.XLOOKUP(AE26,ud_pipe_type[lookupValue],ud_pipe_type[lookupKey],"ERROR"),""), "")</f>
        <v/>
      </c>
      <c r="AH26" s="3" t="str">
        <f>IF($A26="ADD",IF(NOT(ISBLANK(AG26)),_xlfn.XLOOKUP(AG26,ud_shape[lookupValue],ud_shape[lookupKey],"ERROR"),""), "")</f>
        <v/>
      </c>
      <c r="AJ26" s="3" t="str">
        <f>IF($A26="ADD",IF(NOT(ISBLANK(AI26)),_xlfn.XLOOKUP(AI26,pipe_material[lookupValue],pipe_material[lookupKey],"ERROR"),""), "")</f>
        <v/>
      </c>
      <c r="AK26" s="3" t="str">
        <f t="shared" si="1"/>
        <v/>
      </c>
      <c r="AL26" s="3" t="str">
        <f>IF($A26="","",IF((AND($A26="ADD",OR(AK26="",AK26="Gravity"))),"1",(_xlfn.XLOOKUP(AK26,ud_pipe_flow_type[lookupValue],ud_pipe_flow_type[lookupKey],""))))</f>
        <v/>
      </c>
      <c r="AN26" s="3" t="str">
        <f>IF($A26="ADD",IF(NOT(ISBLANK(AM26)),_xlfn.XLOOKUP(AM26,ud_material_subset[lookupValue],ud_material_subset[lookupKey],"ERROR"),""), "")</f>
        <v/>
      </c>
      <c r="AP26" s="3" t="str">
        <f>IF($A26="ADD",IF(NOT(ISBLANK(AO26)),_xlfn.XLOOKUP(AO26,ud_pipe_duct_class[lookupValue],ud_pipe_duct_class[lookupKey],"ERROR"),""), "")</f>
        <v/>
      </c>
      <c r="AS26" s="3" t="str">
        <f>IF($A26="ADD",IF(NOT(ISBLANK(AR26)),_xlfn.XLOOKUP(AR26,ud_pipe_joint_type[lookupValue],ud_pipe_joint_type[lookupKey],"ERROR"),""), "")</f>
        <v/>
      </c>
      <c r="AU26" s="2" t="str">
        <f t="shared" si="2"/>
        <v/>
      </c>
      <c r="AV26" s="2" t="str">
        <f t="shared" si="3"/>
        <v/>
      </c>
      <c r="AW26" s="4"/>
      <c r="AX26" s="7"/>
      <c r="AY26" s="9"/>
      <c r="BA26" s="3" t="str">
        <f>IF($A26="ADD",IF(NOT(ISBLANK(AZ26)),_xlfn.XLOOKUP(AZ26,ud_culvert_grate[lookupValue],ud_culvert_grate[lookupKey],"ERROR"),""), "")</f>
        <v/>
      </c>
      <c r="BB26" s="4"/>
      <c r="BD26" s="3" t="str">
        <f>IF($A26="ADD",IF(NOT(ISBLANK(BC26)),_xlfn.XLOOKUP(BC26,ud_culvert_grate[lookupValue],ud_culvert_grate[lookupKey],"ERROR"),""), "")</f>
        <v/>
      </c>
      <c r="BG26" s="6"/>
      <c r="BI26" s="3" t="str">
        <f>IF($A26="ADD",IF(NOT(ISBLANK(BH26)),_xlfn.XLOOKUP(BH26,ud_yn_unknown[lookupValue],ud_yn_unknown[lookupKey],"ERROR"),""), "")</f>
        <v/>
      </c>
      <c r="BK26" s="3" t="str">
        <f>IF($A26="ADD",IF(NOT(ISBLANK(BJ26)),_xlfn.XLOOKUP(BJ26,ud_bed_substrate[lookupValue],ud_bed_substrate[lookupKey],"ERROR"),""), "")</f>
        <v/>
      </c>
      <c r="BM26" s="3" t="str">
        <f>IF($A26="ADD",IF(NOT(ISBLANK(BL26)),_xlfn.XLOOKUP(BL26,ud_yn_unknown[lookupValue],ud_yn_unknown[lookupKey],"ERROR"),""), "")</f>
        <v/>
      </c>
      <c r="BO26" s="3" t="str">
        <f>IF($A26="ADD",IF(NOT(ISBLANK(BN26)),_xlfn.XLOOKUP(BN26,ud_yn_unknown[lookupValue],ud_yn_unknown[lookupKey],"ERROR"),""), "")</f>
        <v/>
      </c>
      <c r="BQ26" s="3" t="str">
        <f>IF($A26="ADD",IF(NOT(ISBLANK(BP26)),_xlfn.XLOOKUP(BP26,ud_culvert_slope[lookupValue],ud_culvert_slope[lookupKey],"ERROR"),""), "")</f>
        <v/>
      </c>
      <c r="BS26" s="3" t="str">
        <f>IF($A26="ADD",IF(NOT(ISBLANK(BR26)),_xlfn.XLOOKUP(BR26,ud_culvert_alignment[lookupValue],ud_culvert_alignment[lookupKey],"ERROR"),""), "")</f>
        <v/>
      </c>
      <c r="BT26" s="8"/>
      <c r="BV26" s="3" t="str">
        <f>IF($A26="ADD",IF(NOT(ISBLANK(BU26)),_xlfn.XLOOKUP(BU26,ud_carried_function[lookupValue],ud_carried_function[lookupKey],"ERROR"),""), "")</f>
        <v/>
      </c>
      <c r="BW26" s="4"/>
      <c r="BY26" s="3" t="str">
        <f>IF($A26="ADD",IF(NOT(ISBLANK(BX26)),_xlfn.XLOOKUP(BX26,ud_design_loading[lookupValue],ud_design_loading[lookupKey],"ERROR"),""), "")</f>
        <v/>
      </c>
      <c r="BZ26" s="4"/>
      <c r="CA26" s="4"/>
      <c r="CB26" s="4"/>
      <c r="CE26" s="3" t="str">
        <f>IF($A26="ADD",IF(NOT(ISBLANK(CD26)),_xlfn.XLOOKUP(CD26,ud_access_method[lookupValue],ud_access_method[lookupKey],"ERROR"),""), "")</f>
        <v/>
      </c>
      <c r="CG26" s="8"/>
      <c r="CH26" s="4"/>
      <c r="CI26" s="3" t="str">
        <f t="shared" si="4"/>
        <v/>
      </c>
      <c r="CJ26" s="3" t="str">
        <f>IF($A26="","",IF((AND($A26="ADD",OR(CI26="",CI26="Neither"))),"3",(_xlfn.XLOOKUP(CI26,ud_replacement_status[lookupValue],ud_replacement_status[lookupKey],""))))</f>
        <v/>
      </c>
      <c r="CK26" s="3" t="str">
        <f t="shared" si="5"/>
        <v/>
      </c>
      <c r="CL26" s="3" t="str">
        <f>IF($A26="","",IF((AND($A26="ADD",OR(CK26="",CK26="In Use"))),"5",(_xlfn.XLOOKUP(CK26,ud_asset_status[lookupValue],ud_asset_status[lookupKey],""))))</f>
        <v/>
      </c>
      <c r="CM26" s="8"/>
      <c r="CO26" s="3" t="str">
        <f>IF($A26="ADD",IF(NOT(ISBLANK(CN26)),_xlfn.XLOOKUP(CN26,ar_replace_reason[lookupValue],ar_replace_reason[lookupKey],"ERROR"),""), "")</f>
        <v/>
      </c>
      <c r="CP26" s="3" t="str">
        <f t="shared" si="6"/>
        <v/>
      </c>
      <c r="CQ26" s="3" t="str">
        <f>IF($A26="","",IF((AND($A26="ADD",OR(CP26="",CP26="Queenstown-Lakes District Council"))),"70",(_xlfn.XLOOKUP(CP26,ud_organisation_owner[lookupValue],ud_organisation_owner[lookupKey],""))))</f>
        <v/>
      </c>
      <c r="CR26" s="3" t="str">
        <f t="shared" si="7"/>
        <v/>
      </c>
      <c r="CS26" s="3" t="str">
        <f>IF($A26="","",IF((AND($A26="ADD",OR(CR26="",CR26="Queenstown-Lakes District Council"))),"70",(_xlfn.XLOOKUP(CR26,ud_organisation_owner[lookupValue],ud_organisation_owner[lookupKey],""))))</f>
        <v/>
      </c>
      <c r="CT26" s="3" t="str">
        <f t="shared" si="8"/>
        <v/>
      </c>
      <c r="CU26" s="3" t="str">
        <f>IF($A26="","",IF((AND($A26="ADD",OR(CT26="",CT26="Local Authority"))),"17",(_xlfn.XLOOKUP(CT26,ud_sub_organisation[lookupValue],ud_sub_organisation[lookupKey],""))))</f>
        <v/>
      </c>
      <c r="CV26" s="3" t="str">
        <f t="shared" si="9"/>
        <v/>
      </c>
      <c r="CW26" s="3" t="str">
        <f>IF($A26="","",IF((AND($A26="ADD",OR(CV26="",CV26="Vested Assets"))),"12",(_xlfn.XLOOKUP(CV26,ud_work_category[lookupValue],ud_work_category[lookupKey],""))))</f>
        <v/>
      </c>
      <c r="CX26" s="7"/>
      <c r="CY26" s="2" t="str">
        <f t="shared" si="10"/>
        <v/>
      </c>
      <c r="CZ26" s="2" t="str">
        <f t="shared" si="11"/>
        <v/>
      </c>
      <c r="DA26" s="3" t="str">
        <f t="shared" si="12"/>
        <v/>
      </c>
      <c r="DB26" s="3" t="str">
        <f>IF($A26="","",IF((AND($A26="ADD",OR(DA26="",DA26="Excellent"))),"1",(_xlfn.XLOOKUP(DA26,condition[lookupValue],condition[lookupKey],""))))</f>
        <v/>
      </c>
      <c r="DC26" s="8" t="str">
        <f t="shared" si="13"/>
        <v/>
      </c>
      <c r="DD26" s="9"/>
    </row>
    <row r="27" spans="2:108">
      <c r="B27" s="4"/>
      <c r="E27" s="3" t="str">
        <f>IF($A27="ADD",IF(NOT(ISBLANK(D27)),_xlfn.XLOOKUP(D27,ud_amds_table_list[lookupValue],ud_amds_table_list[lookupKey],"ERROR"),""), "")</f>
        <v/>
      </c>
      <c r="G27" s="3" t="str">
        <f>IF($A27="ADD",IF(NOT(ISBLANK(F27)),_xlfn.XLOOKUP(F27,roadnames[lookupValue],roadnames[lookupKey],"ERROR"),""), "")</f>
        <v/>
      </c>
      <c r="H27" s="4"/>
      <c r="I27" s="4"/>
      <c r="J27" s="6"/>
      <c r="K27" s="6"/>
      <c r="M27" s="3" t="str">
        <f>IF($A27="ADD",IF(NOT(ISBLANK(L27)),_xlfn.XLOOKUP(L27,side[lookupValue],side[lookupKey],"ERROR"),""), "")</f>
        <v/>
      </c>
      <c r="O27" s="3" t="str">
        <f>IF($A27="ADD",IF(NOT(ISBLANK(N27)),_xlfn.XLOOKUP(N27,ud_pipe_location[lookupValue],ud_pipe_location[lookupKey],"ERROR"),""), "")</f>
        <v/>
      </c>
      <c r="P27" s="4"/>
      <c r="R27" s="3" t="str">
        <f>IF($A27="ADD",IF(NOT(ISBLANK(Q27)),_xlfn.XLOOKUP(Q27,len_adjust_rsn[lookupValue],len_adjust_rsn[lookupKey],"ERROR"),""), "")</f>
        <v/>
      </c>
      <c r="S27" s="7"/>
      <c r="T27" s="7"/>
      <c r="U27" s="6"/>
      <c r="V27" s="4"/>
      <c r="W27" s="6"/>
      <c r="X27" s="4"/>
      <c r="Y27" s="6"/>
      <c r="Z27" s="7"/>
      <c r="AA27" s="7"/>
      <c r="AB27" s="4"/>
      <c r="AD27" s="3" t="str">
        <f>IF($A27="ADD",IF(NOT(ISBLANK(AC27)),_xlfn.XLOOKUP(AC27,ud_stormwater_purpose[lookupValue],ud_stormwater_purpose[lookupKey],"ERROR"),""), "")</f>
        <v/>
      </c>
      <c r="AF27" s="3" t="str">
        <f>IF($A27="ADD",IF(NOT(ISBLANK(AE27)),_xlfn.XLOOKUP(AE27,ud_pipe_type[lookupValue],ud_pipe_type[lookupKey],"ERROR"),""), "")</f>
        <v/>
      </c>
      <c r="AH27" s="3" t="str">
        <f>IF($A27="ADD",IF(NOT(ISBLANK(AG27)),_xlfn.XLOOKUP(AG27,ud_shape[lookupValue],ud_shape[lookupKey],"ERROR"),""), "")</f>
        <v/>
      </c>
      <c r="AJ27" s="3" t="str">
        <f>IF($A27="ADD",IF(NOT(ISBLANK(AI27)),_xlfn.XLOOKUP(AI27,pipe_material[lookupValue],pipe_material[lookupKey],"ERROR"),""), "")</f>
        <v/>
      </c>
      <c r="AK27" s="3" t="str">
        <f t="shared" si="1"/>
        <v/>
      </c>
      <c r="AL27" s="3" t="str">
        <f>IF($A27="","",IF((AND($A27="ADD",OR(AK27="",AK27="Gravity"))),"1",(_xlfn.XLOOKUP(AK27,ud_pipe_flow_type[lookupValue],ud_pipe_flow_type[lookupKey],""))))</f>
        <v/>
      </c>
      <c r="AN27" s="3" t="str">
        <f>IF($A27="ADD",IF(NOT(ISBLANK(AM27)),_xlfn.XLOOKUP(AM27,ud_material_subset[lookupValue],ud_material_subset[lookupKey],"ERROR"),""), "")</f>
        <v/>
      </c>
      <c r="AP27" s="3" t="str">
        <f>IF($A27="ADD",IF(NOT(ISBLANK(AO27)),_xlfn.XLOOKUP(AO27,ud_pipe_duct_class[lookupValue],ud_pipe_duct_class[lookupKey],"ERROR"),""), "")</f>
        <v/>
      </c>
      <c r="AS27" s="3" t="str">
        <f>IF($A27="ADD",IF(NOT(ISBLANK(AR27)),_xlfn.XLOOKUP(AR27,ud_pipe_joint_type[lookupValue],ud_pipe_joint_type[lookupKey],"ERROR"),""), "")</f>
        <v/>
      </c>
      <c r="AU27" s="2" t="str">
        <f t="shared" si="2"/>
        <v/>
      </c>
      <c r="AV27" s="2" t="str">
        <f t="shared" si="3"/>
        <v/>
      </c>
      <c r="AW27" s="4"/>
      <c r="AX27" s="7"/>
      <c r="AY27" s="9"/>
      <c r="BA27" s="3" t="str">
        <f>IF($A27="ADD",IF(NOT(ISBLANK(AZ27)),_xlfn.XLOOKUP(AZ27,ud_culvert_grate[lookupValue],ud_culvert_grate[lookupKey],"ERROR"),""), "")</f>
        <v/>
      </c>
      <c r="BB27" s="4"/>
      <c r="BD27" s="3" t="str">
        <f>IF($A27="ADD",IF(NOT(ISBLANK(BC27)),_xlfn.XLOOKUP(BC27,ud_culvert_grate[lookupValue],ud_culvert_grate[lookupKey],"ERROR"),""), "")</f>
        <v/>
      </c>
      <c r="BG27" s="6"/>
      <c r="BI27" s="3" t="str">
        <f>IF($A27="ADD",IF(NOT(ISBLANK(BH27)),_xlfn.XLOOKUP(BH27,ud_yn_unknown[lookupValue],ud_yn_unknown[lookupKey],"ERROR"),""), "")</f>
        <v/>
      </c>
      <c r="BK27" s="3" t="str">
        <f>IF($A27="ADD",IF(NOT(ISBLANK(BJ27)),_xlfn.XLOOKUP(BJ27,ud_bed_substrate[lookupValue],ud_bed_substrate[lookupKey],"ERROR"),""), "")</f>
        <v/>
      </c>
      <c r="BM27" s="3" t="str">
        <f>IF($A27="ADD",IF(NOT(ISBLANK(BL27)),_xlfn.XLOOKUP(BL27,ud_yn_unknown[lookupValue],ud_yn_unknown[lookupKey],"ERROR"),""), "")</f>
        <v/>
      </c>
      <c r="BO27" s="3" t="str">
        <f>IF($A27="ADD",IF(NOT(ISBLANK(BN27)),_xlfn.XLOOKUP(BN27,ud_yn_unknown[lookupValue],ud_yn_unknown[lookupKey],"ERROR"),""), "")</f>
        <v/>
      </c>
      <c r="BQ27" s="3" t="str">
        <f>IF($A27="ADD",IF(NOT(ISBLANK(BP27)),_xlfn.XLOOKUP(BP27,ud_culvert_slope[lookupValue],ud_culvert_slope[lookupKey],"ERROR"),""), "")</f>
        <v/>
      </c>
      <c r="BS27" s="3" t="str">
        <f>IF($A27="ADD",IF(NOT(ISBLANK(BR27)),_xlfn.XLOOKUP(BR27,ud_culvert_alignment[lookupValue],ud_culvert_alignment[lookupKey],"ERROR"),""), "")</f>
        <v/>
      </c>
      <c r="BT27" s="8"/>
      <c r="BV27" s="3" t="str">
        <f>IF($A27="ADD",IF(NOT(ISBLANK(BU27)),_xlfn.XLOOKUP(BU27,ud_carried_function[lookupValue],ud_carried_function[lookupKey],"ERROR"),""), "")</f>
        <v/>
      </c>
      <c r="BW27" s="4"/>
      <c r="BY27" s="3" t="str">
        <f>IF($A27="ADD",IF(NOT(ISBLANK(BX27)),_xlfn.XLOOKUP(BX27,ud_design_loading[lookupValue],ud_design_loading[lookupKey],"ERROR"),""), "")</f>
        <v/>
      </c>
      <c r="BZ27" s="4"/>
      <c r="CA27" s="4"/>
      <c r="CB27" s="4"/>
      <c r="CE27" s="3" t="str">
        <f>IF($A27="ADD",IF(NOT(ISBLANK(CD27)),_xlfn.XLOOKUP(CD27,ud_access_method[lookupValue],ud_access_method[lookupKey],"ERROR"),""), "")</f>
        <v/>
      </c>
      <c r="CG27" s="8"/>
      <c r="CH27" s="4"/>
      <c r="CI27" s="3" t="str">
        <f t="shared" si="4"/>
        <v/>
      </c>
      <c r="CJ27" s="3" t="str">
        <f>IF($A27="","",IF((AND($A27="ADD",OR(CI27="",CI27="Neither"))),"3",(_xlfn.XLOOKUP(CI27,ud_replacement_status[lookupValue],ud_replacement_status[lookupKey],""))))</f>
        <v/>
      </c>
      <c r="CK27" s="3" t="str">
        <f t="shared" si="5"/>
        <v/>
      </c>
      <c r="CL27" s="3" t="str">
        <f>IF($A27="","",IF((AND($A27="ADD",OR(CK27="",CK27="In Use"))),"5",(_xlfn.XLOOKUP(CK27,ud_asset_status[lookupValue],ud_asset_status[lookupKey],""))))</f>
        <v/>
      </c>
      <c r="CM27" s="8"/>
      <c r="CO27" s="3" t="str">
        <f>IF($A27="ADD",IF(NOT(ISBLANK(CN27)),_xlfn.XLOOKUP(CN27,ar_replace_reason[lookupValue],ar_replace_reason[lookupKey],"ERROR"),""), "")</f>
        <v/>
      </c>
      <c r="CP27" s="3" t="str">
        <f t="shared" si="6"/>
        <v/>
      </c>
      <c r="CQ27" s="3" t="str">
        <f>IF($A27="","",IF((AND($A27="ADD",OR(CP27="",CP27="Queenstown-Lakes District Council"))),"70",(_xlfn.XLOOKUP(CP27,ud_organisation_owner[lookupValue],ud_organisation_owner[lookupKey],""))))</f>
        <v/>
      </c>
      <c r="CR27" s="3" t="str">
        <f t="shared" si="7"/>
        <v/>
      </c>
      <c r="CS27" s="3" t="str">
        <f>IF($A27="","",IF((AND($A27="ADD",OR(CR27="",CR27="Queenstown-Lakes District Council"))),"70",(_xlfn.XLOOKUP(CR27,ud_organisation_owner[lookupValue],ud_organisation_owner[lookupKey],""))))</f>
        <v/>
      </c>
      <c r="CT27" s="3" t="str">
        <f t="shared" si="8"/>
        <v/>
      </c>
      <c r="CU27" s="3" t="str">
        <f>IF($A27="","",IF((AND($A27="ADD",OR(CT27="",CT27="Local Authority"))),"17",(_xlfn.XLOOKUP(CT27,ud_sub_organisation[lookupValue],ud_sub_organisation[lookupKey],""))))</f>
        <v/>
      </c>
      <c r="CV27" s="3" t="str">
        <f t="shared" si="9"/>
        <v/>
      </c>
      <c r="CW27" s="3" t="str">
        <f>IF($A27="","",IF((AND($A27="ADD",OR(CV27="",CV27="Vested Assets"))),"12",(_xlfn.XLOOKUP(CV27,ud_work_category[lookupValue],ud_work_category[lookupKey],""))))</f>
        <v/>
      </c>
      <c r="CX27" s="7"/>
      <c r="CY27" s="2" t="str">
        <f t="shared" si="10"/>
        <v/>
      </c>
      <c r="CZ27" s="2" t="str">
        <f t="shared" si="11"/>
        <v/>
      </c>
      <c r="DA27" s="3" t="str">
        <f t="shared" si="12"/>
        <v/>
      </c>
      <c r="DB27" s="3" t="str">
        <f>IF($A27="","",IF((AND($A27="ADD",OR(DA27="",DA27="Excellent"))),"1",(_xlfn.XLOOKUP(DA27,condition[lookupValue],condition[lookupKey],""))))</f>
        <v/>
      </c>
      <c r="DC27" s="8" t="str">
        <f t="shared" si="13"/>
        <v/>
      </c>
      <c r="DD27" s="9"/>
    </row>
    <row r="28" spans="2:108">
      <c r="B28" s="4"/>
      <c r="E28" s="3" t="str">
        <f>IF($A28="ADD",IF(NOT(ISBLANK(D28)),_xlfn.XLOOKUP(D28,ud_amds_table_list[lookupValue],ud_amds_table_list[lookupKey],"ERROR"),""), "")</f>
        <v/>
      </c>
      <c r="G28" s="3" t="str">
        <f>IF($A28="ADD",IF(NOT(ISBLANK(F28)),_xlfn.XLOOKUP(F28,roadnames[lookupValue],roadnames[lookupKey],"ERROR"),""), "")</f>
        <v/>
      </c>
      <c r="H28" s="4"/>
      <c r="I28" s="4"/>
      <c r="J28" s="6"/>
      <c r="K28" s="6"/>
      <c r="M28" s="3" t="str">
        <f>IF($A28="ADD",IF(NOT(ISBLANK(L28)),_xlfn.XLOOKUP(L28,side[lookupValue],side[lookupKey],"ERROR"),""), "")</f>
        <v/>
      </c>
      <c r="O28" s="3" t="str">
        <f>IF($A28="ADD",IF(NOT(ISBLANK(N28)),_xlfn.XLOOKUP(N28,ud_pipe_location[lookupValue],ud_pipe_location[lookupKey],"ERROR"),""), "")</f>
        <v/>
      </c>
      <c r="P28" s="4"/>
      <c r="R28" s="3" t="str">
        <f>IF($A28="ADD",IF(NOT(ISBLANK(Q28)),_xlfn.XLOOKUP(Q28,len_adjust_rsn[lookupValue],len_adjust_rsn[lookupKey],"ERROR"),""), "")</f>
        <v/>
      </c>
      <c r="S28" s="7"/>
      <c r="T28" s="7"/>
      <c r="U28" s="6"/>
      <c r="V28" s="4"/>
      <c r="W28" s="6"/>
      <c r="X28" s="4"/>
      <c r="Y28" s="6"/>
      <c r="Z28" s="7"/>
      <c r="AA28" s="7"/>
      <c r="AB28" s="4"/>
      <c r="AD28" s="3" t="str">
        <f>IF($A28="ADD",IF(NOT(ISBLANK(AC28)),_xlfn.XLOOKUP(AC28,ud_stormwater_purpose[lookupValue],ud_stormwater_purpose[lookupKey],"ERROR"),""), "")</f>
        <v/>
      </c>
      <c r="AF28" s="3" t="str">
        <f>IF($A28="ADD",IF(NOT(ISBLANK(AE28)),_xlfn.XLOOKUP(AE28,ud_pipe_type[lookupValue],ud_pipe_type[lookupKey],"ERROR"),""), "")</f>
        <v/>
      </c>
      <c r="AH28" s="3" t="str">
        <f>IF($A28="ADD",IF(NOT(ISBLANK(AG28)),_xlfn.XLOOKUP(AG28,ud_shape[lookupValue],ud_shape[lookupKey],"ERROR"),""), "")</f>
        <v/>
      </c>
      <c r="AJ28" s="3" t="str">
        <f>IF($A28="ADD",IF(NOT(ISBLANK(AI28)),_xlfn.XLOOKUP(AI28,pipe_material[lookupValue],pipe_material[lookupKey],"ERROR"),""), "")</f>
        <v/>
      </c>
      <c r="AK28" s="3" t="str">
        <f t="shared" si="1"/>
        <v/>
      </c>
      <c r="AL28" s="3" t="str">
        <f>IF($A28="","",IF((AND($A28="ADD",OR(AK28="",AK28="Gravity"))),"1",(_xlfn.XLOOKUP(AK28,ud_pipe_flow_type[lookupValue],ud_pipe_flow_type[lookupKey],""))))</f>
        <v/>
      </c>
      <c r="AN28" s="3" t="str">
        <f>IF($A28="ADD",IF(NOT(ISBLANK(AM28)),_xlfn.XLOOKUP(AM28,ud_material_subset[lookupValue],ud_material_subset[lookupKey],"ERROR"),""), "")</f>
        <v/>
      </c>
      <c r="AP28" s="3" t="str">
        <f>IF($A28="ADD",IF(NOT(ISBLANK(AO28)),_xlfn.XLOOKUP(AO28,ud_pipe_duct_class[lookupValue],ud_pipe_duct_class[lookupKey],"ERROR"),""), "")</f>
        <v/>
      </c>
      <c r="AS28" s="3" t="str">
        <f>IF($A28="ADD",IF(NOT(ISBLANK(AR28)),_xlfn.XLOOKUP(AR28,ud_pipe_joint_type[lookupValue],ud_pipe_joint_type[lookupKey],"ERROR"),""), "")</f>
        <v/>
      </c>
      <c r="AU28" s="2" t="str">
        <f t="shared" si="2"/>
        <v/>
      </c>
      <c r="AV28" s="2" t="str">
        <f t="shared" si="3"/>
        <v/>
      </c>
      <c r="AW28" s="4"/>
      <c r="AX28" s="7"/>
      <c r="AY28" s="9"/>
      <c r="BA28" s="3" t="str">
        <f>IF($A28="ADD",IF(NOT(ISBLANK(AZ28)),_xlfn.XLOOKUP(AZ28,ud_culvert_grate[lookupValue],ud_culvert_grate[lookupKey],"ERROR"),""), "")</f>
        <v/>
      </c>
      <c r="BB28" s="4"/>
      <c r="BD28" s="3" t="str">
        <f>IF($A28="ADD",IF(NOT(ISBLANK(BC28)),_xlfn.XLOOKUP(BC28,ud_culvert_grate[lookupValue],ud_culvert_grate[lookupKey],"ERROR"),""), "")</f>
        <v/>
      </c>
      <c r="BG28" s="6"/>
      <c r="BI28" s="3" t="str">
        <f>IF($A28="ADD",IF(NOT(ISBLANK(BH28)),_xlfn.XLOOKUP(BH28,ud_yn_unknown[lookupValue],ud_yn_unknown[lookupKey],"ERROR"),""), "")</f>
        <v/>
      </c>
      <c r="BK28" s="3" t="str">
        <f>IF($A28="ADD",IF(NOT(ISBLANK(BJ28)),_xlfn.XLOOKUP(BJ28,ud_bed_substrate[lookupValue],ud_bed_substrate[lookupKey],"ERROR"),""), "")</f>
        <v/>
      </c>
      <c r="BM28" s="3" t="str">
        <f>IF($A28="ADD",IF(NOT(ISBLANK(BL28)),_xlfn.XLOOKUP(BL28,ud_yn_unknown[lookupValue],ud_yn_unknown[lookupKey],"ERROR"),""), "")</f>
        <v/>
      </c>
      <c r="BO28" s="3" t="str">
        <f>IF($A28="ADD",IF(NOT(ISBLANK(BN28)),_xlfn.XLOOKUP(BN28,ud_yn_unknown[lookupValue],ud_yn_unknown[lookupKey],"ERROR"),""), "")</f>
        <v/>
      </c>
      <c r="BQ28" s="3" t="str">
        <f>IF($A28="ADD",IF(NOT(ISBLANK(BP28)),_xlfn.XLOOKUP(BP28,ud_culvert_slope[lookupValue],ud_culvert_slope[lookupKey],"ERROR"),""), "")</f>
        <v/>
      </c>
      <c r="BS28" s="3" t="str">
        <f>IF($A28="ADD",IF(NOT(ISBLANK(BR28)),_xlfn.XLOOKUP(BR28,ud_culvert_alignment[lookupValue],ud_culvert_alignment[lookupKey],"ERROR"),""), "")</f>
        <v/>
      </c>
      <c r="BT28" s="8"/>
      <c r="BV28" s="3" t="str">
        <f>IF($A28="ADD",IF(NOT(ISBLANK(BU28)),_xlfn.XLOOKUP(BU28,ud_carried_function[lookupValue],ud_carried_function[lookupKey],"ERROR"),""), "")</f>
        <v/>
      </c>
      <c r="BW28" s="4"/>
      <c r="BY28" s="3" t="str">
        <f>IF($A28="ADD",IF(NOT(ISBLANK(BX28)),_xlfn.XLOOKUP(BX28,ud_design_loading[lookupValue],ud_design_loading[lookupKey],"ERROR"),""), "")</f>
        <v/>
      </c>
      <c r="BZ28" s="4"/>
      <c r="CA28" s="4"/>
      <c r="CB28" s="4"/>
      <c r="CE28" s="3" t="str">
        <f>IF($A28="ADD",IF(NOT(ISBLANK(CD28)),_xlfn.XLOOKUP(CD28,ud_access_method[lookupValue],ud_access_method[lookupKey],"ERROR"),""), "")</f>
        <v/>
      </c>
      <c r="CG28" s="8"/>
      <c r="CH28" s="4"/>
      <c r="CI28" s="3" t="str">
        <f t="shared" si="4"/>
        <v/>
      </c>
      <c r="CJ28" s="3" t="str">
        <f>IF($A28="","",IF((AND($A28="ADD",OR(CI28="",CI28="Neither"))),"3",(_xlfn.XLOOKUP(CI28,ud_replacement_status[lookupValue],ud_replacement_status[lookupKey],""))))</f>
        <v/>
      </c>
      <c r="CK28" s="3" t="str">
        <f t="shared" si="5"/>
        <v/>
      </c>
      <c r="CL28" s="3" t="str">
        <f>IF($A28="","",IF((AND($A28="ADD",OR(CK28="",CK28="In Use"))),"5",(_xlfn.XLOOKUP(CK28,ud_asset_status[lookupValue],ud_asset_status[lookupKey],""))))</f>
        <v/>
      </c>
      <c r="CM28" s="8"/>
      <c r="CO28" s="3" t="str">
        <f>IF($A28="ADD",IF(NOT(ISBLANK(CN28)),_xlfn.XLOOKUP(CN28,ar_replace_reason[lookupValue],ar_replace_reason[lookupKey],"ERROR"),""), "")</f>
        <v/>
      </c>
      <c r="CP28" s="3" t="str">
        <f t="shared" si="6"/>
        <v/>
      </c>
      <c r="CQ28" s="3" t="str">
        <f>IF($A28="","",IF((AND($A28="ADD",OR(CP28="",CP28="Queenstown-Lakes District Council"))),"70",(_xlfn.XLOOKUP(CP28,ud_organisation_owner[lookupValue],ud_organisation_owner[lookupKey],""))))</f>
        <v/>
      </c>
      <c r="CR28" s="3" t="str">
        <f t="shared" si="7"/>
        <v/>
      </c>
      <c r="CS28" s="3" t="str">
        <f>IF($A28="","",IF((AND($A28="ADD",OR(CR28="",CR28="Queenstown-Lakes District Council"))),"70",(_xlfn.XLOOKUP(CR28,ud_organisation_owner[lookupValue],ud_organisation_owner[lookupKey],""))))</f>
        <v/>
      </c>
      <c r="CT28" s="3" t="str">
        <f t="shared" si="8"/>
        <v/>
      </c>
      <c r="CU28" s="3" t="str">
        <f>IF($A28="","",IF((AND($A28="ADD",OR(CT28="",CT28="Local Authority"))),"17",(_xlfn.XLOOKUP(CT28,ud_sub_organisation[lookupValue],ud_sub_organisation[lookupKey],""))))</f>
        <v/>
      </c>
      <c r="CV28" s="3" t="str">
        <f t="shared" si="9"/>
        <v/>
      </c>
      <c r="CW28" s="3" t="str">
        <f>IF($A28="","",IF((AND($A28="ADD",OR(CV28="",CV28="Vested Assets"))),"12",(_xlfn.XLOOKUP(CV28,ud_work_category[lookupValue],ud_work_category[lookupKey],""))))</f>
        <v/>
      </c>
      <c r="CX28" s="7"/>
      <c r="CY28" s="2" t="str">
        <f t="shared" si="10"/>
        <v/>
      </c>
      <c r="CZ28" s="2" t="str">
        <f t="shared" si="11"/>
        <v/>
      </c>
      <c r="DA28" s="3" t="str">
        <f t="shared" si="12"/>
        <v/>
      </c>
      <c r="DB28" s="3" t="str">
        <f>IF($A28="","",IF((AND($A28="ADD",OR(DA28="",DA28="Excellent"))),"1",(_xlfn.XLOOKUP(DA28,condition[lookupValue],condition[lookupKey],""))))</f>
        <v/>
      </c>
      <c r="DC28" s="8" t="str">
        <f t="shared" si="13"/>
        <v/>
      </c>
      <c r="DD28" s="9"/>
    </row>
    <row r="29" spans="2:108">
      <c r="B29" s="4"/>
      <c r="E29" s="3" t="str">
        <f>IF($A29="ADD",IF(NOT(ISBLANK(D29)),_xlfn.XLOOKUP(D29,ud_amds_table_list[lookupValue],ud_amds_table_list[lookupKey],"ERROR"),""), "")</f>
        <v/>
      </c>
      <c r="G29" s="3" t="str">
        <f>IF($A29="ADD",IF(NOT(ISBLANK(F29)),_xlfn.XLOOKUP(F29,roadnames[lookupValue],roadnames[lookupKey],"ERROR"),""), "")</f>
        <v/>
      </c>
      <c r="H29" s="4"/>
      <c r="I29" s="4"/>
      <c r="J29" s="6"/>
      <c r="K29" s="6"/>
      <c r="M29" s="3" t="str">
        <f>IF($A29="ADD",IF(NOT(ISBLANK(L29)),_xlfn.XLOOKUP(L29,side[lookupValue],side[lookupKey],"ERROR"),""), "")</f>
        <v/>
      </c>
      <c r="O29" s="3" t="str">
        <f>IF($A29="ADD",IF(NOT(ISBLANK(N29)),_xlfn.XLOOKUP(N29,ud_pipe_location[lookupValue],ud_pipe_location[lookupKey],"ERROR"),""), "")</f>
        <v/>
      </c>
      <c r="P29" s="4"/>
      <c r="R29" s="3" t="str">
        <f>IF($A29="ADD",IF(NOT(ISBLANK(Q29)),_xlfn.XLOOKUP(Q29,len_adjust_rsn[lookupValue],len_adjust_rsn[lookupKey],"ERROR"),""), "")</f>
        <v/>
      </c>
      <c r="S29" s="7"/>
      <c r="T29" s="7"/>
      <c r="U29" s="6"/>
      <c r="V29" s="4"/>
      <c r="W29" s="6"/>
      <c r="X29" s="4"/>
      <c r="Y29" s="6"/>
      <c r="Z29" s="7"/>
      <c r="AA29" s="7"/>
      <c r="AB29" s="4"/>
      <c r="AD29" s="3" t="str">
        <f>IF($A29="ADD",IF(NOT(ISBLANK(AC29)),_xlfn.XLOOKUP(AC29,ud_stormwater_purpose[lookupValue],ud_stormwater_purpose[lookupKey],"ERROR"),""), "")</f>
        <v/>
      </c>
      <c r="AF29" s="3" t="str">
        <f>IF($A29="ADD",IF(NOT(ISBLANK(AE29)),_xlfn.XLOOKUP(AE29,ud_pipe_type[lookupValue],ud_pipe_type[lookupKey],"ERROR"),""), "")</f>
        <v/>
      </c>
      <c r="AH29" s="3" t="str">
        <f>IF($A29="ADD",IF(NOT(ISBLANK(AG29)),_xlfn.XLOOKUP(AG29,ud_shape[lookupValue],ud_shape[lookupKey],"ERROR"),""), "")</f>
        <v/>
      </c>
      <c r="AJ29" s="3" t="str">
        <f>IF($A29="ADD",IF(NOT(ISBLANK(AI29)),_xlfn.XLOOKUP(AI29,pipe_material[lookupValue],pipe_material[lookupKey],"ERROR"),""), "")</f>
        <v/>
      </c>
      <c r="AK29" s="3" t="str">
        <f t="shared" si="1"/>
        <v/>
      </c>
      <c r="AL29" s="3" t="str">
        <f>IF($A29="","",IF((AND($A29="ADD",OR(AK29="",AK29="Gravity"))),"1",(_xlfn.XLOOKUP(AK29,ud_pipe_flow_type[lookupValue],ud_pipe_flow_type[lookupKey],""))))</f>
        <v/>
      </c>
      <c r="AN29" s="3" t="str">
        <f>IF($A29="ADD",IF(NOT(ISBLANK(AM29)),_xlfn.XLOOKUP(AM29,ud_material_subset[lookupValue],ud_material_subset[lookupKey],"ERROR"),""), "")</f>
        <v/>
      </c>
      <c r="AP29" s="3" t="str">
        <f>IF($A29="ADD",IF(NOT(ISBLANK(AO29)),_xlfn.XLOOKUP(AO29,ud_pipe_duct_class[lookupValue],ud_pipe_duct_class[lookupKey],"ERROR"),""), "")</f>
        <v/>
      </c>
      <c r="AS29" s="3" t="str">
        <f>IF($A29="ADD",IF(NOT(ISBLANK(AR29)),_xlfn.XLOOKUP(AR29,ud_pipe_joint_type[lookupValue],ud_pipe_joint_type[lookupKey],"ERROR"),""), "")</f>
        <v/>
      </c>
      <c r="AU29" s="2" t="str">
        <f t="shared" si="2"/>
        <v/>
      </c>
      <c r="AV29" s="2" t="str">
        <f t="shared" si="3"/>
        <v/>
      </c>
      <c r="AW29" s="4"/>
      <c r="AX29" s="7"/>
      <c r="AY29" s="9"/>
      <c r="BA29" s="3" t="str">
        <f>IF($A29="ADD",IF(NOT(ISBLANK(AZ29)),_xlfn.XLOOKUP(AZ29,ud_culvert_grate[lookupValue],ud_culvert_grate[lookupKey],"ERROR"),""), "")</f>
        <v/>
      </c>
      <c r="BB29" s="4"/>
      <c r="BD29" s="3" t="str">
        <f>IF($A29="ADD",IF(NOT(ISBLANK(BC29)),_xlfn.XLOOKUP(BC29,ud_culvert_grate[lookupValue],ud_culvert_grate[lookupKey],"ERROR"),""), "")</f>
        <v/>
      </c>
      <c r="BG29" s="6"/>
      <c r="BI29" s="3" t="str">
        <f>IF($A29="ADD",IF(NOT(ISBLANK(BH29)),_xlfn.XLOOKUP(BH29,ud_yn_unknown[lookupValue],ud_yn_unknown[lookupKey],"ERROR"),""), "")</f>
        <v/>
      </c>
      <c r="BK29" s="3" t="str">
        <f>IF($A29="ADD",IF(NOT(ISBLANK(BJ29)),_xlfn.XLOOKUP(BJ29,ud_bed_substrate[lookupValue],ud_bed_substrate[lookupKey],"ERROR"),""), "")</f>
        <v/>
      </c>
      <c r="BM29" s="3" t="str">
        <f>IF($A29="ADD",IF(NOT(ISBLANK(BL29)),_xlfn.XLOOKUP(BL29,ud_yn_unknown[lookupValue],ud_yn_unknown[lookupKey],"ERROR"),""), "")</f>
        <v/>
      </c>
      <c r="BO29" s="3" t="str">
        <f>IF($A29="ADD",IF(NOT(ISBLANK(BN29)),_xlfn.XLOOKUP(BN29,ud_yn_unknown[lookupValue],ud_yn_unknown[lookupKey],"ERROR"),""), "")</f>
        <v/>
      </c>
      <c r="BQ29" s="3" t="str">
        <f>IF($A29="ADD",IF(NOT(ISBLANK(BP29)),_xlfn.XLOOKUP(BP29,ud_culvert_slope[lookupValue],ud_culvert_slope[lookupKey],"ERROR"),""), "")</f>
        <v/>
      </c>
      <c r="BS29" s="3" t="str">
        <f>IF($A29="ADD",IF(NOT(ISBLANK(BR29)),_xlfn.XLOOKUP(BR29,ud_culvert_alignment[lookupValue],ud_culvert_alignment[lookupKey],"ERROR"),""), "")</f>
        <v/>
      </c>
      <c r="BT29" s="8"/>
      <c r="BV29" s="3" t="str">
        <f>IF($A29="ADD",IF(NOT(ISBLANK(BU29)),_xlfn.XLOOKUP(BU29,ud_carried_function[lookupValue],ud_carried_function[lookupKey],"ERROR"),""), "")</f>
        <v/>
      </c>
      <c r="BW29" s="4"/>
      <c r="BY29" s="3" t="str">
        <f>IF($A29="ADD",IF(NOT(ISBLANK(BX29)),_xlfn.XLOOKUP(BX29,ud_design_loading[lookupValue],ud_design_loading[lookupKey],"ERROR"),""), "")</f>
        <v/>
      </c>
      <c r="BZ29" s="4"/>
      <c r="CA29" s="4"/>
      <c r="CB29" s="4"/>
      <c r="CE29" s="3" t="str">
        <f>IF($A29="ADD",IF(NOT(ISBLANK(CD29)),_xlfn.XLOOKUP(CD29,ud_access_method[lookupValue],ud_access_method[lookupKey],"ERROR"),""), "")</f>
        <v/>
      </c>
      <c r="CG29" s="8"/>
      <c r="CH29" s="4"/>
      <c r="CI29" s="3" t="str">
        <f t="shared" si="4"/>
        <v/>
      </c>
      <c r="CJ29" s="3" t="str">
        <f>IF($A29="","",IF((AND($A29="ADD",OR(CI29="",CI29="Neither"))),"3",(_xlfn.XLOOKUP(CI29,ud_replacement_status[lookupValue],ud_replacement_status[lookupKey],""))))</f>
        <v/>
      </c>
      <c r="CK29" s="3" t="str">
        <f t="shared" si="5"/>
        <v/>
      </c>
      <c r="CL29" s="3" t="str">
        <f>IF($A29="","",IF((AND($A29="ADD",OR(CK29="",CK29="In Use"))),"5",(_xlfn.XLOOKUP(CK29,ud_asset_status[lookupValue],ud_asset_status[lookupKey],""))))</f>
        <v/>
      </c>
      <c r="CM29" s="8"/>
      <c r="CO29" s="3" t="str">
        <f>IF($A29="ADD",IF(NOT(ISBLANK(CN29)),_xlfn.XLOOKUP(CN29,ar_replace_reason[lookupValue],ar_replace_reason[lookupKey],"ERROR"),""), "")</f>
        <v/>
      </c>
      <c r="CP29" s="3" t="str">
        <f t="shared" si="6"/>
        <v/>
      </c>
      <c r="CQ29" s="3" t="str">
        <f>IF($A29="","",IF((AND($A29="ADD",OR(CP29="",CP29="Queenstown-Lakes District Council"))),"70",(_xlfn.XLOOKUP(CP29,ud_organisation_owner[lookupValue],ud_organisation_owner[lookupKey],""))))</f>
        <v/>
      </c>
      <c r="CR29" s="3" t="str">
        <f t="shared" si="7"/>
        <v/>
      </c>
      <c r="CS29" s="3" t="str">
        <f>IF($A29="","",IF((AND($A29="ADD",OR(CR29="",CR29="Queenstown-Lakes District Council"))),"70",(_xlfn.XLOOKUP(CR29,ud_organisation_owner[lookupValue],ud_organisation_owner[lookupKey],""))))</f>
        <v/>
      </c>
      <c r="CT29" s="3" t="str">
        <f t="shared" si="8"/>
        <v/>
      </c>
      <c r="CU29" s="3" t="str">
        <f>IF($A29="","",IF((AND($A29="ADD",OR(CT29="",CT29="Local Authority"))),"17",(_xlfn.XLOOKUP(CT29,ud_sub_organisation[lookupValue],ud_sub_organisation[lookupKey],""))))</f>
        <v/>
      </c>
      <c r="CV29" s="3" t="str">
        <f t="shared" si="9"/>
        <v/>
      </c>
      <c r="CW29" s="3" t="str">
        <f>IF($A29="","",IF((AND($A29="ADD",OR(CV29="",CV29="Vested Assets"))),"12",(_xlfn.XLOOKUP(CV29,ud_work_category[lookupValue],ud_work_category[lookupKey],""))))</f>
        <v/>
      </c>
      <c r="CX29" s="7"/>
      <c r="CY29" s="2" t="str">
        <f t="shared" si="10"/>
        <v/>
      </c>
      <c r="CZ29" s="2" t="str">
        <f t="shared" si="11"/>
        <v/>
      </c>
      <c r="DA29" s="3" t="str">
        <f t="shared" si="12"/>
        <v/>
      </c>
      <c r="DB29" s="3" t="str">
        <f>IF($A29="","",IF((AND($A29="ADD",OR(DA29="",DA29="Excellent"))),"1",(_xlfn.XLOOKUP(DA29,condition[lookupValue],condition[lookupKey],""))))</f>
        <v/>
      </c>
      <c r="DC29" s="8" t="str">
        <f t="shared" si="13"/>
        <v/>
      </c>
      <c r="DD29" s="9"/>
    </row>
    <row r="30" spans="2:108">
      <c r="B30" s="4"/>
      <c r="E30" s="3" t="str">
        <f>IF($A30="ADD",IF(NOT(ISBLANK(D30)),_xlfn.XLOOKUP(D30,ud_amds_table_list[lookupValue],ud_amds_table_list[lookupKey],"ERROR"),""), "")</f>
        <v/>
      </c>
      <c r="G30" s="3" t="str">
        <f>IF($A30="ADD",IF(NOT(ISBLANK(F30)),_xlfn.XLOOKUP(F30,roadnames[lookupValue],roadnames[lookupKey],"ERROR"),""), "")</f>
        <v/>
      </c>
      <c r="H30" s="4"/>
      <c r="I30" s="4"/>
      <c r="J30" s="6"/>
      <c r="K30" s="6"/>
      <c r="M30" s="3" t="str">
        <f>IF($A30="ADD",IF(NOT(ISBLANK(L30)),_xlfn.XLOOKUP(L30,side[lookupValue],side[lookupKey],"ERROR"),""), "")</f>
        <v/>
      </c>
      <c r="O30" s="3" t="str">
        <f>IF($A30="ADD",IF(NOT(ISBLANK(N30)),_xlfn.XLOOKUP(N30,ud_pipe_location[lookupValue],ud_pipe_location[lookupKey],"ERROR"),""), "")</f>
        <v/>
      </c>
      <c r="P30" s="4"/>
      <c r="R30" s="3" t="str">
        <f>IF($A30="ADD",IF(NOT(ISBLANK(Q30)),_xlfn.XLOOKUP(Q30,len_adjust_rsn[lookupValue],len_adjust_rsn[lookupKey],"ERROR"),""), "")</f>
        <v/>
      </c>
      <c r="S30" s="7"/>
      <c r="T30" s="7"/>
      <c r="U30" s="6"/>
      <c r="V30" s="4"/>
      <c r="W30" s="6"/>
      <c r="X30" s="4"/>
      <c r="Y30" s="6"/>
      <c r="Z30" s="7"/>
      <c r="AA30" s="7"/>
      <c r="AB30" s="4"/>
      <c r="AD30" s="3" t="str">
        <f>IF($A30="ADD",IF(NOT(ISBLANK(AC30)),_xlfn.XLOOKUP(AC30,ud_stormwater_purpose[lookupValue],ud_stormwater_purpose[lookupKey],"ERROR"),""), "")</f>
        <v/>
      </c>
      <c r="AF30" s="3" t="str">
        <f>IF($A30="ADD",IF(NOT(ISBLANK(AE30)),_xlfn.XLOOKUP(AE30,ud_pipe_type[lookupValue],ud_pipe_type[lookupKey],"ERROR"),""), "")</f>
        <v/>
      </c>
      <c r="AH30" s="3" t="str">
        <f>IF($A30="ADD",IF(NOT(ISBLANK(AG30)),_xlfn.XLOOKUP(AG30,ud_shape[lookupValue],ud_shape[lookupKey],"ERROR"),""), "")</f>
        <v/>
      </c>
      <c r="AJ30" s="3" t="str">
        <f>IF($A30="ADD",IF(NOT(ISBLANK(AI30)),_xlfn.XLOOKUP(AI30,pipe_material[lookupValue],pipe_material[lookupKey],"ERROR"),""), "")</f>
        <v/>
      </c>
      <c r="AK30" s="3" t="str">
        <f t="shared" si="1"/>
        <v/>
      </c>
      <c r="AL30" s="3" t="str">
        <f>IF($A30="","",IF((AND($A30="ADD",OR(AK30="",AK30="Gravity"))),"1",(_xlfn.XLOOKUP(AK30,ud_pipe_flow_type[lookupValue],ud_pipe_flow_type[lookupKey],""))))</f>
        <v/>
      </c>
      <c r="AN30" s="3" t="str">
        <f>IF($A30="ADD",IF(NOT(ISBLANK(AM30)),_xlfn.XLOOKUP(AM30,ud_material_subset[lookupValue],ud_material_subset[lookupKey],"ERROR"),""), "")</f>
        <v/>
      </c>
      <c r="AP30" s="3" t="str">
        <f>IF($A30="ADD",IF(NOT(ISBLANK(AO30)),_xlfn.XLOOKUP(AO30,ud_pipe_duct_class[lookupValue],ud_pipe_duct_class[lookupKey],"ERROR"),""), "")</f>
        <v/>
      </c>
      <c r="AS30" s="3" t="str">
        <f>IF($A30="ADD",IF(NOT(ISBLANK(AR30)),_xlfn.XLOOKUP(AR30,ud_pipe_joint_type[lookupValue],ud_pipe_joint_type[lookupKey],"ERROR"),""), "")</f>
        <v/>
      </c>
      <c r="AU30" s="2" t="str">
        <f t="shared" si="2"/>
        <v/>
      </c>
      <c r="AV30" s="2" t="str">
        <f t="shared" si="3"/>
        <v/>
      </c>
      <c r="AW30" s="4"/>
      <c r="AX30" s="7"/>
      <c r="AY30" s="9"/>
      <c r="BA30" s="3" t="str">
        <f>IF($A30="ADD",IF(NOT(ISBLANK(AZ30)),_xlfn.XLOOKUP(AZ30,ud_culvert_grate[lookupValue],ud_culvert_grate[lookupKey],"ERROR"),""), "")</f>
        <v/>
      </c>
      <c r="BB30" s="4"/>
      <c r="BD30" s="3" t="str">
        <f>IF($A30="ADD",IF(NOT(ISBLANK(BC30)),_xlfn.XLOOKUP(BC30,ud_culvert_grate[lookupValue],ud_culvert_grate[lookupKey],"ERROR"),""), "")</f>
        <v/>
      </c>
      <c r="BG30" s="6"/>
      <c r="BI30" s="3" t="str">
        <f>IF($A30="ADD",IF(NOT(ISBLANK(BH30)),_xlfn.XLOOKUP(BH30,ud_yn_unknown[lookupValue],ud_yn_unknown[lookupKey],"ERROR"),""), "")</f>
        <v/>
      </c>
      <c r="BK30" s="3" t="str">
        <f>IF($A30="ADD",IF(NOT(ISBLANK(BJ30)),_xlfn.XLOOKUP(BJ30,ud_bed_substrate[lookupValue],ud_bed_substrate[lookupKey],"ERROR"),""), "")</f>
        <v/>
      </c>
      <c r="BM30" s="3" t="str">
        <f>IF($A30="ADD",IF(NOT(ISBLANK(BL30)),_xlfn.XLOOKUP(BL30,ud_yn_unknown[lookupValue],ud_yn_unknown[lookupKey],"ERROR"),""), "")</f>
        <v/>
      </c>
      <c r="BO30" s="3" t="str">
        <f>IF($A30="ADD",IF(NOT(ISBLANK(BN30)),_xlfn.XLOOKUP(BN30,ud_yn_unknown[lookupValue],ud_yn_unknown[lookupKey],"ERROR"),""), "")</f>
        <v/>
      </c>
      <c r="BQ30" s="3" t="str">
        <f>IF($A30="ADD",IF(NOT(ISBLANK(BP30)),_xlfn.XLOOKUP(BP30,ud_culvert_slope[lookupValue],ud_culvert_slope[lookupKey],"ERROR"),""), "")</f>
        <v/>
      </c>
      <c r="BS30" s="3" t="str">
        <f>IF($A30="ADD",IF(NOT(ISBLANK(BR30)),_xlfn.XLOOKUP(BR30,ud_culvert_alignment[lookupValue],ud_culvert_alignment[lookupKey],"ERROR"),""), "")</f>
        <v/>
      </c>
      <c r="BT30" s="8"/>
      <c r="BV30" s="3" t="str">
        <f>IF($A30="ADD",IF(NOT(ISBLANK(BU30)),_xlfn.XLOOKUP(BU30,ud_carried_function[lookupValue],ud_carried_function[lookupKey],"ERROR"),""), "")</f>
        <v/>
      </c>
      <c r="BW30" s="4"/>
      <c r="BY30" s="3" t="str">
        <f>IF($A30="ADD",IF(NOT(ISBLANK(BX30)),_xlfn.XLOOKUP(BX30,ud_design_loading[lookupValue],ud_design_loading[lookupKey],"ERROR"),""), "")</f>
        <v/>
      </c>
      <c r="BZ30" s="4"/>
      <c r="CA30" s="4"/>
      <c r="CB30" s="4"/>
      <c r="CE30" s="3" t="str">
        <f>IF($A30="ADD",IF(NOT(ISBLANK(CD30)),_xlfn.XLOOKUP(CD30,ud_access_method[lookupValue],ud_access_method[lookupKey],"ERROR"),""), "")</f>
        <v/>
      </c>
      <c r="CG30" s="8"/>
      <c r="CH30" s="4"/>
      <c r="CI30" s="3" t="str">
        <f t="shared" si="4"/>
        <v/>
      </c>
      <c r="CJ30" s="3" t="str">
        <f>IF($A30="","",IF((AND($A30="ADD",OR(CI30="",CI30="Neither"))),"3",(_xlfn.XLOOKUP(CI30,ud_replacement_status[lookupValue],ud_replacement_status[lookupKey],""))))</f>
        <v/>
      </c>
      <c r="CK30" s="3" t="str">
        <f t="shared" si="5"/>
        <v/>
      </c>
      <c r="CL30" s="3" t="str">
        <f>IF($A30="","",IF((AND($A30="ADD",OR(CK30="",CK30="In Use"))),"5",(_xlfn.XLOOKUP(CK30,ud_asset_status[lookupValue],ud_asset_status[lookupKey],""))))</f>
        <v/>
      </c>
      <c r="CM30" s="8"/>
      <c r="CO30" s="3" t="str">
        <f>IF($A30="ADD",IF(NOT(ISBLANK(CN30)),_xlfn.XLOOKUP(CN30,ar_replace_reason[lookupValue],ar_replace_reason[lookupKey],"ERROR"),""), "")</f>
        <v/>
      </c>
      <c r="CP30" s="3" t="str">
        <f t="shared" si="6"/>
        <v/>
      </c>
      <c r="CQ30" s="3" t="str">
        <f>IF($A30="","",IF((AND($A30="ADD",OR(CP30="",CP30="Queenstown-Lakes District Council"))),"70",(_xlfn.XLOOKUP(CP30,ud_organisation_owner[lookupValue],ud_organisation_owner[lookupKey],""))))</f>
        <v/>
      </c>
      <c r="CR30" s="3" t="str">
        <f t="shared" si="7"/>
        <v/>
      </c>
      <c r="CS30" s="3" t="str">
        <f>IF($A30="","",IF((AND($A30="ADD",OR(CR30="",CR30="Queenstown-Lakes District Council"))),"70",(_xlfn.XLOOKUP(CR30,ud_organisation_owner[lookupValue],ud_organisation_owner[lookupKey],""))))</f>
        <v/>
      </c>
      <c r="CT30" s="3" t="str">
        <f t="shared" si="8"/>
        <v/>
      </c>
      <c r="CU30" s="3" t="str">
        <f>IF($A30="","",IF((AND($A30="ADD",OR(CT30="",CT30="Local Authority"))),"17",(_xlfn.XLOOKUP(CT30,ud_sub_organisation[lookupValue],ud_sub_organisation[lookupKey],""))))</f>
        <v/>
      </c>
      <c r="CV30" s="3" t="str">
        <f t="shared" si="9"/>
        <v/>
      </c>
      <c r="CW30" s="3" t="str">
        <f>IF($A30="","",IF((AND($A30="ADD",OR(CV30="",CV30="Vested Assets"))),"12",(_xlfn.XLOOKUP(CV30,ud_work_category[lookupValue],ud_work_category[lookupKey],""))))</f>
        <v/>
      </c>
      <c r="CX30" s="7"/>
      <c r="CY30" s="2" t="str">
        <f t="shared" si="10"/>
        <v/>
      </c>
      <c r="CZ30" s="2" t="str">
        <f t="shared" si="11"/>
        <v/>
      </c>
      <c r="DA30" s="3" t="str">
        <f t="shared" si="12"/>
        <v/>
      </c>
      <c r="DB30" s="3" t="str">
        <f>IF($A30="","",IF((AND($A30="ADD",OR(DA30="",DA30="Excellent"))),"1",(_xlfn.XLOOKUP(DA30,condition[lookupValue],condition[lookupKey],""))))</f>
        <v/>
      </c>
      <c r="DC30" s="8" t="str">
        <f t="shared" si="13"/>
        <v/>
      </c>
      <c r="DD30" s="9"/>
    </row>
    <row r="31" spans="2:108">
      <c r="B31" s="4"/>
      <c r="E31" s="3" t="str">
        <f>IF($A31="ADD",IF(NOT(ISBLANK(D31)),_xlfn.XLOOKUP(D31,ud_amds_table_list[lookupValue],ud_amds_table_list[lookupKey],"ERROR"),""), "")</f>
        <v/>
      </c>
      <c r="G31" s="3" t="str">
        <f>IF($A31="ADD",IF(NOT(ISBLANK(F31)),_xlfn.XLOOKUP(F31,roadnames[lookupValue],roadnames[lookupKey],"ERROR"),""), "")</f>
        <v/>
      </c>
      <c r="H31" s="4"/>
      <c r="I31" s="4"/>
      <c r="J31" s="6"/>
      <c r="K31" s="6"/>
      <c r="M31" s="3" t="str">
        <f>IF($A31="ADD",IF(NOT(ISBLANK(L31)),_xlfn.XLOOKUP(L31,side[lookupValue],side[lookupKey],"ERROR"),""), "")</f>
        <v/>
      </c>
      <c r="O31" s="3" t="str">
        <f>IF($A31="ADD",IF(NOT(ISBLANK(N31)),_xlfn.XLOOKUP(N31,ud_pipe_location[lookupValue],ud_pipe_location[lookupKey],"ERROR"),""), "")</f>
        <v/>
      </c>
      <c r="P31" s="4"/>
      <c r="R31" s="3" t="str">
        <f>IF($A31="ADD",IF(NOT(ISBLANK(Q31)),_xlfn.XLOOKUP(Q31,len_adjust_rsn[lookupValue],len_adjust_rsn[lookupKey],"ERROR"),""), "")</f>
        <v/>
      </c>
      <c r="S31" s="7"/>
      <c r="T31" s="7"/>
      <c r="U31" s="6"/>
      <c r="V31" s="4"/>
      <c r="W31" s="6"/>
      <c r="X31" s="4"/>
      <c r="Y31" s="6"/>
      <c r="Z31" s="7"/>
      <c r="AA31" s="7"/>
      <c r="AB31" s="4"/>
      <c r="AD31" s="3" t="str">
        <f>IF($A31="ADD",IF(NOT(ISBLANK(AC31)),_xlfn.XLOOKUP(AC31,ud_stormwater_purpose[lookupValue],ud_stormwater_purpose[lookupKey],"ERROR"),""), "")</f>
        <v/>
      </c>
      <c r="AF31" s="3" t="str">
        <f>IF($A31="ADD",IF(NOT(ISBLANK(AE31)),_xlfn.XLOOKUP(AE31,ud_pipe_type[lookupValue],ud_pipe_type[lookupKey],"ERROR"),""), "")</f>
        <v/>
      </c>
      <c r="AH31" s="3" t="str">
        <f>IF($A31="ADD",IF(NOT(ISBLANK(AG31)),_xlfn.XLOOKUP(AG31,ud_shape[lookupValue],ud_shape[lookupKey],"ERROR"),""), "")</f>
        <v/>
      </c>
      <c r="AJ31" s="3" t="str">
        <f>IF($A31="ADD",IF(NOT(ISBLANK(AI31)),_xlfn.XLOOKUP(AI31,pipe_material[lookupValue],pipe_material[lookupKey],"ERROR"),""), "")</f>
        <v/>
      </c>
      <c r="AK31" s="3" t="str">
        <f t="shared" si="1"/>
        <v/>
      </c>
      <c r="AL31" s="3" t="str">
        <f>IF($A31="","",IF((AND($A31="ADD",OR(AK31="",AK31="Gravity"))),"1",(_xlfn.XLOOKUP(AK31,ud_pipe_flow_type[lookupValue],ud_pipe_flow_type[lookupKey],""))))</f>
        <v/>
      </c>
      <c r="AN31" s="3" t="str">
        <f>IF($A31="ADD",IF(NOT(ISBLANK(AM31)),_xlfn.XLOOKUP(AM31,ud_material_subset[lookupValue],ud_material_subset[lookupKey],"ERROR"),""), "")</f>
        <v/>
      </c>
      <c r="AP31" s="3" t="str">
        <f>IF($A31="ADD",IF(NOT(ISBLANK(AO31)),_xlfn.XLOOKUP(AO31,ud_pipe_duct_class[lookupValue],ud_pipe_duct_class[lookupKey],"ERROR"),""), "")</f>
        <v/>
      </c>
      <c r="AS31" s="3" t="str">
        <f>IF($A31="ADD",IF(NOT(ISBLANK(AR31)),_xlfn.XLOOKUP(AR31,ud_pipe_joint_type[lookupValue],ud_pipe_joint_type[lookupKey],"ERROR"),""), "")</f>
        <v/>
      </c>
      <c r="AU31" s="2" t="str">
        <f t="shared" si="2"/>
        <v/>
      </c>
      <c r="AV31" s="2" t="str">
        <f t="shared" si="3"/>
        <v/>
      </c>
      <c r="AW31" s="4"/>
      <c r="AX31" s="7"/>
      <c r="AY31" s="9"/>
      <c r="BA31" s="3" t="str">
        <f>IF($A31="ADD",IF(NOT(ISBLANK(AZ31)),_xlfn.XLOOKUP(AZ31,ud_culvert_grate[lookupValue],ud_culvert_grate[lookupKey],"ERROR"),""), "")</f>
        <v/>
      </c>
      <c r="BB31" s="4"/>
      <c r="BD31" s="3" t="str">
        <f>IF($A31="ADD",IF(NOT(ISBLANK(BC31)),_xlfn.XLOOKUP(BC31,ud_culvert_grate[lookupValue],ud_culvert_grate[lookupKey],"ERROR"),""), "")</f>
        <v/>
      </c>
      <c r="BG31" s="6"/>
      <c r="BI31" s="3" t="str">
        <f>IF($A31="ADD",IF(NOT(ISBLANK(BH31)),_xlfn.XLOOKUP(BH31,ud_yn_unknown[lookupValue],ud_yn_unknown[lookupKey],"ERROR"),""), "")</f>
        <v/>
      </c>
      <c r="BK31" s="3" t="str">
        <f>IF($A31="ADD",IF(NOT(ISBLANK(BJ31)),_xlfn.XLOOKUP(BJ31,ud_bed_substrate[lookupValue],ud_bed_substrate[lookupKey],"ERROR"),""), "")</f>
        <v/>
      </c>
      <c r="BM31" s="3" t="str">
        <f>IF($A31="ADD",IF(NOT(ISBLANK(BL31)),_xlfn.XLOOKUP(BL31,ud_yn_unknown[lookupValue],ud_yn_unknown[lookupKey],"ERROR"),""), "")</f>
        <v/>
      </c>
      <c r="BO31" s="3" t="str">
        <f>IF($A31="ADD",IF(NOT(ISBLANK(BN31)),_xlfn.XLOOKUP(BN31,ud_yn_unknown[lookupValue],ud_yn_unknown[lookupKey],"ERROR"),""), "")</f>
        <v/>
      </c>
      <c r="BQ31" s="3" t="str">
        <f>IF($A31="ADD",IF(NOT(ISBLANK(BP31)),_xlfn.XLOOKUP(BP31,ud_culvert_slope[lookupValue],ud_culvert_slope[lookupKey],"ERROR"),""), "")</f>
        <v/>
      </c>
      <c r="BS31" s="3" t="str">
        <f>IF($A31="ADD",IF(NOT(ISBLANK(BR31)),_xlfn.XLOOKUP(BR31,ud_culvert_alignment[lookupValue],ud_culvert_alignment[lookupKey],"ERROR"),""), "")</f>
        <v/>
      </c>
      <c r="BT31" s="8"/>
      <c r="BV31" s="3" t="str">
        <f>IF($A31="ADD",IF(NOT(ISBLANK(BU31)),_xlfn.XLOOKUP(BU31,ud_carried_function[lookupValue],ud_carried_function[lookupKey],"ERROR"),""), "")</f>
        <v/>
      </c>
      <c r="BW31" s="4"/>
      <c r="BY31" s="3" t="str">
        <f>IF($A31="ADD",IF(NOT(ISBLANK(BX31)),_xlfn.XLOOKUP(BX31,ud_design_loading[lookupValue],ud_design_loading[lookupKey],"ERROR"),""), "")</f>
        <v/>
      </c>
      <c r="BZ31" s="4"/>
      <c r="CA31" s="4"/>
      <c r="CB31" s="4"/>
      <c r="CE31" s="3" t="str">
        <f>IF($A31="ADD",IF(NOT(ISBLANK(CD31)),_xlfn.XLOOKUP(CD31,ud_access_method[lookupValue],ud_access_method[lookupKey],"ERROR"),""), "")</f>
        <v/>
      </c>
      <c r="CG31" s="8"/>
      <c r="CH31" s="4"/>
      <c r="CI31" s="3" t="str">
        <f t="shared" si="4"/>
        <v/>
      </c>
      <c r="CJ31" s="3" t="str">
        <f>IF($A31="","",IF((AND($A31="ADD",OR(CI31="",CI31="Neither"))),"3",(_xlfn.XLOOKUP(CI31,ud_replacement_status[lookupValue],ud_replacement_status[lookupKey],""))))</f>
        <v/>
      </c>
      <c r="CK31" s="3" t="str">
        <f t="shared" si="5"/>
        <v/>
      </c>
      <c r="CL31" s="3" t="str">
        <f>IF($A31="","",IF((AND($A31="ADD",OR(CK31="",CK31="In Use"))),"5",(_xlfn.XLOOKUP(CK31,ud_asset_status[lookupValue],ud_asset_status[lookupKey],""))))</f>
        <v/>
      </c>
      <c r="CM31" s="8"/>
      <c r="CO31" s="3" t="str">
        <f>IF($A31="ADD",IF(NOT(ISBLANK(CN31)),_xlfn.XLOOKUP(CN31,ar_replace_reason[lookupValue],ar_replace_reason[lookupKey],"ERROR"),""), "")</f>
        <v/>
      </c>
      <c r="CP31" s="3" t="str">
        <f t="shared" si="6"/>
        <v/>
      </c>
      <c r="CQ31" s="3" t="str">
        <f>IF($A31="","",IF((AND($A31="ADD",OR(CP31="",CP31="Queenstown-Lakes District Council"))),"70",(_xlfn.XLOOKUP(CP31,ud_organisation_owner[lookupValue],ud_organisation_owner[lookupKey],""))))</f>
        <v/>
      </c>
      <c r="CR31" s="3" t="str">
        <f t="shared" si="7"/>
        <v/>
      </c>
      <c r="CS31" s="3" t="str">
        <f>IF($A31="","",IF((AND($A31="ADD",OR(CR31="",CR31="Queenstown-Lakes District Council"))),"70",(_xlfn.XLOOKUP(CR31,ud_organisation_owner[lookupValue],ud_organisation_owner[lookupKey],""))))</f>
        <v/>
      </c>
      <c r="CT31" s="3" t="str">
        <f t="shared" si="8"/>
        <v/>
      </c>
      <c r="CU31" s="3" t="str">
        <f>IF($A31="","",IF((AND($A31="ADD",OR(CT31="",CT31="Local Authority"))),"17",(_xlfn.XLOOKUP(CT31,ud_sub_organisation[lookupValue],ud_sub_organisation[lookupKey],""))))</f>
        <v/>
      </c>
      <c r="CV31" s="3" t="str">
        <f t="shared" si="9"/>
        <v/>
      </c>
      <c r="CW31" s="3" t="str">
        <f>IF($A31="","",IF((AND($A31="ADD",OR(CV31="",CV31="Vested Assets"))),"12",(_xlfn.XLOOKUP(CV31,ud_work_category[lookupValue],ud_work_category[lookupKey],""))))</f>
        <v/>
      </c>
      <c r="CX31" s="7"/>
      <c r="CY31" s="2" t="str">
        <f t="shared" si="10"/>
        <v/>
      </c>
      <c r="CZ31" s="2" t="str">
        <f t="shared" si="11"/>
        <v/>
      </c>
      <c r="DA31" s="3" t="str">
        <f t="shared" si="12"/>
        <v/>
      </c>
      <c r="DB31" s="3" t="str">
        <f>IF($A31="","",IF((AND($A31="ADD",OR(DA31="",DA31="Excellent"))),"1",(_xlfn.XLOOKUP(DA31,condition[lookupValue],condition[lookupKey],""))))</f>
        <v/>
      </c>
      <c r="DC31" s="8" t="str">
        <f t="shared" si="13"/>
        <v/>
      </c>
      <c r="DD31" s="9"/>
    </row>
    <row r="32" spans="2:108">
      <c r="B32" s="4"/>
      <c r="E32" s="3" t="str">
        <f>IF($A32="ADD",IF(NOT(ISBLANK(D32)),_xlfn.XLOOKUP(D32,ud_amds_table_list[lookupValue],ud_amds_table_list[lookupKey],"ERROR"),""), "")</f>
        <v/>
      </c>
      <c r="G32" s="3" t="str">
        <f>IF($A32="ADD",IF(NOT(ISBLANK(F32)),_xlfn.XLOOKUP(F32,roadnames[lookupValue],roadnames[lookupKey],"ERROR"),""), "")</f>
        <v/>
      </c>
      <c r="H32" s="4"/>
      <c r="I32" s="4"/>
      <c r="J32" s="6"/>
      <c r="K32" s="6"/>
      <c r="M32" s="3" t="str">
        <f>IF($A32="ADD",IF(NOT(ISBLANK(L32)),_xlfn.XLOOKUP(L32,side[lookupValue],side[lookupKey],"ERROR"),""), "")</f>
        <v/>
      </c>
      <c r="O32" s="3" t="str">
        <f>IF($A32="ADD",IF(NOT(ISBLANK(N32)),_xlfn.XLOOKUP(N32,ud_pipe_location[lookupValue],ud_pipe_location[lookupKey],"ERROR"),""), "")</f>
        <v/>
      </c>
      <c r="P32" s="4"/>
      <c r="R32" s="3" t="str">
        <f>IF($A32="ADD",IF(NOT(ISBLANK(Q32)),_xlfn.XLOOKUP(Q32,len_adjust_rsn[lookupValue],len_adjust_rsn[lookupKey],"ERROR"),""), "")</f>
        <v/>
      </c>
      <c r="S32" s="7"/>
      <c r="T32" s="7"/>
      <c r="U32" s="6"/>
      <c r="V32" s="4"/>
      <c r="W32" s="6"/>
      <c r="X32" s="4"/>
      <c r="Y32" s="6"/>
      <c r="Z32" s="7"/>
      <c r="AA32" s="7"/>
      <c r="AB32" s="4"/>
      <c r="AD32" s="3" t="str">
        <f>IF($A32="ADD",IF(NOT(ISBLANK(AC32)),_xlfn.XLOOKUP(AC32,ud_stormwater_purpose[lookupValue],ud_stormwater_purpose[lookupKey],"ERROR"),""), "")</f>
        <v/>
      </c>
      <c r="AF32" s="3" t="str">
        <f>IF($A32="ADD",IF(NOT(ISBLANK(AE32)),_xlfn.XLOOKUP(AE32,ud_pipe_type[lookupValue],ud_pipe_type[lookupKey],"ERROR"),""), "")</f>
        <v/>
      </c>
      <c r="AH32" s="3" t="str">
        <f>IF($A32="ADD",IF(NOT(ISBLANK(AG32)),_xlfn.XLOOKUP(AG32,ud_shape[lookupValue],ud_shape[lookupKey],"ERROR"),""), "")</f>
        <v/>
      </c>
      <c r="AJ32" s="3" t="str">
        <f>IF($A32="ADD",IF(NOT(ISBLANK(AI32)),_xlfn.XLOOKUP(AI32,pipe_material[lookupValue],pipe_material[lookupKey],"ERROR"),""), "")</f>
        <v/>
      </c>
      <c r="AK32" s="3" t="str">
        <f t="shared" si="1"/>
        <v/>
      </c>
      <c r="AL32" s="3" t="str">
        <f>IF($A32="","",IF((AND($A32="ADD",OR(AK32="",AK32="Gravity"))),"1",(_xlfn.XLOOKUP(AK32,ud_pipe_flow_type[lookupValue],ud_pipe_flow_type[lookupKey],""))))</f>
        <v/>
      </c>
      <c r="AN32" s="3" t="str">
        <f>IF($A32="ADD",IF(NOT(ISBLANK(AM32)),_xlfn.XLOOKUP(AM32,ud_material_subset[lookupValue],ud_material_subset[lookupKey],"ERROR"),""), "")</f>
        <v/>
      </c>
      <c r="AP32" s="3" t="str">
        <f>IF($A32="ADD",IF(NOT(ISBLANK(AO32)),_xlfn.XLOOKUP(AO32,ud_pipe_duct_class[lookupValue],ud_pipe_duct_class[lookupKey],"ERROR"),""), "")</f>
        <v/>
      </c>
      <c r="AS32" s="3" t="str">
        <f>IF($A32="ADD",IF(NOT(ISBLANK(AR32)),_xlfn.XLOOKUP(AR32,ud_pipe_joint_type[lookupValue],ud_pipe_joint_type[lookupKey],"ERROR"),""), "")</f>
        <v/>
      </c>
      <c r="AU32" s="2" t="str">
        <f t="shared" si="2"/>
        <v/>
      </c>
      <c r="AV32" s="2" t="str">
        <f t="shared" si="3"/>
        <v/>
      </c>
      <c r="AW32" s="4"/>
      <c r="AX32" s="7"/>
      <c r="AY32" s="9"/>
      <c r="BA32" s="3" t="str">
        <f>IF($A32="ADD",IF(NOT(ISBLANK(AZ32)),_xlfn.XLOOKUP(AZ32,ud_culvert_grate[lookupValue],ud_culvert_grate[lookupKey],"ERROR"),""), "")</f>
        <v/>
      </c>
      <c r="BB32" s="4"/>
      <c r="BD32" s="3" t="str">
        <f>IF($A32="ADD",IF(NOT(ISBLANK(BC32)),_xlfn.XLOOKUP(BC32,ud_culvert_grate[lookupValue],ud_culvert_grate[lookupKey],"ERROR"),""), "")</f>
        <v/>
      </c>
      <c r="BG32" s="6"/>
      <c r="BI32" s="3" t="str">
        <f>IF($A32="ADD",IF(NOT(ISBLANK(BH32)),_xlfn.XLOOKUP(BH32,ud_yn_unknown[lookupValue],ud_yn_unknown[lookupKey],"ERROR"),""), "")</f>
        <v/>
      </c>
      <c r="BK32" s="3" t="str">
        <f>IF($A32="ADD",IF(NOT(ISBLANK(BJ32)),_xlfn.XLOOKUP(BJ32,ud_bed_substrate[lookupValue],ud_bed_substrate[lookupKey],"ERROR"),""), "")</f>
        <v/>
      </c>
      <c r="BM32" s="3" t="str">
        <f>IF($A32="ADD",IF(NOT(ISBLANK(BL32)),_xlfn.XLOOKUP(BL32,ud_yn_unknown[lookupValue],ud_yn_unknown[lookupKey],"ERROR"),""), "")</f>
        <v/>
      </c>
      <c r="BO32" s="3" t="str">
        <f>IF($A32="ADD",IF(NOT(ISBLANK(BN32)),_xlfn.XLOOKUP(BN32,ud_yn_unknown[lookupValue],ud_yn_unknown[lookupKey],"ERROR"),""), "")</f>
        <v/>
      </c>
      <c r="BQ32" s="3" t="str">
        <f>IF($A32="ADD",IF(NOT(ISBLANK(BP32)),_xlfn.XLOOKUP(BP32,ud_culvert_slope[lookupValue],ud_culvert_slope[lookupKey],"ERROR"),""), "")</f>
        <v/>
      </c>
      <c r="BS32" s="3" t="str">
        <f>IF($A32="ADD",IF(NOT(ISBLANK(BR32)),_xlfn.XLOOKUP(BR32,ud_culvert_alignment[lookupValue],ud_culvert_alignment[lookupKey],"ERROR"),""), "")</f>
        <v/>
      </c>
      <c r="BT32" s="8"/>
      <c r="BV32" s="3" t="str">
        <f>IF($A32="ADD",IF(NOT(ISBLANK(BU32)),_xlfn.XLOOKUP(BU32,ud_carried_function[lookupValue],ud_carried_function[lookupKey],"ERROR"),""), "")</f>
        <v/>
      </c>
      <c r="BW32" s="4"/>
      <c r="BY32" s="3" t="str">
        <f>IF($A32="ADD",IF(NOT(ISBLANK(BX32)),_xlfn.XLOOKUP(BX32,ud_design_loading[lookupValue],ud_design_loading[lookupKey],"ERROR"),""), "")</f>
        <v/>
      </c>
      <c r="BZ32" s="4"/>
      <c r="CA32" s="4"/>
      <c r="CB32" s="4"/>
      <c r="CE32" s="3" t="str">
        <f>IF($A32="ADD",IF(NOT(ISBLANK(CD32)),_xlfn.XLOOKUP(CD32,ud_access_method[lookupValue],ud_access_method[lookupKey],"ERROR"),""), "")</f>
        <v/>
      </c>
      <c r="CG32" s="8"/>
      <c r="CH32" s="4"/>
      <c r="CI32" s="3" t="str">
        <f t="shared" si="4"/>
        <v/>
      </c>
      <c r="CJ32" s="3" t="str">
        <f>IF($A32="","",IF((AND($A32="ADD",OR(CI32="",CI32="Neither"))),"3",(_xlfn.XLOOKUP(CI32,ud_replacement_status[lookupValue],ud_replacement_status[lookupKey],""))))</f>
        <v/>
      </c>
      <c r="CK32" s="3" t="str">
        <f t="shared" si="5"/>
        <v/>
      </c>
      <c r="CL32" s="3" t="str">
        <f>IF($A32="","",IF((AND($A32="ADD",OR(CK32="",CK32="In Use"))),"5",(_xlfn.XLOOKUP(CK32,ud_asset_status[lookupValue],ud_asset_status[lookupKey],""))))</f>
        <v/>
      </c>
      <c r="CM32" s="8"/>
      <c r="CO32" s="3" t="str">
        <f>IF($A32="ADD",IF(NOT(ISBLANK(CN32)),_xlfn.XLOOKUP(CN32,ar_replace_reason[lookupValue],ar_replace_reason[lookupKey],"ERROR"),""), "")</f>
        <v/>
      </c>
      <c r="CP32" s="3" t="str">
        <f t="shared" si="6"/>
        <v/>
      </c>
      <c r="CQ32" s="3" t="str">
        <f>IF($A32="","",IF((AND($A32="ADD",OR(CP32="",CP32="Queenstown-Lakes District Council"))),"70",(_xlfn.XLOOKUP(CP32,ud_organisation_owner[lookupValue],ud_organisation_owner[lookupKey],""))))</f>
        <v/>
      </c>
      <c r="CR32" s="3" t="str">
        <f t="shared" si="7"/>
        <v/>
      </c>
      <c r="CS32" s="3" t="str">
        <f>IF($A32="","",IF((AND($A32="ADD",OR(CR32="",CR32="Queenstown-Lakes District Council"))),"70",(_xlfn.XLOOKUP(CR32,ud_organisation_owner[lookupValue],ud_organisation_owner[lookupKey],""))))</f>
        <v/>
      </c>
      <c r="CT32" s="3" t="str">
        <f t="shared" si="8"/>
        <v/>
      </c>
      <c r="CU32" s="3" t="str">
        <f>IF($A32="","",IF((AND($A32="ADD",OR(CT32="",CT32="Local Authority"))),"17",(_xlfn.XLOOKUP(CT32,ud_sub_organisation[lookupValue],ud_sub_organisation[lookupKey],""))))</f>
        <v/>
      </c>
      <c r="CV32" s="3" t="str">
        <f t="shared" si="9"/>
        <v/>
      </c>
      <c r="CW32" s="3" t="str">
        <f>IF($A32="","",IF((AND($A32="ADD",OR(CV32="",CV32="Vested Assets"))),"12",(_xlfn.XLOOKUP(CV32,ud_work_category[lookupValue],ud_work_category[lookupKey],""))))</f>
        <v/>
      </c>
      <c r="CX32" s="7"/>
      <c r="CY32" s="2" t="str">
        <f t="shared" si="10"/>
        <v/>
      </c>
      <c r="CZ32" s="2" t="str">
        <f t="shared" si="11"/>
        <v/>
      </c>
      <c r="DA32" s="3" t="str">
        <f t="shared" si="12"/>
        <v/>
      </c>
      <c r="DB32" s="3" t="str">
        <f>IF($A32="","",IF((AND($A32="ADD",OR(DA32="",DA32="Excellent"))),"1",(_xlfn.XLOOKUP(DA32,condition[lookupValue],condition[lookupKey],""))))</f>
        <v/>
      </c>
      <c r="DC32" s="8" t="str">
        <f t="shared" si="13"/>
        <v/>
      </c>
      <c r="DD32" s="9"/>
    </row>
    <row r="33" spans="2:108">
      <c r="B33" s="4"/>
      <c r="E33" s="3" t="str">
        <f>IF($A33="ADD",IF(NOT(ISBLANK(D33)),_xlfn.XLOOKUP(D33,ud_amds_table_list[lookupValue],ud_amds_table_list[lookupKey],"ERROR"),""), "")</f>
        <v/>
      </c>
      <c r="G33" s="3" t="str">
        <f>IF($A33="ADD",IF(NOT(ISBLANK(F33)),_xlfn.XLOOKUP(F33,roadnames[lookupValue],roadnames[lookupKey],"ERROR"),""), "")</f>
        <v/>
      </c>
      <c r="H33" s="4"/>
      <c r="I33" s="4"/>
      <c r="J33" s="6"/>
      <c r="K33" s="6"/>
      <c r="M33" s="3" t="str">
        <f>IF($A33="ADD",IF(NOT(ISBLANK(L33)),_xlfn.XLOOKUP(L33,side[lookupValue],side[lookupKey],"ERROR"),""), "")</f>
        <v/>
      </c>
      <c r="O33" s="3" t="str">
        <f>IF($A33="ADD",IF(NOT(ISBLANK(N33)),_xlfn.XLOOKUP(N33,ud_pipe_location[lookupValue],ud_pipe_location[lookupKey],"ERROR"),""), "")</f>
        <v/>
      </c>
      <c r="P33" s="4"/>
      <c r="R33" s="3" t="str">
        <f>IF($A33="ADD",IF(NOT(ISBLANK(Q33)),_xlfn.XLOOKUP(Q33,len_adjust_rsn[lookupValue],len_adjust_rsn[lookupKey],"ERROR"),""), "")</f>
        <v/>
      </c>
      <c r="S33" s="7"/>
      <c r="T33" s="7"/>
      <c r="U33" s="6"/>
      <c r="V33" s="4"/>
      <c r="W33" s="6"/>
      <c r="X33" s="4"/>
      <c r="Y33" s="6"/>
      <c r="Z33" s="7"/>
      <c r="AA33" s="7"/>
      <c r="AB33" s="4"/>
      <c r="AD33" s="3" t="str">
        <f>IF($A33="ADD",IF(NOT(ISBLANK(AC33)),_xlfn.XLOOKUP(AC33,ud_stormwater_purpose[lookupValue],ud_stormwater_purpose[lookupKey],"ERROR"),""), "")</f>
        <v/>
      </c>
      <c r="AF33" s="3" t="str">
        <f>IF($A33="ADD",IF(NOT(ISBLANK(AE33)),_xlfn.XLOOKUP(AE33,ud_pipe_type[lookupValue],ud_pipe_type[lookupKey],"ERROR"),""), "")</f>
        <v/>
      </c>
      <c r="AH33" s="3" t="str">
        <f>IF($A33="ADD",IF(NOT(ISBLANK(AG33)),_xlfn.XLOOKUP(AG33,ud_shape[lookupValue],ud_shape[lookupKey],"ERROR"),""), "")</f>
        <v/>
      </c>
      <c r="AJ33" s="3" t="str">
        <f>IF($A33="ADD",IF(NOT(ISBLANK(AI33)),_xlfn.XLOOKUP(AI33,pipe_material[lookupValue],pipe_material[lookupKey],"ERROR"),""), "")</f>
        <v/>
      </c>
      <c r="AK33" s="3" t="str">
        <f t="shared" si="1"/>
        <v/>
      </c>
      <c r="AL33" s="3" t="str">
        <f>IF($A33="","",IF((AND($A33="ADD",OR(AK33="",AK33="Gravity"))),"1",(_xlfn.XLOOKUP(AK33,ud_pipe_flow_type[lookupValue],ud_pipe_flow_type[lookupKey],""))))</f>
        <v/>
      </c>
      <c r="AN33" s="3" t="str">
        <f>IF($A33="ADD",IF(NOT(ISBLANK(AM33)),_xlfn.XLOOKUP(AM33,ud_material_subset[lookupValue],ud_material_subset[lookupKey],"ERROR"),""), "")</f>
        <v/>
      </c>
      <c r="AP33" s="3" t="str">
        <f>IF($A33="ADD",IF(NOT(ISBLANK(AO33)),_xlfn.XLOOKUP(AO33,ud_pipe_duct_class[lookupValue],ud_pipe_duct_class[lookupKey],"ERROR"),""), "")</f>
        <v/>
      </c>
      <c r="AS33" s="3" t="str">
        <f>IF($A33="ADD",IF(NOT(ISBLANK(AR33)),_xlfn.XLOOKUP(AR33,ud_pipe_joint_type[lookupValue],ud_pipe_joint_type[lookupKey],"ERROR"),""), "")</f>
        <v/>
      </c>
      <c r="AU33" s="2" t="str">
        <f t="shared" si="2"/>
        <v/>
      </c>
      <c r="AV33" s="2" t="str">
        <f t="shared" si="3"/>
        <v/>
      </c>
      <c r="AW33" s="4"/>
      <c r="AX33" s="7"/>
      <c r="AY33" s="9"/>
      <c r="BA33" s="3" t="str">
        <f>IF($A33="ADD",IF(NOT(ISBLANK(AZ33)),_xlfn.XLOOKUP(AZ33,ud_culvert_grate[lookupValue],ud_culvert_grate[lookupKey],"ERROR"),""), "")</f>
        <v/>
      </c>
      <c r="BB33" s="4"/>
      <c r="BD33" s="3" t="str">
        <f>IF($A33="ADD",IF(NOT(ISBLANK(BC33)),_xlfn.XLOOKUP(BC33,ud_culvert_grate[lookupValue],ud_culvert_grate[lookupKey],"ERROR"),""), "")</f>
        <v/>
      </c>
      <c r="BG33" s="6"/>
      <c r="BI33" s="3" t="str">
        <f>IF($A33="ADD",IF(NOT(ISBLANK(BH33)),_xlfn.XLOOKUP(BH33,ud_yn_unknown[lookupValue],ud_yn_unknown[lookupKey],"ERROR"),""), "")</f>
        <v/>
      </c>
      <c r="BK33" s="3" t="str">
        <f>IF($A33="ADD",IF(NOT(ISBLANK(BJ33)),_xlfn.XLOOKUP(BJ33,ud_bed_substrate[lookupValue],ud_bed_substrate[lookupKey],"ERROR"),""), "")</f>
        <v/>
      </c>
      <c r="BM33" s="3" t="str">
        <f>IF($A33="ADD",IF(NOT(ISBLANK(BL33)),_xlfn.XLOOKUP(BL33,ud_yn_unknown[lookupValue],ud_yn_unknown[lookupKey],"ERROR"),""), "")</f>
        <v/>
      </c>
      <c r="BO33" s="3" t="str">
        <f>IF($A33="ADD",IF(NOT(ISBLANK(BN33)),_xlfn.XLOOKUP(BN33,ud_yn_unknown[lookupValue],ud_yn_unknown[lookupKey],"ERROR"),""), "")</f>
        <v/>
      </c>
      <c r="BQ33" s="3" t="str">
        <f>IF($A33="ADD",IF(NOT(ISBLANK(BP33)),_xlfn.XLOOKUP(BP33,ud_culvert_slope[lookupValue],ud_culvert_slope[lookupKey],"ERROR"),""), "")</f>
        <v/>
      </c>
      <c r="BS33" s="3" t="str">
        <f>IF($A33="ADD",IF(NOT(ISBLANK(BR33)),_xlfn.XLOOKUP(BR33,ud_culvert_alignment[lookupValue],ud_culvert_alignment[lookupKey],"ERROR"),""), "")</f>
        <v/>
      </c>
      <c r="BT33" s="8"/>
      <c r="BV33" s="3" t="str">
        <f>IF($A33="ADD",IF(NOT(ISBLANK(BU33)),_xlfn.XLOOKUP(BU33,ud_carried_function[lookupValue],ud_carried_function[lookupKey],"ERROR"),""), "")</f>
        <v/>
      </c>
      <c r="BW33" s="4"/>
      <c r="BY33" s="3" t="str">
        <f>IF($A33="ADD",IF(NOT(ISBLANK(BX33)),_xlfn.XLOOKUP(BX33,ud_design_loading[lookupValue],ud_design_loading[lookupKey],"ERROR"),""), "")</f>
        <v/>
      </c>
      <c r="BZ33" s="4"/>
      <c r="CA33" s="4"/>
      <c r="CB33" s="4"/>
      <c r="CE33" s="3" t="str">
        <f>IF($A33="ADD",IF(NOT(ISBLANK(CD33)),_xlfn.XLOOKUP(CD33,ud_access_method[lookupValue],ud_access_method[lookupKey],"ERROR"),""), "")</f>
        <v/>
      </c>
      <c r="CG33" s="8"/>
      <c r="CH33" s="4"/>
      <c r="CI33" s="3" t="str">
        <f t="shared" si="4"/>
        <v/>
      </c>
      <c r="CJ33" s="3" t="str">
        <f>IF($A33="","",IF((AND($A33="ADD",OR(CI33="",CI33="Neither"))),"3",(_xlfn.XLOOKUP(CI33,ud_replacement_status[lookupValue],ud_replacement_status[lookupKey],""))))</f>
        <v/>
      </c>
      <c r="CK33" s="3" t="str">
        <f t="shared" si="5"/>
        <v/>
      </c>
      <c r="CL33" s="3" t="str">
        <f>IF($A33="","",IF((AND($A33="ADD",OR(CK33="",CK33="In Use"))),"5",(_xlfn.XLOOKUP(CK33,ud_asset_status[lookupValue],ud_asset_status[lookupKey],""))))</f>
        <v/>
      </c>
      <c r="CM33" s="8"/>
      <c r="CO33" s="3" t="str">
        <f>IF($A33="ADD",IF(NOT(ISBLANK(CN33)),_xlfn.XLOOKUP(CN33,ar_replace_reason[lookupValue],ar_replace_reason[lookupKey],"ERROR"),""), "")</f>
        <v/>
      </c>
      <c r="CP33" s="3" t="str">
        <f t="shared" si="6"/>
        <v/>
      </c>
      <c r="CQ33" s="3" t="str">
        <f>IF($A33="","",IF((AND($A33="ADD",OR(CP33="",CP33="Queenstown-Lakes District Council"))),"70",(_xlfn.XLOOKUP(CP33,ud_organisation_owner[lookupValue],ud_organisation_owner[lookupKey],""))))</f>
        <v/>
      </c>
      <c r="CR33" s="3" t="str">
        <f t="shared" si="7"/>
        <v/>
      </c>
      <c r="CS33" s="3" t="str">
        <f>IF($A33="","",IF((AND($A33="ADD",OR(CR33="",CR33="Queenstown-Lakes District Council"))),"70",(_xlfn.XLOOKUP(CR33,ud_organisation_owner[lookupValue],ud_organisation_owner[lookupKey],""))))</f>
        <v/>
      </c>
      <c r="CT33" s="3" t="str">
        <f t="shared" si="8"/>
        <v/>
      </c>
      <c r="CU33" s="3" t="str">
        <f>IF($A33="","",IF((AND($A33="ADD",OR(CT33="",CT33="Local Authority"))),"17",(_xlfn.XLOOKUP(CT33,ud_sub_organisation[lookupValue],ud_sub_organisation[lookupKey],""))))</f>
        <v/>
      </c>
      <c r="CV33" s="3" t="str">
        <f t="shared" si="9"/>
        <v/>
      </c>
      <c r="CW33" s="3" t="str">
        <f>IF($A33="","",IF((AND($A33="ADD",OR(CV33="",CV33="Vested Assets"))),"12",(_xlfn.XLOOKUP(CV33,ud_work_category[lookupValue],ud_work_category[lookupKey],""))))</f>
        <v/>
      </c>
      <c r="CX33" s="7"/>
      <c r="CY33" s="2" t="str">
        <f t="shared" si="10"/>
        <v/>
      </c>
      <c r="CZ33" s="2" t="str">
        <f t="shared" si="11"/>
        <v/>
      </c>
      <c r="DA33" s="3" t="str">
        <f t="shared" si="12"/>
        <v/>
      </c>
      <c r="DB33" s="3" t="str">
        <f>IF($A33="","",IF((AND($A33="ADD",OR(DA33="",DA33="Excellent"))),"1",(_xlfn.XLOOKUP(DA33,condition[lookupValue],condition[lookupKey],""))))</f>
        <v/>
      </c>
      <c r="DC33" s="8" t="str">
        <f t="shared" si="13"/>
        <v/>
      </c>
      <c r="DD33" s="9"/>
    </row>
    <row r="34" spans="2:108">
      <c r="B34" s="4"/>
      <c r="E34" s="3" t="str">
        <f>IF($A34="ADD",IF(NOT(ISBLANK(D34)),_xlfn.XLOOKUP(D34,ud_amds_table_list[lookupValue],ud_amds_table_list[lookupKey],"ERROR"),""), "")</f>
        <v/>
      </c>
      <c r="G34" s="3" t="str">
        <f>IF($A34="ADD",IF(NOT(ISBLANK(F34)),_xlfn.XLOOKUP(F34,roadnames[lookupValue],roadnames[lookupKey],"ERROR"),""), "")</f>
        <v/>
      </c>
      <c r="H34" s="4"/>
      <c r="I34" s="4"/>
      <c r="J34" s="6"/>
      <c r="K34" s="6"/>
      <c r="M34" s="3" t="str">
        <f>IF($A34="ADD",IF(NOT(ISBLANK(L34)),_xlfn.XLOOKUP(L34,side[lookupValue],side[lookupKey],"ERROR"),""), "")</f>
        <v/>
      </c>
      <c r="O34" s="3" t="str">
        <f>IF($A34="ADD",IF(NOT(ISBLANK(N34)),_xlfn.XLOOKUP(N34,ud_pipe_location[lookupValue],ud_pipe_location[lookupKey],"ERROR"),""), "")</f>
        <v/>
      </c>
      <c r="P34" s="4"/>
      <c r="R34" s="3" t="str">
        <f>IF($A34="ADD",IF(NOT(ISBLANK(Q34)),_xlfn.XLOOKUP(Q34,len_adjust_rsn[lookupValue],len_adjust_rsn[lookupKey],"ERROR"),""), "")</f>
        <v/>
      </c>
      <c r="S34" s="7"/>
      <c r="T34" s="7"/>
      <c r="U34" s="6"/>
      <c r="V34" s="4"/>
      <c r="W34" s="6"/>
      <c r="X34" s="4"/>
      <c r="Y34" s="6"/>
      <c r="Z34" s="7"/>
      <c r="AA34" s="7"/>
      <c r="AB34" s="4"/>
      <c r="AD34" s="3" t="str">
        <f>IF($A34="ADD",IF(NOT(ISBLANK(AC34)),_xlfn.XLOOKUP(AC34,ud_stormwater_purpose[lookupValue],ud_stormwater_purpose[lookupKey],"ERROR"),""), "")</f>
        <v/>
      </c>
      <c r="AF34" s="3" t="str">
        <f>IF($A34="ADD",IF(NOT(ISBLANK(AE34)),_xlfn.XLOOKUP(AE34,ud_pipe_type[lookupValue],ud_pipe_type[lookupKey],"ERROR"),""), "")</f>
        <v/>
      </c>
      <c r="AH34" s="3" t="str">
        <f>IF($A34="ADD",IF(NOT(ISBLANK(AG34)),_xlfn.XLOOKUP(AG34,ud_shape[lookupValue],ud_shape[lookupKey],"ERROR"),""), "")</f>
        <v/>
      </c>
      <c r="AJ34" s="3" t="str">
        <f>IF($A34="ADD",IF(NOT(ISBLANK(AI34)),_xlfn.XLOOKUP(AI34,pipe_material[lookupValue],pipe_material[lookupKey],"ERROR"),""), "")</f>
        <v/>
      </c>
      <c r="AK34" s="3" t="str">
        <f t="shared" si="1"/>
        <v/>
      </c>
      <c r="AL34" s="3" t="str">
        <f>IF($A34="","",IF((AND($A34="ADD",OR(AK34="",AK34="Gravity"))),"1",(_xlfn.XLOOKUP(AK34,ud_pipe_flow_type[lookupValue],ud_pipe_flow_type[lookupKey],""))))</f>
        <v/>
      </c>
      <c r="AN34" s="3" t="str">
        <f>IF($A34="ADD",IF(NOT(ISBLANK(AM34)),_xlfn.XLOOKUP(AM34,ud_material_subset[lookupValue],ud_material_subset[lookupKey],"ERROR"),""), "")</f>
        <v/>
      </c>
      <c r="AP34" s="3" t="str">
        <f>IF($A34="ADD",IF(NOT(ISBLANK(AO34)),_xlfn.XLOOKUP(AO34,ud_pipe_duct_class[lookupValue],ud_pipe_duct_class[lookupKey],"ERROR"),""), "")</f>
        <v/>
      </c>
      <c r="AS34" s="3" t="str">
        <f>IF($A34="ADD",IF(NOT(ISBLANK(AR34)),_xlfn.XLOOKUP(AR34,ud_pipe_joint_type[lookupValue],ud_pipe_joint_type[lookupKey],"ERROR"),""), "")</f>
        <v/>
      </c>
      <c r="AU34" s="2" t="str">
        <f t="shared" si="2"/>
        <v/>
      </c>
      <c r="AV34" s="2" t="str">
        <f t="shared" si="3"/>
        <v/>
      </c>
      <c r="AW34" s="4"/>
      <c r="AX34" s="7"/>
      <c r="AY34" s="9"/>
      <c r="BA34" s="3" t="str">
        <f>IF($A34="ADD",IF(NOT(ISBLANK(AZ34)),_xlfn.XLOOKUP(AZ34,ud_culvert_grate[lookupValue],ud_culvert_grate[lookupKey],"ERROR"),""), "")</f>
        <v/>
      </c>
      <c r="BB34" s="4"/>
      <c r="BD34" s="3" t="str">
        <f>IF($A34="ADD",IF(NOT(ISBLANK(BC34)),_xlfn.XLOOKUP(BC34,ud_culvert_grate[lookupValue],ud_culvert_grate[lookupKey],"ERROR"),""), "")</f>
        <v/>
      </c>
      <c r="BG34" s="6"/>
      <c r="BI34" s="3" t="str">
        <f>IF($A34="ADD",IF(NOT(ISBLANK(BH34)),_xlfn.XLOOKUP(BH34,ud_yn_unknown[lookupValue],ud_yn_unknown[lookupKey],"ERROR"),""), "")</f>
        <v/>
      </c>
      <c r="BK34" s="3" t="str">
        <f>IF($A34="ADD",IF(NOT(ISBLANK(BJ34)),_xlfn.XLOOKUP(BJ34,ud_bed_substrate[lookupValue],ud_bed_substrate[lookupKey],"ERROR"),""), "")</f>
        <v/>
      </c>
      <c r="BM34" s="3" t="str">
        <f>IF($A34="ADD",IF(NOT(ISBLANK(BL34)),_xlfn.XLOOKUP(BL34,ud_yn_unknown[lookupValue],ud_yn_unknown[lookupKey],"ERROR"),""), "")</f>
        <v/>
      </c>
      <c r="BO34" s="3" t="str">
        <f>IF($A34="ADD",IF(NOT(ISBLANK(BN34)),_xlfn.XLOOKUP(BN34,ud_yn_unknown[lookupValue],ud_yn_unknown[lookupKey],"ERROR"),""), "")</f>
        <v/>
      </c>
      <c r="BQ34" s="3" t="str">
        <f>IF($A34="ADD",IF(NOT(ISBLANK(BP34)),_xlfn.XLOOKUP(BP34,ud_culvert_slope[lookupValue],ud_culvert_slope[lookupKey],"ERROR"),""), "")</f>
        <v/>
      </c>
      <c r="BS34" s="3" t="str">
        <f>IF($A34="ADD",IF(NOT(ISBLANK(BR34)),_xlfn.XLOOKUP(BR34,ud_culvert_alignment[lookupValue],ud_culvert_alignment[lookupKey],"ERROR"),""), "")</f>
        <v/>
      </c>
      <c r="BT34" s="8"/>
      <c r="BV34" s="3" t="str">
        <f>IF($A34="ADD",IF(NOT(ISBLANK(BU34)),_xlfn.XLOOKUP(BU34,ud_carried_function[lookupValue],ud_carried_function[lookupKey],"ERROR"),""), "")</f>
        <v/>
      </c>
      <c r="BW34" s="4"/>
      <c r="BY34" s="3" t="str">
        <f>IF($A34="ADD",IF(NOT(ISBLANK(BX34)),_xlfn.XLOOKUP(BX34,ud_design_loading[lookupValue],ud_design_loading[lookupKey],"ERROR"),""), "")</f>
        <v/>
      </c>
      <c r="BZ34" s="4"/>
      <c r="CA34" s="4"/>
      <c r="CB34" s="4"/>
      <c r="CE34" s="3" t="str">
        <f>IF($A34="ADD",IF(NOT(ISBLANK(CD34)),_xlfn.XLOOKUP(CD34,ud_access_method[lookupValue],ud_access_method[lookupKey],"ERROR"),""), "")</f>
        <v/>
      </c>
      <c r="CG34" s="8"/>
      <c r="CH34" s="4"/>
      <c r="CI34" s="3" t="str">
        <f t="shared" si="4"/>
        <v/>
      </c>
      <c r="CJ34" s="3" t="str">
        <f>IF($A34="","",IF((AND($A34="ADD",OR(CI34="",CI34="Neither"))),"3",(_xlfn.XLOOKUP(CI34,ud_replacement_status[lookupValue],ud_replacement_status[lookupKey],""))))</f>
        <v/>
      </c>
      <c r="CK34" s="3" t="str">
        <f t="shared" si="5"/>
        <v/>
      </c>
      <c r="CL34" s="3" t="str">
        <f>IF($A34="","",IF((AND($A34="ADD",OR(CK34="",CK34="In Use"))),"5",(_xlfn.XLOOKUP(CK34,ud_asset_status[lookupValue],ud_asset_status[lookupKey],""))))</f>
        <v/>
      </c>
      <c r="CM34" s="8"/>
      <c r="CO34" s="3" t="str">
        <f>IF($A34="ADD",IF(NOT(ISBLANK(CN34)),_xlfn.XLOOKUP(CN34,ar_replace_reason[lookupValue],ar_replace_reason[lookupKey],"ERROR"),""), "")</f>
        <v/>
      </c>
      <c r="CP34" s="3" t="str">
        <f t="shared" si="6"/>
        <v/>
      </c>
      <c r="CQ34" s="3" t="str">
        <f>IF($A34="","",IF((AND($A34="ADD",OR(CP34="",CP34="Queenstown-Lakes District Council"))),"70",(_xlfn.XLOOKUP(CP34,ud_organisation_owner[lookupValue],ud_organisation_owner[lookupKey],""))))</f>
        <v/>
      </c>
      <c r="CR34" s="3" t="str">
        <f t="shared" si="7"/>
        <v/>
      </c>
      <c r="CS34" s="3" t="str">
        <f>IF($A34="","",IF((AND($A34="ADD",OR(CR34="",CR34="Queenstown-Lakes District Council"))),"70",(_xlfn.XLOOKUP(CR34,ud_organisation_owner[lookupValue],ud_organisation_owner[lookupKey],""))))</f>
        <v/>
      </c>
      <c r="CT34" s="3" t="str">
        <f t="shared" si="8"/>
        <v/>
      </c>
      <c r="CU34" s="3" t="str">
        <f>IF($A34="","",IF((AND($A34="ADD",OR(CT34="",CT34="Local Authority"))),"17",(_xlfn.XLOOKUP(CT34,ud_sub_organisation[lookupValue],ud_sub_organisation[lookupKey],""))))</f>
        <v/>
      </c>
      <c r="CV34" s="3" t="str">
        <f t="shared" si="9"/>
        <v/>
      </c>
      <c r="CW34" s="3" t="str">
        <f>IF($A34="","",IF((AND($A34="ADD",OR(CV34="",CV34="Vested Assets"))),"12",(_xlfn.XLOOKUP(CV34,ud_work_category[lookupValue],ud_work_category[lookupKey],""))))</f>
        <v/>
      </c>
      <c r="CX34" s="7"/>
      <c r="CY34" s="2" t="str">
        <f t="shared" si="10"/>
        <v/>
      </c>
      <c r="CZ34" s="2" t="str">
        <f t="shared" si="11"/>
        <v/>
      </c>
      <c r="DA34" s="3" t="str">
        <f t="shared" si="12"/>
        <v/>
      </c>
      <c r="DB34" s="3" t="str">
        <f>IF($A34="","",IF((AND($A34="ADD",OR(DA34="",DA34="Excellent"))),"1",(_xlfn.XLOOKUP(DA34,condition[lookupValue],condition[lookupKey],""))))</f>
        <v/>
      </c>
      <c r="DC34" s="8" t="str">
        <f t="shared" si="13"/>
        <v/>
      </c>
      <c r="DD34" s="9"/>
    </row>
    <row r="35" spans="2:108">
      <c r="B35" s="4"/>
      <c r="E35" s="3" t="str">
        <f>IF($A35="ADD",IF(NOT(ISBLANK(D35)),_xlfn.XLOOKUP(D35,ud_amds_table_list[lookupValue],ud_amds_table_list[lookupKey],"ERROR"),""), "")</f>
        <v/>
      </c>
      <c r="G35" s="3" t="str">
        <f>IF($A35="ADD",IF(NOT(ISBLANK(F35)),_xlfn.XLOOKUP(F35,roadnames[lookupValue],roadnames[lookupKey],"ERROR"),""), "")</f>
        <v/>
      </c>
      <c r="H35" s="4"/>
      <c r="I35" s="4"/>
      <c r="J35" s="6"/>
      <c r="K35" s="6"/>
      <c r="M35" s="3" t="str">
        <f>IF($A35="ADD",IF(NOT(ISBLANK(L35)),_xlfn.XLOOKUP(L35,side[lookupValue],side[lookupKey],"ERROR"),""), "")</f>
        <v/>
      </c>
      <c r="O35" s="3" t="str">
        <f>IF($A35="ADD",IF(NOT(ISBLANK(N35)),_xlfn.XLOOKUP(N35,ud_pipe_location[lookupValue],ud_pipe_location[lookupKey],"ERROR"),""), "")</f>
        <v/>
      </c>
      <c r="P35" s="4"/>
      <c r="R35" s="3" t="str">
        <f>IF($A35="ADD",IF(NOT(ISBLANK(Q35)),_xlfn.XLOOKUP(Q35,len_adjust_rsn[lookupValue],len_adjust_rsn[lookupKey],"ERROR"),""), "")</f>
        <v/>
      </c>
      <c r="S35" s="7"/>
      <c r="T35" s="7"/>
      <c r="U35" s="6"/>
      <c r="V35" s="4"/>
      <c r="W35" s="6"/>
      <c r="X35" s="4"/>
      <c r="Y35" s="6"/>
      <c r="Z35" s="7"/>
      <c r="AA35" s="7"/>
      <c r="AB35" s="4"/>
      <c r="AD35" s="3" t="str">
        <f>IF($A35="ADD",IF(NOT(ISBLANK(AC35)),_xlfn.XLOOKUP(AC35,ud_stormwater_purpose[lookupValue],ud_stormwater_purpose[lookupKey],"ERROR"),""), "")</f>
        <v/>
      </c>
      <c r="AF35" s="3" t="str">
        <f>IF($A35="ADD",IF(NOT(ISBLANK(AE35)),_xlfn.XLOOKUP(AE35,ud_pipe_type[lookupValue],ud_pipe_type[lookupKey],"ERROR"),""), "")</f>
        <v/>
      </c>
      <c r="AH35" s="3" t="str">
        <f>IF($A35="ADD",IF(NOT(ISBLANK(AG35)),_xlfn.XLOOKUP(AG35,ud_shape[lookupValue],ud_shape[lookupKey],"ERROR"),""), "")</f>
        <v/>
      </c>
      <c r="AJ35" s="3" t="str">
        <f>IF($A35="ADD",IF(NOT(ISBLANK(AI35)),_xlfn.XLOOKUP(AI35,pipe_material[lookupValue],pipe_material[lookupKey],"ERROR"),""), "")</f>
        <v/>
      </c>
      <c r="AK35" s="3" t="str">
        <f t="shared" si="1"/>
        <v/>
      </c>
      <c r="AL35" s="3" t="str">
        <f>IF($A35="","",IF((AND($A35="ADD",OR(AK35="",AK35="Gravity"))),"1",(_xlfn.XLOOKUP(AK35,ud_pipe_flow_type[lookupValue],ud_pipe_flow_type[lookupKey],""))))</f>
        <v/>
      </c>
      <c r="AN35" s="3" t="str">
        <f>IF($A35="ADD",IF(NOT(ISBLANK(AM35)),_xlfn.XLOOKUP(AM35,ud_material_subset[lookupValue],ud_material_subset[lookupKey],"ERROR"),""), "")</f>
        <v/>
      </c>
      <c r="AP35" s="3" t="str">
        <f>IF($A35="ADD",IF(NOT(ISBLANK(AO35)),_xlfn.XLOOKUP(AO35,ud_pipe_duct_class[lookupValue],ud_pipe_duct_class[lookupKey],"ERROR"),""), "")</f>
        <v/>
      </c>
      <c r="AS35" s="3" t="str">
        <f>IF($A35="ADD",IF(NOT(ISBLANK(AR35)),_xlfn.XLOOKUP(AR35,ud_pipe_joint_type[lookupValue],ud_pipe_joint_type[lookupKey],"ERROR"),""), "")</f>
        <v/>
      </c>
      <c r="AU35" s="2" t="str">
        <f t="shared" si="2"/>
        <v/>
      </c>
      <c r="AV35" s="2" t="str">
        <f t="shared" si="3"/>
        <v/>
      </c>
      <c r="AW35" s="4"/>
      <c r="AX35" s="7"/>
      <c r="AY35" s="9"/>
      <c r="BA35" s="3" t="str">
        <f>IF($A35="ADD",IF(NOT(ISBLANK(AZ35)),_xlfn.XLOOKUP(AZ35,ud_culvert_grate[lookupValue],ud_culvert_grate[lookupKey],"ERROR"),""), "")</f>
        <v/>
      </c>
      <c r="BB35" s="4"/>
      <c r="BD35" s="3" t="str">
        <f>IF($A35="ADD",IF(NOT(ISBLANK(BC35)),_xlfn.XLOOKUP(BC35,ud_culvert_grate[lookupValue],ud_culvert_grate[lookupKey],"ERROR"),""), "")</f>
        <v/>
      </c>
      <c r="BG35" s="6"/>
      <c r="BI35" s="3" t="str">
        <f>IF($A35="ADD",IF(NOT(ISBLANK(BH35)),_xlfn.XLOOKUP(BH35,ud_yn_unknown[lookupValue],ud_yn_unknown[lookupKey],"ERROR"),""), "")</f>
        <v/>
      </c>
      <c r="BK35" s="3" t="str">
        <f>IF($A35="ADD",IF(NOT(ISBLANK(BJ35)),_xlfn.XLOOKUP(BJ35,ud_bed_substrate[lookupValue],ud_bed_substrate[lookupKey],"ERROR"),""), "")</f>
        <v/>
      </c>
      <c r="BM35" s="3" t="str">
        <f>IF($A35="ADD",IF(NOT(ISBLANK(BL35)),_xlfn.XLOOKUP(BL35,ud_yn_unknown[lookupValue],ud_yn_unknown[lookupKey],"ERROR"),""), "")</f>
        <v/>
      </c>
      <c r="BO35" s="3" t="str">
        <f>IF($A35="ADD",IF(NOT(ISBLANK(BN35)),_xlfn.XLOOKUP(BN35,ud_yn_unknown[lookupValue],ud_yn_unknown[lookupKey],"ERROR"),""), "")</f>
        <v/>
      </c>
      <c r="BQ35" s="3" t="str">
        <f>IF($A35="ADD",IF(NOT(ISBLANK(BP35)),_xlfn.XLOOKUP(BP35,ud_culvert_slope[lookupValue],ud_culvert_slope[lookupKey],"ERROR"),""), "")</f>
        <v/>
      </c>
      <c r="BS35" s="3" t="str">
        <f>IF($A35="ADD",IF(NOT(ISBLANK(BR35)),_xlfn.XLOOKUP(BR35,ud_culvert_alignment[lookupValue],ud_culvert_alignment[lookupKey],"ERROR"),""), "")</f>
        <v/>
      </c>
      <c r="BT35" s="8"/>
      <c r="BV35" s="3" t="str">
        <f>IF($A35="ADD",IF(NOT(ISBLANK(BU35)),_xlfn.XLOOKUP(BU35,ud_carried_function[lookupValue],ud_carried_function[lookupKey],"ERROR"),""), "")</f>
        <v/>
      </c>
      <c r="BW35" s="4"/>
      <c r="BY35" s="3" t="str">
        <f>IF($A35="ADD",IF(NOT(ISBLANK(BX35)),_xlfn.XLOOKUP(BX35,ud_design_loading[lookupValue],ud_design_loading[lookupKey],"ERROR"),""), "")</f>
        <v/>
      </c>
      <c r="BZ35" s="4"/>
      <c r="CA35" s="4"/>
      <c r="CB35" s="4"/>
      <c r="CE35" s="3" t="str">
        <f>IF($A35="ADD",IF(NOT(ISBLANK(CD35)),_xlfn.XLOOKUP(CD35,ud_access_method[lookupValue],ud_access_method[lookupKey],"ERROR"),""), "")</f>
        <v/>
      </c>
      <c r="CG35" s="8"/>
      <c r="CH35" s="4"/>
      <c r="CI35" s="3" t="str">
        <f t="shared" si="4"/>
        <v/>
      </c>
      <c r="CJ35" s="3" t="str">
        <f>IF($A35="","",IF((AND($A35="ADD",OR(CI35="",CI35="Neither"))),"3",(_xlfn.XLOOKUP(CI35,ud_replacement_status[lookupValue],ud_replacement_status[lookupKey],""))))</f>
        <v/>
      </c>
      <c r="CK35" s="3" t="str">
        <f t="shared" si="5"/>
        <v/>
      </c>
      <c r="CL35" s="3" t="str">
        <f>IF($A35="","",IF((AND($A35="ADD",OR(CK35="",CK35="In Use"))),"5",(_xlfn.XLOOKUP(CK35,ud_asset_status[lookupValue],ud_asset_status[lookupKey],""))))</f>
        <v/>
      </c>
      <c r="CM35" s="8"/>
      <c r="CO35" s="3" t="str">
        <f>IF($A35="ADD",IF(NOT(ISBLANK(CN35)),_xlfn.XLOOKUP(CN35,ar_replace_reason[lookupValue],ar_replace_reason[lookupKey],"ERROR"),""), "")</f>
        <v/>
      </c>
      <c r="CP35" s="3" t="str">
        <f t="shared" si="6"/>
        <v/>
      </c>
      <c r="CQ35" s="3" t="str">
        <f>IF($A35="","",IF((AND($A35="ADD",OR(CP35="",CP35="Queenstown-Lakes District Council"))),"70",(_xlfn.XLOOKUP(CP35,ud_organisation_owner[lookupValue],ud_organisation_owner[lookupKey],""))))</f>
        <v/>
      </c>
      <c r="CR35" s="3" t="str">
        <f t="shared" si="7"/>
        <v/>
      </c>
      <c r="CS35" s="3" t="str">
        <f>IF($A35="","",IF((AND($A35="ADD",OR(CR35="",CR35="Queenstown-Lakes District Council"))),"70",(_xlfn.XLOOKUP(CR35,ud_organisation_owner[lookupValue],ud_organisation_owner[lookupKey],""))))</f>
        <v/>
      </c>
      <c r="CT35" s="3" t="str">
        <f t="shared" si="8"/>
        <v/>
      </c>
      <c r="CU35" s="3" t="str">
        <f>IF($A35="","",IF((AND($A35="ADD",OR(CT35="",CT35="Local Authority"))),"17",(_xlfn.XLOOKUP(CT35,ud_sub_organisation[lookupValue],ud_sub_organisation[lookupKey],""))))</f>
        <v/>
      </c>
      <c r="CV35" s="3" t="str">
        <f t="shared" si="9"/>
        <v/>
      </c>
      <c r="CW35" s="3" t="str">
        <f>IF($A35="","",IF((AND($A35="ADD",OR(CV35="",CV35="Vested Assets"))),"12",(_xlfn.XLOOKUP(CV35,ud_work_category[lookupValue],ud_work_category[lookupKey],""))))</f>
        <v/>
      </c>
      <c r="CX35" s="7"/>
      <c r="CY35" s="2" t="str">
        <f t="shared" si="10"/>
        <v/>
      </c>
      <c r="CZ35" s="2" t="str">
        <f t="shared" si="11"/>
        <v/>
      </c>
      <c r="DA35" s="3" t="str">
        <f t="shared" si="12"/>
        <v/>
      </c>
      <c r="DB35" s="3" t="str">
        <f>IF($A35="","",IF((AND($A35="ADD",OR(DA35="",DA35="Excellent"))),"1",(_xlfn.XLOOKUP(DA35,condition[lookupValue],condition[lookupKey],""))))</f>
        <v/>
      </c>
      <c r="DC35" s="8" t="str">
        <f t="shared" si="13"/>
        <v/>
      </c>
      <c r="DD35" s="9"/>
    </row>
    <row r="36" spans="2:108">
      <c r="B36" s="4"/>
      <c r="E36" s="3" t="str">
        <f>IF($A36="ADD",IF(NOT(ISBLANK(D36)),_xlfn.XLOOKUP(D36,ud_amds_table_list[lookupValue],ud_amds_table_list[lookupKey],"ERROR"),""), "")</f>
        <v/>
      </c>
      <c r="G36" s="3" t="str">
        <f>IF($A36="ADD",IF(NOT(ISBLANK(F36)),_xlfn.XLOOKUP(F36,roadnames[lookupValue],roadnames[lookupKey],"ERROR"),""), "")</f>
        <v/>
      </c>
      <c r="H36" s="4"/>
      <c r="I36" s="4"/>
      <c r="J36" s="6"/>
      <c r="K36" s="6"/>
      <c r="M36" s="3" t="str">
        <f>IF($A36="ADD",IF(NOT(ISBLANK(L36)),_xlfn.XLOOKUP(L36,side[lookupValue],side[lookupKey],"ERROR"),""), "")</f>
        <v/>
      </c>
      <c r="O36" s="3" t="str">
        <f>IF($A36="ADD",IF(NOT(ISBLANK(N36)),_xlfn.XLOOKUP(N36,ud_pipe_location[lookupValue],ud_pipe_location[lookupKey],"ERROR"),""), "")</f>
        <v/>
      </c>
      <c r="P36" s="4"/>
      <c r="R36" s="3" t="str">
        <f>IF($A36="ADD",IF(NOT(ISBLANK(Q36)),_xlfn.XLOOKUP(Q36,len_adjust_rsn[lookupValue],len_adjust_rsn[lookupKey],"ERROR"),""), "")</f>
        <v/>
      </c>
      <c r="S36" s="7"/>
      <c r="T36" s="7"/>
      <c r="U36" s="6"/>
      <c r="V36" s="4"/>
      <c r="W36" s="6"/>
      <c r="X36" s="4"/>
      <c r="Y36" s="6"/>
      <c r="Z36" s="7"/>
      <c r="AA36" s="7"/>
      <c r="AB36" s="4"/>
      <c r="AD36" s="3" t="str">
        <f>IF($A36="ADD",IF(NOT(ISBLANK(AC36)),_xlfn.XLOOKUP(AC36,ud_stormwater_purpose[lookupValue],ud_stormwater_purpose[lookupKey],"ERROR"),""), "")</f>
        <v/>
      </c>
      <c r="AF36" s="3" t="str">
        <f>IF($A36="ADD",IF(NOT(ISBLANK(AE36)),_xlfn.XLOOKUP(AE36,ud_pipe_type[lookupValue],ud_pipe_type[lookupKey],"ERROR"),""), "")</f>
        <v/>
      </c>
      <c r="AH36" s="3" t="str">
        <f>IF($A36="ADD",IF(NOT(ISBLANK(AG36)),_xlfn.XLOOKUP(AG36,ud_shape[lookupValue],ud_shape[lookupKey],"ERROR"),""), "")</f>
        <v/>
      </c>
      <c r="AJ36" s="3" t="str">
        <f>IF($A36="ADD",IF(NOT(ISBLANK(AI36)),_xlfn.XLOOKUP(AI36,pipe_material[lookupValue],pipe_material[lookupKey],"ERROR"),""), "")</f>
        <v/>
      </c>
      <c r="AK36" s="3" t="str">
        <f t="shared" si="1"/>
        <v/>
      </c>
      <c r="AL36" s="3" t="str">
        <f>IF($A36="","",IF((AND($A36="ADD",OR(AK36="",AK36="Gravity"))),"1",(_xlfn.XLOOKUP(AK36,ud_pipe_flow_type[lookupValue],ud_pipe_flow_type[lookupKey],""))))</f>
        <v/>
      </c>
      <c r="AN36" s="3" t="str">
        <f>IF($A36="ADD",IF(NOT(ISBLANK(AM36)),_xlfn.XLOOKUP(AM36,ud_material_subset[lookupValue],ud_material_subset[lookupKey],"ERROR"),""), "")</f>
        <v/>
      </c>
      <c r="AP36" s="3" t="str">
        <f>IF($A36="ADD",IF(NOT(ISBLANK(AO36)),_xlfn.XLOOKUP(AO36,ud_pipe_duct_class[lookupValue],ud_pipe_duct_class[lookupKey],"ERROR"),""), "")</f>
        <v/>
      </c>
      <c r="AS36" s="3" t="str">
        <f>IF($A36="ADD",IF(NOT(ISBLANK(AR36)),_xlfn.XLOOKUP(AR36,ud_pipe_joint_type[lookupValue],ud_pipe_joint_type[lookupKey],"ERROR"),""), "")</f>
        <v/>
      </c>
      <c r="AU36" s="2" t="str">
        <f t="shared" si="2"/>
        <v/>
      </c>
      <c r="AV36" s="2" t="str">
        <f t="shared" si="3"/>
        <v/>
      </c>
      <c r="AW36" s="4"/>
      <c r="AX36" s="7"/>
      <c r="AY36" s="9"/>
      <c r="BA36" s="3" t="str">
        <f>IF($A36="ADD",IF(NOT(ISBLANK(AZ36)),_xlfn.XLOOKUP(AZ36,ud_culvert_grate[lookupValue],ud_culvert_grate[lookupKey],"ERROR"),""), "")</f>
        <v/>
      </c>
      <c r="BB36" s="4"/>
      <c r="BD36" s="3" t="str">
        <f>IF($A36="ADD",IF(NOT(ISBLANK(BC36)),_xlfn.XLOOKUP(BC36,ud_culvert_grate[lookupValue],ud_culvert_grate[lookupKey],"ERROR"),""), "")</f>
        <v/>
      </c>
      <c r="BG36" s="6"/>
      <c r="BI36" s="3" t="str">
        <f>IF($A36="ADD",IF(NOT(ISBLANK(BH36)),_xlfn.XLOOKUP(BH36,ud_yn_unknown[lookupValue],ud_yn_unknown[lookupKey],"ERROR"),""), "")</f>
        <v/>
      </c>
      <c r="BK36" s="3" t="str">
        <f>IF($A36="ADD",IF(NOT(ISBLANK(BJ36)),_xlfn.XLOOKUP(BJ36,ud_bed_substrate[lookupValue],ud_bed_substrate[lookupKey],"ERROR"),""), "")</f>
        <v/>
      </c>
      <c r="BM36" s="3" t="str">
        <f>IF($A36="ADD",IF(NOT(ISBLANK(BL36)),_xlfn.XLOOKUP(BL36,ud_yn_unknown[lookupValue],ud_yn_unknown[lookupKey],"ERROR"),""), "")</f>
        <v/>
      </c>
      <c r="BO36" s="3" t="str">
        <f>IF($A36="ADD",IF(NOT(ISBLANK(BN36)),_xlfn.XLOOKUP(BN36,ud_yn_unknown[lookupValue],ud_yn_unknown[lookupKey],"ERROR"),""), "")</f>
        <v/>
      </c>
      <c r="BQ36" s="3" t="str">
        <f>IF($A36="ADD",IF(NOT(ISBLANK(BP36)),_xlfn.XLOOKUP(BP36,ud_culvert_slope[lookupValue],ud_culvert_slope[lookupKey],"ERROR"),""), "")</f>
        <v/>
      </c>
      <c r="BS36" s="3" t="str">
        <f>IF($A36="ADD",IF(NOT(ISBLANK(BR36)),_xlfn.XLOOKUP(BR36,ud_culvert_alignment[lookupValue],ud_culvert_alignment[lookupKey],"ERROR"),""), "")</f>
        <v/>
      </c>
      <c r="BT36" s="8"/>
      <c r="BV36" s="3" t="str">
        <f>IF($A36="ADD",IF(NOT(ISBLANK(BU36)),_xlfn.XLOOKUP(BU36,ud_carried_function[lookupValue],ud_carried_function[lookupKey],"ERROR"),""), "")</f>
        <v/>
      </c>
      <c r="BW36" s="4"/>
      <c r="BY36" s="3" t="str">
        <f>IF($A36="ADD",IF(NOT(ISBLANK(BX36)),_xlfn.XLOOKUP(BX36,ud_design_loading[lookupValue],ud_design_loading[lookupKey],"ERROR"),""), "")</f>
        <v/>
      </c>
      <c r="BZ36" s="4"/>
      <c r="CA36" s="4"/>
      <c r="CB36" s="4"/>
      <c r="CE36" s="3" t="str">
        <f>IF($A36="ADD",IF(NOT(ISBLANK(CD36)),_xlfn.XLOOKUP(CD36,ud_access_method[lookupValue],ud_access_method[lookupKey],"ERROR"),""), "")</f>
        <v/>
      </c>
      <c r="CG36" s="8"/>
      <c r="CH36" s="4"/>
      <c r="CI36" s="3" t="str">
        <f t="shared" si="4"/>
        <v/>
      </c>
      <c r="CJ36" s="3" t="str">
        <f>IF($A36="","",IF((AND($A36="ADD",OR(CI36="",CI36="Neither"))),"3",(_xlfn.XLOOKUP(CI36,ud_replacement_status[lookupValue],ud_replacement_status[lookupKey],""))))</f>
        <v/>
      </c>
      <c r="CK36" s="3" t="str">
        <f t="shared" si="5"/>
        <v/>
      </c>
      <c r="CL36" s="3" t="str">
        <f>IF($A36="","",IF((AND($A36="ADD",OR(CK36="",CK36="In Use"))),"5",(_xlfn.XLOOKUP(CK36,ud_asset_status[lookupValue],ud_asset_status[lookupKey],""))))</f>
        <v/>
      </c>
      <c r="CM36" s="8"/>
      <c r="CO36" s="3" t="str">
        <f>IF($A36="ADD",IF(NOT(ISBLANK(CN36)),_xlfn.XLOOKUP(CN36,ar_replace_reason[lookupValue],ar_replace_reason[lookupKey],"ERROR"),""), "")</f>
        <v/>
      </c>
      <c r="CP36" s="3" t="str">
        <f t="shared" si="6"/>
        <v/>
      </c>
      <c r="CQ36" s="3" t="str">
        <f>IF($A36="","",IF((AND($A36="ADD",OR(CP36="",CP36="Queenstown-Lakes District Council"))),"70",(_xlfn.XLOOKUP(CP36,ud_organisation_owner[lookupValue],ud_organisation_owner[lookupKey],""))))</f>
        <v/>
      </c>
      <c r="CR36" s="3" t="str">
        <f t="shared" si="7"/>
        <v/>
      </c>
      <c r="CS36" s="3" t="str">
        <f>IF($A36="","",IF((AND($A36="ADD",OR(CR36="",CR36="Queenstown-Lakes District Council"))),"70",(_xlfn.XLOOKUP(CR36,ud_organisation_owner[lookupValue],ud_organisation_owner[lookupKey],""))))</f>
        <v/>
      </c>
      <c r="CT36" s="3" t="str">
        <f t="shared" si="8"/>
        <v/>
      </c>
      <c r="CU36" s="3" t="str">
        <f>IF($A36="","",IF((AND($A36="ADD",OR(CT36="",CT36="Local Authority"))),"17",(_xlfn.XLOOKUP(CT36,ud_sub_organisation[lookupValue],ud_sub_organisation[lookupKey],""))))</f>
        <v/>
      </c>
      <c r="CV36" s="3" t="str">
        <f t="shared" si="9"/>
        <v/>
      </c>
      <c r="CW36" s="3" t="str">
        <f>IF($A36="","",IF((AND($A36="ADD",OR(CV36="",CV36="Vested Assets"))),"12",(_xlfn.XLOOKUP(CV36,ud_work_category[lookupValue],ud_work_category[lookupKey],""))))</f>
        <v/>
      </c>
      <c r="CX36" s="7"/>
      <c r="CY36" s="2" t="str">
        <f t="shared" si="10"/>
        <v/>
      </c>
      <c r="CZ36" s="2" t="str">
        <f t="shared" si="11"/>
        <v/>
      </c>
      <c r="DA36" s="3" t="str">
        <f t="shared" si="12"/>
        <v/>
      </c>
      <c r="DB36" s="3" t="str">
        <f>IF($A36="","",IF((AND($A36="ADD",OR(DA36="",DA36="Excellent"))),"1",(_xlfn.XLOOKUP(DA36,condition[lookupValue],condition[lookupKey],""))))</f>
        <v/>
      </c>
      <c r="DC36" s="8" t="str">
        <f t="shared" si="13"/>
        <v/>
      </c>
      <c r="DD36" s="9"/>
    </row>
    <row r="37" spans="2:108">
      <c r="B37" s="4"/>
      <c r="E37" s="3" t="str">
        <f>IF($A37="ADD",IF(NOT(ISBLANK(D37)),_xlfn.XLOOKUP(D37,ud_amds_table_list[lookupValue],ud_amds_table_list[lookupKey],"ERROR"),""), "")</f>
        <v/>
      </c>
      <c r="G37" s="3" t="str">
        <f>IF($A37="ADD",IF(NOT(ISBLANK(F37)),_xlfn.XLOOKUP(F37,roadnames[lookupValue],roadnames[lookupKey],"ERROR"),""), "")</f>
        <v/>
      </c>
      <c r="H37" s="4"/>
      <c r="I37" s="4"/>
      <c r="J37" s="6"/>
      <c r="K37" s="6"/>
      <c r="M37" s="3" t="str">
        <f>IF($A37="ADD",IF(NOT(ISBLANK(L37)),_xlfn.XLOOKUP(L37,side[lookupValue],side[lookupKey],"ERROR"),""), "")</f>
        <v/>
      </c>
      <c r="O37" s="3" t="str">
        <f>IF($A37="ADD",IF(NOT(ISBLANK(N37)),_xlfn.XLOOKUP(N37,ud_pipe_location[lookupValue],ud_pipe_location[lookupKey],"ERROR"),""), "")</f>
        <v/>
      </c>
      <c r="P37" s="4"/>
      <c r="R37" s="3" t="str">
        <f>IF($A37="ADD",IF(NOT(ISBLANK(Q37)),_xlfn.XLOOKUP(Q37,len_adjust_rsn[lookupValue],len_adjust_rsn[lookupKey],"ERROR"),""), "")</f>
        <v/>
      </c>
      <c r="S37" s="7"/>
      <c r="T37" s="7"/>
      <c r="U37" s="6"/>
      <c r="V37" s="4"/>
      <c r="W37" s="6"/>
      <c r="X37" s="4"/>
      <c r="Y37" s="6"/>
      <c r="Z37" s="7"/>
      <c r="AA37" s="7"/>
      <c r="AB37" s="4"/>
      <c r="AD37" s="3" t="str">
        <f>IF($A37="ADD",IF(NOT(ISBLANK(AC37)),_xlfn.XLOOKUP(AC37,ud_stormwater_purpose[lookupValue],ud_stormwater_purpose[lookupKey],"ERROR"),""), "")</f>
        <v/>
      </c>
      <c r="AF37" s="3" t="str">
        <f>IF($A37="ADD",IF(NOT(ISBLANK(AE37)),_xlfn.XLOOKUP(AE37,ud_pipe_type[lookupValue],ud_pipe_type[lookupKey],"ERROR"),""), "")</f>
        <v/>
      </c>
      <c r="AH37" s="3" t="str">
        <f>IF($A37="ADD",IF(NOT(ISBLANK(AG37)),_xlfn.XLOOKUP(AG37,ud_shape[lookupValue],ud_shape[lookupKey],"ERROR"),""), "")</f>
        <v/>
      </c>
      <c r="AJ37" s="3" t="str">
        <f>IF($A37="ADD",IF(NOT(ISBLANK(AI37)),_xlfn.XLOOKUP(AI37,pipe_material[lookupValue],pipe_material[lookupKey],"ERROR"),""), "")</f>
        <v/>
      </c>
      <c r="AK37" s="3" t="str">
        <f t="shared" si="1"/>
        <v/>
      </c>
      <c r="AL37" s="3" t="str">
        <f>IF($A37="","",IF((AND($A37="ADD",OR(AK37="",AK37="Gravity"))),"1",(_xlfn.XLOOKUP(AK37,ud_pipe_flow_type[lookupValue],ud_pipe_flow_type[lookupKey],""))))</f>
        <v/>
      </c>
      <c r="AN37" s="3" t="str">
        <f>IF($A37="ADD",IF(NOT(ISBLANK(AM37)),_xlfn.XLOOKUP(AM37,ud_material_subset[lookupValue],ud_material_subset[lookupKey],"ERROR"),""), "")</f>
        <v/>
      </c>
      <c r="AP37" s="3" t="str">
        <f>IF($A37="ADD",IF(NOT(ISBLANK(AO37)),_xlfn.XLOOKUP(AO37,ud_pipe_duct_class[lookupValue],ud_pipe_duct_class[lookupKey],"ERROR"),""), "")</f>
        <v/>
      </c>
      <c r="AS37" s="3" t="str">
        <f>IF($A37="ADD",IF(NOT(ISBLANK(AR37)),_xlfn.XLOOKUP(AR37,ud_pipe_joint_type[lookupValue],ud_pipe_joint_type[lookupKey],"ERROR"),""), "")</f>
        <v/>
      </c>
      <c r="AU37" s="2" t="str">
        <f t="shared" si="2"/>
        <v/>
      </c>
      <c r="AV37" s="2" t="str">
        <f t="shared" si="3"/>
        <v/>
      </c>
      <c r="AW37" s="4"/>
      <c r="AX37" s="7"/>
      <c r="AY37" s="9"/>
      <c r="BA37" s="3" t="str">
        <f>IF($A37="ADD",IF(NOT(ISBLANK(AZ37)),_xlfn.XLOOKUP(AZ37,ud_culvert_grate[lookupValue],ud_culvert_grate[lookupKey],"ERROR"),""), "")</f>
        <v/>
      </c>
      <c r="BB37" s="4"/>
      <c r="BD37" s="3" t="str">
        <f>IF($A37="ADD",IF(NOT(ISBLANK(BC37)),_xlfn.XLOOKUP(BC37,ud_culvert_grate[lookupValue],ud_culvert_grate[lookupKey],"ERROR"),""), "")</f>
        <v/>
      </c>
      <c r="BG37" s="6"/>
      <c r="BI37" s="3" t="str">
        <f>IF($A37="ADD",IF(NOT(ISBLANK(BH37)),_xlfn.XLOOKUP(BH37,ud_yn_unknown[lookupValue],ud_yn_unknown[lookupKey],"ERROR"),""), "")</f>
        <v/>
      </c>
      <c r="BK37" s="3" t="str">
        <f>IF($A37="ADD",IF(NOT(ISBLANK(BJ37)),_xlfn.XLOOKUP(BJ37,ud_bed_substrate[lookupValue],ud_bed_substrate[lookupKey],"ERROR"),""), "")</f>
        <v/>
      </c>
      <c r="BM37" s="3" t="str">
        <f>IF($A37="ADD",IF(NOT(ISBLANK(BL37)),_xlfn.XLOOKUP(BL37,ud_yn_unknown[lookupValue],ud_yn_unknown[lookupKey],"ERROR"),""), "")</f>
        <v/>
      </c>
      <c r="BO37" s="3" t="str">
        <f>IF($A37="ADD",IF(NOT(ISBLANK(BN37)),_xlfn.XLOOKUP(BN37,ud_yn_unknown[lookupValue],ud_yn_unknown[lookupKey],"ERROR"),""), "")</f>
        <v/>
      </c>
      <c r="BQ37" s="3" t="str">
        <f>IF($A37="ADD",IF(NOT(ISBLANK(BP37)),_xlfn.XLOOKUP(BP37,ud_culvert_slope[lookupValue],ud_culvert_slope[lookupKey],"ERROR"),""), "")</f>
        <v/>
      </c>
      <c r="BS37" s="3" t="str">
        <f>IF($A37="ADD",IF(NOT(ISBLANK(BR37)),_xlfn.XLOOKUP(BR37,ud_culvert_alignment[lookupValue],ud_culvert_alignment[lookupKey],"ERROR"),""), "")</f>
        <v/>
      </c>
      <c r="BT37" s="8"/>
      <c r="BV37" s="3" t="str">
        <f>IF($A37="ADD",IF(NOT(ISBLANK(BU37)),_xlfn.XLOOKUP(BU37,ud_carried_function[lookupValue],ud_carried_function[lookupKey],"ERROR"),""), "")</f>
        <v/>
      </c>
      <c r="BW37" s="4"/>
      <c r="BY37" s="3" t="str">
        <f>IF($A37="ADD",IF(NOT(ISBLANK(BX37)),_xlfn.XLOOKUP(BX37,ud_design_loading[lookupValue],ud_design_loading[lookupKey],"ERROR"),""), "")</f>
        <v/>
      </c>
      <c r="BZ37" s="4"/>
      <c r="CA37" s="4"/>
      <c r="CB37" s="4"/>
      <c r="CE37" s="3" t="str">
        <f>IF($A37="ADD",IF(NOT(ISBLANK(CD37)),_xlfn.XLOOKUP(CD37,ud_access_method[lookupValue],ud_access_method[lookupKey],"ERROR"),""), "")</f>
        <v/>
      </c>
      <c r="CG37" s="8"/>
      <c r="CH37" s="4"/>
      <c r="CI37" s="3" t="str">
        <f t="shared" si="4"/>
        <v/>
      </c>
      <c r="CJ37" s="3" t="str">
        <f>IF($A37="","",IF((AND($A37="ADD",OR(CI37="",CI37="Neither"))),"3",(_xlfn.XLOOKUP(CI37,ud_replacement_status[lookupValue],ud_replacement_status[lookupKey],""))))</f>
        <v/>
      </c>
      <c r="CK37" s="3" t="str">
        <f t="shared" si="5"/>
        <v/>
      </c>
      <c r="CL37" s="3" t="str">
        <f>IF($A37="","",IF((AND($A37="ADD",OR(CK37="",CK37="In Use"))),"5",(_xlfn.XLOOKUP(CK37,ud_asset_status[lookupValue],ud_asset_status[lookupKey],""))))</f>
        <v/>
      </c>
      <c r="CM37" s="8"/>
      <c r="CO37" s="3" t="str">
        <f>IF($A37="ADD",IF(NOT(ISBLANK(CN37)),_xlfn.XLOOKUP(CN37,ar_replace_reason[lookupValue],ar_replace_reason[lookupKey],"ERROR"),""), "")</f>
        <v/>
      </c>
      <c r="CP37" s="3" t="str">
        <f t="shared" si="6"/>
        <v/>
      </c>
      <c r="CQ37" s="3" t="str">
        <f>IF($A37="","",IF((AND($A37="ADD",OR(CP37="",CP37="Queenstown-Lakes District Council"))),"70",(_xlfn.XLOOKUP(CP37,ud_organisation_owner[lookupValue],ud_organisation_owner[lookupKey],""))))</f>
        <v/>
      </c>
      <c r="CR37" s="3" t="str">
        <f t="shared" si="7"/>
        <v/>
      </c>
      <c r="CS37" s="3" t="str">
        <f>IF($A37="","",IF((AND($A37="ADD",OR(CR37="",CR37="Queenstown-Lakes District Council"))),"70",(_xlfn.XLOOKUP(CR37,ud_organisation_owner[lookupValue],ud_organisation_owner[lookupKey],""))))</f>
        <v/>
      </c>
      <c r="CT37" s="3" t="str">
        <f t="shared" si="8"/>
        <v/>
      </c>
      <c r="CU37" s="3" t="str">
        <f>IF($A37="","",IF((AND($A37="ADD",OR(CT37="",CT37="Local Authority"))),"17",(_xlfn.XLOOKUP(CT37,ud_sub_organisation[lookupValue],ud_sub_organisation[lookupKey],""))))</f>
        <v/>
      </c>
      <c r="CV37" s="3" t="str">
        <f t="shared" si="9"/>
        <v/>
      </c>
      <c r="CW37" s="3" t="str">
        <f>IF($A37="","",IF((AND($A37="ADD",OR(CV37="",CV37="Vested Assets"))),"12",(_xlfn.XLOOKUP(CV37,ud_work_category[lookupValue],ud_work_category[lookupKey],""))))</f>
        <v/>
      </c>
      <c r="CX37" s="7"/>
      <c r="CY37" s="2" t="str">
        <f t="shared" si="10"/>
        <v/>
      </c>
      <c r="CZ37" s="2" t="str">
        <f t="shared" si="11"/>
        <v/>
      </c>
      <c r="DA37" s="3" t="str">
        <f t="shared" si="12"/>
        <v/>
      </c>
      <c r="DB37" s="3" t="str">
        <f>IF($A37="","",IF((AND($A37="ADD",OR(DA37="",DA37="Excellent"))),"1",(_xlfn.XLOOKUP(DA37,condition[lookupValue],condition[lookupKey],""))))</f>
        <v/>
      </c>
      <c r="DC37" s="8" t="str">
        <f t="shared" si="13"/>
        <v/>
      </c>
      <c r="DD37" s="9"/>
    </row>
    <row r="38" spans="2:108">
      <c r="B38" s="4"/>
      <c r="E38" s="3" t="str">
        <f>IF($A38="ADD",IF(NOT(ISBLANK(D38)),_xlfn.XLOOKUP(D38,ud_amds_table_list[lookupValue],ud_amds_table_list[lookupKey],"ERROR"),""), "")</f>
        <v/>
      </c>
      <c r="G38" s="3" t="str">
        <f>IF($A38="ADD",IF(NOT(ISBLANK(F38)),_xlfn.XLOOKUP(F38,roadnames[lookupValue],roadnames[lookupKey],"ERROR"),""), "")</f>
        <v/>
      </c>
      <c r="H38" s="4"/>
      <c r="I38" s="4"/>
      <c r="J38" s="6"/>
      <c r="K38" s="6"/>
      <c r="M38" s="3" t="str">
        <f>IF($A38="ADD",IF(NOT(ISBLANK(L38)),_xlfn.XLOOKUP(L38,side[lookupValue],side[lookupKey],"ERROR"),""), "")</f>
        <v/>
      </c>
      <c r="O38" s="3" t="str">
        <f>IF($A38="ADD",IF(NOT(ISBLANK(N38)),_xlfn.XLOOKUP(N38,ud_pipe_location[lookupValue],ud_pipe_location[lookupKey],"ERROR"),""), "")</f>
        <v/>
      </c>
      <c r="P38" s="4"/>
      <c r="R38" s="3" t="str">
        <f>IF($A38="ADD",IF(NOT(ISBLANK(Q38)),_xlfn.XLOOKUP(Q38,len_adjust_rsn[lookupValue],len_adjust_rsn[lookupKey],"ERROR"),""), "")</f>
        <v/>
      </c>
      <c r="S38" s="7"/>
      <c r="T38" s="7"/>
      <c r="U38" s="6"/>
      <c r="V38" s="4"/>
      <c r="W38" s="6"/>
      <c r="X38" s="4"/>
      <c r="Y38" s="6"/>
      <c r="Z38" s="7"/>
      <c r="AA38" s="7"/>
      <c r="AB38" s="4"/>
      <c r="AD38" s="3" t="str">
        <f>IF($A38="ADD",IF(NOT(ISBLANK(AC38)),_xlfn.XLOOKUP(AC38,ud_stormwater_purpose[lookupValue],ud_stormwater_purpose[lookupKey],"ERROR"),""), "")</f>
        <v/>
      </c>
      <c r="AF38" s="3" t="str">
        <f>IF($A38="ADD",IF(NOT(ISBLANK(AE38)),_xlfn.XLOOKUP(AE38,ud_pipe_type[lookupValue],ud_pipe_type[lookupKey],"ERROR"),""), "")</f>
        <v/>
      </c>
      <c r="AH38" s="3" t="str">
        <f>IF($A38="ADD",IF(NOT(ISBLANK(AG38)),_xlfn.XLOOKUP(AG38,ud_shape[lookupValue],ud_shape[lookupKey],"ERROR"),""), "")</f>
        <v/>
      </c>
      <c r="AJ38" s="3" t="str">
        <f>IF($A38="ADD",IF(NOT(ISBLANK(AI38)),_xlfn.XLOOKUP(AI38,pipe_material[lookupValue],pipe_material[lookupKey],"ERROR"),""), "")</f>
        <v/>
      </c>
      <c r="AK38" s="3" t="str">
        <f t="shared" si="1"/>
        <v/>
      </c>
      <c r="AL38" s="3" t="str">
        <f>IF($A38="","",IF((AND($A38="ADD",OR(AK38="",AK38="Gravity"))),"1",(_xlfn.XLOOKUP(AK38,ud_pipe_flow_type[lookupValue],ud_pipe_flow_type[lookupKey],""))))</f>
        <v/>
      </c>
      <c r="AN38" s="3" t="str">
        <f>IF($A38="ADD",IF(NOT(ISBLANK(AM38)),_xlfn.XLOOKUP(AM38,ud_material_subset[lookupValue],ud_material_subset[lookupKey],"ERROR"),""), "")</f>
        <v/>
      </c>
      <c r="AP38" s="3" t="str">
        <f>IF($A38="ADD",IF(NOT(ISBLANK(AO38)),_xlfn.XLOOKUP(AO38,ud_pipe_duct_class[lookupValue],ud_pipe_duct_class[lookupKey],"ERROR"),""), "")</f>
        <v/>
      </c>
      <c r="AS38" s="3" t="str">
        <f>IF($A38="ADD",IF(NOT(ISBLANK(AR38)),_xlfn.XLOOKUP(AR38,ud_pipe_joint_type[lookupValue],ud_pipe_joint_type[lookupKey],"ERROR"),""), "")</f>
        <v/>
      </c>
      <c r="AU38" s="2" t="str">
        <f t="shared" si="2"/>
        <v/>
      </c>
      <c r="AV38" s="2" t="str">
        <f t="shared" si="3"/>
        <v/>
      </c>
      <c r="AW38" s="4"/>
      <c r="AX38" s="7"/>
      <c r="AY38" s="9"/>
      <c r="BA38" s="3" t="str">
        <f>IF($A38="ADD",IF(NOT(ISBLANK(AZ38)),_xlfn.XLOOKUP(AZ38,ud_culvert_grate[lookupValue],ud_culvert_grate[lookupKey],"ERROR"),""), "")</f>
        <v/>
      </c>
      <c r="BB38" s="4"/>
      <c r="BD38" s="3" t="str">
        <f>IF($A38="ADD",IF(NOT(ISBLANK(BC38)),_xlfn.XLOOKUP(BC38,ud_culvert_grate[lookupValue],ud_culvert_grate[lookupKey],"ERROR"),""), "")</f>
        <v/>
      </c>
      <c r="BG38" s="6"/>
      <c r="BI38" s="3" t="str">
        <f>IF($A38="ADD",IF(NOT(ISBLANK(BH38)),_xlfn.XLOOKUP(BH38,ud_yn_unknown[lookupValue],ud_yn_unknown[lookupKey],"ERROR"),""), "")</f>
        <v/>
      </c>
      <c r="BK38" s="3" t="str">
        <f>IF($A38="ADD",IF(NOT(ISBLANK(BJ38)),_xlfn.XLOOKUP(BJ38,ud_bed_substrate[lookupValue],ud_bed_substrate[lookupKey],"ERROR"),""), "")</f>
        <v/>
      </c>
      <c r="BM38" s="3" t="str">
        <f>IF($A38="ADD",IF(NOT(ISBLANK(BL38)),_xlfn.XLOOKUP(BL38,ud_yn_unknown[lookupValue],ud_yn_unknown[lookupKey],"ERROR"),""), "")</f>
        <v/>
      </c>
      <c r="BO38" s="3" t="str">
        <f>IF($A38="ADD",IF(NOT(ISBLANK(BN38)),_xlfn.XLOOKUP(BN38,ud_yn_unknown[lookupValue],ud_yn_unknown[lookupKey],"ERROR"),""), "")</f>
        <v/>
      </c>
      <c r="BQ38" s="3" t="str">
        <f>IF($A38="ADD",IF(NOT(ISBLANK(BP38)),_xlfn.XLOOKUP(BP38,ud_culvert_slope[lookupValue],ud_culvert_slope[lookupKey],"ERROR"),""), "")</f>
        <v/>
      </c>
      <c r="BS38" s="3" t="str">
        <f>IF($A38="ADD",IF(NOT(ISBLANK(BR38)),_xlfn.XLOOKUP(BR38,ud_culvert_alignment[lookupValue],ud_culvert_alignment[lookupKey],"ERROR"),""), "")</f>
        <v/>
      </c>
      <c r="BT38" s="8"/>
      <c r="BV38" s="3" t="str">
        <f>IF($A38="ADD",IF(NOT(ISBLANK(BU38)),_xlfn.XLOOKUP(BU38,ud_carried_function[lookupValue],ud_carried_function[lookupKey],"ERROR"),""), "")</f>
        <v/>
      </c>
      <c r="BW38" s="4"/>
      <c r="BY38" s="3" t="str">
        <f>IF($A38="ADD",IF(NOT(ISBLANK(BX38)),_xlfn.XLOOKUP(BX38,ud_design_loading[lookupValue],ud_design_loading[lookupKey],"ERROR"),""), "")</f>
        <v/>
      </c>
      <c r="BZ38" s="4"/>
      <c r="CA38" s="4"/>
      <c r="CB38" s="4"/>
      <c r="CE38" s="3" t="str">
        <f>IF($A38="ADD",IF(NOT(ISBLANK(CD38)),_xlfn.XLOOKUP(CD38,ud_access_method[lookupValue],ud_access_method[lookupKey],"ERROR"),""), "")</f>
        <v/>
      </c>
      <c r="CG38" s="8"/>
      <c r="CH38" s="4"/>
      <c r="CI38" s="3" t="str">
        <f t="shared" si="4"/>
        <v/>
      </c>
      <c r="CJ38" s="3" t="str">
        <f>IF($A38="","",IF((AND($A38="ADD",OR(CI38="",CI38="Neither"))),"3",(_xlfn.XLOOKUP(CI38,ud_replacement_status[lookupValue],ud_replacement_status[lookupKey],""))))</f>
        <v/>
      </c>
      <c r="CK38" s="3" t="str">
        <f t="shared" si="5"/>
        <v/>
      </c>
      <c r="CL38" s="3" t="str">
        <f>IF($A38="","",IF((AND($A38="ADD",OR(CK38="",CK38="In Use"))),"5",(_xlfn.XLOOKUP(CK38,ud_asset_status[lookupValue],ud_asset_status[lookupKey],""))))</f>
        <v/>
      </c>
      <c r="CM38" s="8"/>
      <c r="CO38" s="3" t="str">
        <f>IF($A38="ADD",IF(NOT(ISBLANK(CN38)),_xlfn.XLOOKUP(CN38,ar_replace_reason[lookupValue],ar_replace_reason[lookupKey],"ERROR"),""), "")</f>
        <v/>
      </c>
      <c r="CP38" s="3" t="str">
        <f t="shared" si="6"/>
        <v/>
      </c>
      <c r="CQ38" s="3" t="str">
        <f>IF($A38="","",IF((AND($A38="ADD",OR(CP38="",CP38="Queenstown-Lakes District Council"))),"70",(_xlfn.XLOOKUP(CP38,ud_organisation_owner[lookupValue],ud_organisation_owner[lookupKey],""))))</f>
        <v/>
      </c>
      <c r="CR38" s="3" t="str">
        <f t="shared" si="7"/>
        <v/>
      </c>
      <c r="CS38" s="3" t="str">
        <f>IF($A38="","",IF((AND($A38="ADD",OR(CR38="",CR38="Queenstown-Lakes District Council"))),"70",(_xlfn.XLOOKUP(CR38,ud_organisation_owner[lookupValue],ud_organisation_owner[lookupKey],""))))</f>
        <v/>
      </c>
      <c r="CT38" s="3" t="str">
        <f t="shared" si="8"/>
        <v/>
      </c>
      <c r="CU38" s="3" t="str">
        <f>IF($A38="","",IF((AND($A38="ADD",OR(CT38="",CT38="Local Authority"))),"17",(_xlfn.XLOOKUP(CT38,ud_sub_organisation[lookupValue],ud_sub_organisation[lookupKey],""))))</f>
        <v/>
      </c>
      <c r="CV38" s="3" t="str">
        <f t="shared" si="9"/>
        <v/>
      </c>
      <c r="CW38" s="3" t="str">
        <f>IF($A38="","",IF((AND($A38="ADD",OR(CV38="",CV38="Vested Assets"))),"12",(_xlfn.XLOOKUP(CV38,ud_work_category[lookupValue],ud_work_category[lookupKey],""))))</f>
        <v/>
      </c>
      <c r="CX38" s="7"/>
      <c r="CY38" s="2" t="str">
        <f t="shared" si="10"/>
        <v/>
      </c>
      <c r="CZ38" s="2" t="str">
        <f t="shared" si="11"/>
        <v/>
      </c>
      <c r="DA38" s="3" t="str">
        <f t="shared" si="12"/>
        <v/>
      </c>
      <c r="DB38" s="3" t="str">
        <f>IF($A38="","",IF((AND($A38="ADD",OR(DA38="",DA38="Excellent"))),"1",(_xlfn.XLOOKUP(DA38,condition[lookupValue],condition[lookupKey],""))))</f>
        <v/>
      </c>
      <c r="DC38" s="8" t="str">
        <f t="shared" si="13"/>
        <v/>
      </c>
      <c r="DD38" s="9"/>
    </row>
    <row r="39" spans="2:108">
      <c r="B39" s="4"/>
      <c r="E39" s="3" t="str">
        <f>IF($A39="ADD",IF(NOT(ISBLANK(D39)),_xlfn.XLOOKUP(D39,ud_amds_table_list[lookupValue],ud_amds_table_list[lookupKey],"ERROR"),""), "")</f>
        <v/>
      </c>
      <c r="G39" s="3" t="str">
        <f>IF($A39="ADD",IF(NOT(ISBLANK(F39)),_xlfn.XLOOKUP(F39,roadnames[lookupValue],roadnames[lookupKey],"ERROR"),""), "")</f>
        <v/>
      </c>
      <c r="H39" s="4"/>
      <c r="I39" s="4"/>
      <c r="J39" s="6"/>
      <c r="K39" s="6"/>
      <c r="M39" s="3" t="str">
        <f>IF($A39="ADD",IF(NOT(ISBLANK(L39)),_xlfn.XLOOKUP(L39,side[lookupValue],side[lookupKey],"ERROR"),""), "")</f>
        <v/>
      </c>
      <c r="O39" s="3" t="str">
        <f>IF($A39="ADD",IF(NOT(ISBLANK(N39)),_xlfn.XLOOKUP(N39,ud_pipe_location[lookupValue],ud_pipe_location[lookupKey],"ERROR"),""), "")</f>
        <v/>
      </c>
      <c r="P39" s="4"/>
      <c r="R39" s="3" t="str">
        <f>IF($A39="ADD",IF(NOT(ISBLANK(Q39)),_xlfn.XLOOKUP(Q39,len_adjust_rsn[lookupValue],len_adjust_rsn[lookupKey],"ERROR"),""), "")</f>
        <v/>
      </c>
      <c r="S39" s="7"/>
      <c r="T39" s="7"/>
      <c r="U39" s="6"/>
      <c r="V39" s="4"/>
      <c r="W39" s="6"/>
      <c r="X39" s="4"/>
      <c r="Y39" s="6"/>
      <c r="Z39" s="7"/>
      <c r="AA39" s="7"/>
      <c r="AB39" s="4"/>
      <c r="AD39" s="3" t="str">
        <f>IF($A39="ADD",IF(NOT(ISBLANK(AC39)),_xlfn.XLOOKUP(AC39,ud_stormwater_purpose[lookupValue],ud_stormwater_purpose[lookupKey],"ERROR"),""), "")</f>
        <v/>
      </c>
      <c r="AF39" s="3" t="str">
        <f>IF($A39="ADD",IF(NOT(ISBLANK(AE39)),_xlfn.XLOOKUP(AE39,ud_pipe_type[lookupValue],ud_pipe_type[lookupKey],"ERROR"),""), "")</f>
        <v/>
      </c>
      <c r="AH39" s="3" t="str">
        <f>IF($A39="ADD",IF(NOT(ISBLANK(AG39)),_xlfn.XLOOKUP(AG39,ud_shape[lookupValue],ud_shape[lookupKey],"ERROR"),""), "")</f>
        <v/>
      </c>
      <c r="AJ39" s="3" t="str">
        <f>IF($A39="ADD",IF(NOT(ISBLANK(AI39)),_xlfn.XLOOKUP(AI39,pipe_material[lookupValue],pipe_material[lookupKey],"ERROR"),""), "")</f>
        <v/>
      </c>
      <c r="AK39" s="3" t="str">
        <f t="shared" si="1"/>
        <v/>
      </c>
      <c r="AL39" s="3" t="str">
        <f>IF($A39="","",IF((AND($A39="ADD",OR(AK39="",AK39="Gravity"))),"1",(_xlfn.XLOOKUP(AK39,ud_pipe_flow_type[lookupValue],ud_pipe_flow_type[lookupKey],""))))</f>
        <v/>
      </c>
      <c r="AN39" s="3" t="str">
        <f>IF($A39="ADD",IF(NOT(ISBLANK(AM39)),_xlfn.XLOOKUP(AM39,ud_material_subset[lookupValue],ud_material_subset[lookupKey],"ERROR"),""), "")</f>
        <v/>
      </c>
      <c r="AP39" s="3" t="str">
        <f>IF($A39="ADD",IF(NOT(ISBLANK(AO39)),_xlfn.XLOOKUP(AO39,ud_pipe_duct_class[lookupValue],ud_pipe_duct_class[lookupKey],"ERROR"),""), "")</f>
        <v/>
      </c>
      <c r="AS39" s="3" t="str">
        <f>IF($A39="ADD",IF(NOT(ISBLANK(AR39)),_xlfn.XLOOKUP(AR39,ud_pipe_joint_type[lookupValue],ud_pipe_joint_type[lookupKey],"ERROR"),""), "")</f>
        <v/>
      </c>
      <c r="AU39" s="2" t="str">
        <f t="shared" si="2"/>
        <v/>
      </c>
      <c r="AV39" s="2" t="str">
        <f t="shared" si="3"/>
        <v/>
      </c>
      <c r="AW39" s="4"/>
      <c r="AX39" s="7"/>
      <c r="AY39" s="9"/>
      <c r="BA39" s="3" t="str">
        <f>IF($A39="ADD",IF(NOT(ISBLANK(AZ39)),_xlfn.XLOOKUP(AZ39,ud_culvert_grate[lookupValue],ud_culvert_grate[lookupKey],"ERROR"),""), "")</f>
        <v/>
      </c>
      <c r="BB39" s="4"/>
      <c r="BD39" s="3" t="str">
        <f>IF($A39="ADD",IF(NOT(ISBLANK(BC39)),_xlfn.XLOOKUP(BC39,ud_culvert_grate[lookupValue],ud_culvert_grate[lookupKey],"ERROR"),""), "")</f>
        <v/>
      </c>
      <c r="BG39" s="6"/>
      <c r="BI39" s="3" t="str">
        <f>IF($A39="ADD",IF(NOT(ISBLANK(BH39)),_xlfn.XLOOKUP(BH39,ud_yn_unknown[lookupValue],ud_yn_unknown[lookupKey],"ERROR"),""), "")</f>
        <v/>
      </c>
      <c r="BK39" s="3" t="str">
        <f>IF($A39="ADD",IF(NOT(ISBLANK(BJ39)),_xlfn.XLOOKUP(BJ39,ud_bed_substrate[lookupValue],ud_bed_substrate[lookupKey],"ERROR"),""), "")</f>
        <v/>
      </c>
      <c r="BM39" s="3" t="str">
        <f>IF($A39="ADD",IF(NOT(ISBLANK(BL39)),_xlfn.XLOOKUP(BL39,ud_yn_unknown[lookupValue],ud_yn_unknown[lookupKey],"ERROR"),""), "")</f>
        <v/>
      </c>
      <c r="BO39" s="3" t="str">
        <f>IF($A39="ADD",IF(NOT(ISBLANK(BN39)),_xlfn.XLOOKUP(BN39,ud_yn_unknown[lookupValue],ud_yn_unknown[lookupKey],"ERROR"),""), "")</f>
        <v/>
      </c>
      <c r="BQ39" s="3" t="str">
        <f>IF($A39="ADD",IF(NOT(ISBLANK(BP39)),_xlfn.XLOOKUP(BP39,ud_culvert_slope[lookupValue],ud_culvert_slope[lookupKey],"ERROR"),""), "")</f>
        <v/>
      </c>
      <c r="BS39" s="3" t="str">
        <f>IF($A39="ADD",IF(NOT(ISBLANK(BR39)),_xlfn.XLOOKUP(BR39,ud_culvert_alignment[lookupValue],ud_culvert_alignment[lookupKey],"ERROR"),""), "")</f>
        <v/>
      </c>
      <c r="BT39" s="8"/>
      <c r="BV39" s="3" t="str">
        <f>IF($A39="ADD",IF(NOT(ISBLANK(BU39)),_xlfn.XLOOKUP(BU39,ud_carried_function[lookupValue],ud_carried_function[lookupKey],"ERROR"),""), "")</f>
        <v/>
      </c>
      <c r="BW39" s="4"/>
      <c r="BY39" s="3" t="str">
        <f>IF($A39="ADD",IF(NOT(ISBLANK(BX39)),_xlfn.XLOOKUP(BX39,ud_design_loading[lookupValue],ud_design_loading[lookupKey],"ERROR"),""), "")</f>
        <v/>
      </c>
      <c r="BZ39" s="4"/>
      <c r="CA39" s="4"/>
      <c r="CB39" s="4"/>
      <c r="CE39" s="3" t="str">
        <f>IF($A39="ADD",IF(NOT(ISBLANK(CD39)),_xlfn.XLOOKUP(CD39,ud_access_method[lookupValue],ud_access_method[lookupKey],"ERROR"),""), "")</f>
        <v/>
      </c>
      <c r="CG39" s="8"/>
      <c r="CH39" s="4"/>
      <c r="CI39" s="3" t="str">
        <f t="shared" si="4"/>
        <v/>
      </c>
      <c r="CJ39" s="3" t="str">
        <f>IF($A39="","",IF((AND($A39="ADD",OR(CI39="",CI39="Neither"))),"3",(_xlfn.XLOOKUP(CI39,ud_replacement_status[lookupValue],ud_replacement_status[lookupKey],""))))</f>
        <v/>
      </c>
      <c r="CK39" s="3" t="str">
        <f t="shared" si="5"/>
        <v/>
      </c>
      <c r="CL39" s="3" t="str">
        <f>IF($A39="","",IF((AND($A39="ADD",OR(CK39="",CK39="In Use"))),"5",(_xlfn.XLOOKUP(CK39,ud_asset_status[lookupValue],ud_asset_status[lookupKey],""))))</f>
        <v/>
      </c>
      <c r="CM39" s="8"/>
      <c r="CO39" s="3" t="str">
        <f>IF($A39="ADD",IF(NOT(ISBLANK(CN39)),_xlfn.XLOOKUP(CN39,ar_replace_reason[lookupValue],ar_replace_reason[lookupKey],"ERROR"),""), "")</f>
        <v/>
      </c>
      <c r="CP39" s="3" t="str">
        <f t="shared" si="6"/>
        <v/>
      </c>
      <c r="CQ39" s="3" t="str">
        <f>IF($A39="","",IF((AND($A39="ADD",OR(CP39="",CP39="Queenstown-Lakes District Council"))),"70",(_xlfn.XLOOKUP(CP39,ud_organisation_owner[lookupValue],ud_organisation_owner[lookupKey],""))))</f>
        <v/>
      </c>
      <c r="CR39" s="3" t="str">
        <f t="shared" si="7"/>
        <v/>
      </c>
      <c r="CS39" s="3" t="str">
        <f>IF($A39="","",IF((AND($A39="ADD",OR(CR39="",CR39="Queenstown-Lakes District Council"))),"70",(_xlfn.XLOOKUP(CR39,ud_organisation_owner[lookupValue],ud_organisation_owner[lookupKey],""))))</f>
        <v/>
      </c>
      <c r="CT39" s="3" t="str">
        <f t="shared" si="8"/>
        <v/>
      </c>
      <c r="CU39" s="3" t="str">
        <f>IF($A39="","",IF((AND($A39="ADD",OR(CT39="",CT39="Local Authority"))),"17",(_xlfn.XLOOKUP(CT39,ud_sub_organisation[lookupValue],ud_sub_organisation[lookupKey],""))))</f>
        <v/>
      </c>
      <c r="CV39" s="3" t="str">
        <f t="shared" si="9"/>
        <v/>
      </c>
      <c r="CW39" s="3" t="str">
        <f>IF($A39="","",IF((AND($A39="ADD",OR(CV39="",CV39="Vested Assets"))),"12",(_xlfn.XLOOKUP(CV39,ud_work_category[lookupValue],ud_work_category[lookupKey],""))))</f>
        <v/>
      </c>
      <c r="CX39" s="7"/>
      <c r="CY39" s="2" t="str">
        <f t="shared" si="10"/>
        <v/>
      </c>
      <c r="CZ39" s="2" t="str">
        <f t="shared" si="11"/>
        <v/>
      </c>
      <c r="DA39" s="3" t="str">
        <f t="shared" si="12"/>
        <v/>
      </c>
      <c r="DB39" s="3" t="str">
        <f>IF($A39="","",IF((AND($A39="ADD",OR(DA39="",DA39="Excellent"))),"1",(_xlfn.XLOOKUP(DA39,condition[lookupValue],condition[lookupKey],""))))</f>
        <v/>
      </c>
      <c r="DC39" s="8" t="str">
        <f t="shared" si="13"/>
        <v/>
      </c>
      <c r="DD39" s="9"/>
    </row>
    <row r="40" spans="2:108">
      <c r="B40" s="4"/>
      <c r="E40" s="3" t="str">
        <f>IF($A40="ADD",IF(NOT(ISBLANK(D40)),_xlfn.XLOOKUP(D40,ud_amds_table_list[lookupValue],ud_amds_table_list[lookupKey],"ERROR"),""), "")</f>
        <v/>
      </c>
      <c r="G40" s="3" t="str">
        <f>IF($A40="ADD",IF(NOT(ISBLANK(F40)),_xlfn.XLOOKUP(F40,roadnames[lookupValue],roadnames[lookupKey],"ERROR"),""), "")</f>
        <v/>
      </c>
      <c r="H40" s="4"/>
      <c r="I40" s="4"/>
      <c r="J40" s="6"/>
      <c r="K40" s="6"/>
      <c r="M40" s="3" t="str">
        <f>IF($A40="ADD",IF(NOT(ISBLANK(L40)),_xlfn.XLOOKUP(L40,side[lookupValue],side[lookupKey],"ERROR"),""), "")</f>
        <v/>
      </c>
      <c r="O40" s="3" t="str">
        <f>IF($A40="ADD",IF(NOT(ISBLANK(N40)),_xlfn.XLOOKUP(N40,ud_pipe_location[lookupValue],ud_pipe_location[lookupKey],"ERROR"),""), "")</f>
        <v/>
      </c>
      <c r="P40" s="4"/>
      <c r="R40" s="3" t="str">
        <f>IF($A40="ADD",IF(NOT(ISBLANK(Q40)),_xlfn.XLOOKUP(Q40,len_adjust_rsn[lookupValue],len_adjust_rsn[lookupKey],"ERROR"),""), "")</f>
        <v/>
      </c>
      <c r="S40" s="7"/>
      <c r="T40" s="7"/>
      <c r="U40" s="6"/>
      <c r="V40" s="4"/>
      <c r="W40" s="6"/>
      <c r="X40" s="4"/>
      <c r="Y40" s="6"/>
      <c r="Z40" s="7"/>
      <c r="AA40" s="7"/>
      <c r="AB40" s="4"/>
      <c r="AD40" s="3" t="str">
        <f>IF($A40="ADD",IF(NOT(ISBLANK(AC40)),_xlfn.XLOOKUP(AC40,ud_stormwater_purpose[lookupValue],ud_stormwater_purpose[lookupKey],"ERROR"),""), "")</f>
        <v/>
      </c>
      <c r="AF40" s="3" t="str">
        <f>IF($A40="ADD",IF(NOT(ISBLANK(AE40)),_xlfn.XLOOKUP(AE40,ud_pipe_type[lookupValue],ud_pipe_type[lookupKey],"ERROR"),""), "")</f>
        <v/>
      </c>
      <c r="AH40" s="3" t="str">
        <f>IF($A40="ADD",IF(NOT(ISBLANK(AG40)),_xlfn.XLOOKUP(AG40,ud_shape[lookupValue],ud_shape[lookupKey],"ERROR"),""), "")</f>
        <v/>
      </c>
      <c r="AJ40" s="3" t="str">
        <f>IF($A40="ADD",IF(NOT(ISBLANK(AI40)),_xlfn.XLOOKUP(AI40,pipe_material[lookupValue],pipe_material[lookupKey],"ERROR"),""), "")</f>
        <v/>
      </c>
      <c r="AK40" s="3" t="str">
        <f t="shared" si="1"/>
        <v/>
      </c>
      <c r="AL40" s="3" t="str">
        <f>IF($A40="","",IF((AND($A40="ADD",OR(AK40="",AK40="Gravity"))),"1",(_xlfn.XLOOKUP(AK40,ud_pipe_flow_type[lookupValue],ud_pipe_flow_type[lookupKey],""))))</f>
        <v/>
      </c>
      <c r="AN40" s="3" t="str">
        <f>IF($A40="ADD",IF(NOT(ISBLANK(AM40)),_xlfn.XLOOKUP(AM40,ud_material_subset[lookupValue],ud_material_subset[lookupKey],"ERROR"),""), "")</f>
        <v/>
      </c>
      <c r="AP40" s="3" t="str">
        <f>IF($A40="ADD",IF(NOT(ISBLANK(AO40)),_xlfn.XLOOKUP(AO40,ud_pipe_duct_class[lookupValue],ud_pipe_duct_class[lookupKey],"ERROR"),""), "")</f>
        <v/>
      </c>
      <c r="AS40" s="3" t="str">
        <f>IF($A40="ADD",IF(NOT(ISBLANK(AR40)),_xlfn.XLOOKUP(AR40,ud_pipe_joint_type[lookupValue],ud_pipe_joint_type[lookupKey],"ERROR"),""), "")</f>
        <v/>
      </c>
      <c r="AU40" s="2" t="str">
        <f t="shared" si="2"/>
        <v/>
      </c>
      <c r="AV40" s="2" t="str">
        <f t="shared" si="3"/>
        <v/>
      </c>
      <c r="AW40" s="4"/>
      <c r="AX40" s="7"/>
      <c r="AY40" s="9"/>
      <c r="BA40" s="3" t="str">
        <f>IF($A40="ADD",IF(NOT(ISBLANK(AZ40)),_xlfn.XLOOKUP(AZ40,ud_culvert_grate[lookupValue],ud_culvert_grate[lookupKey],"ERROR"),""), "")</f>
        <v/>
      </c>
      <c r="BB40" s="4"/>
      <c r="BD40" s="3" t="str">
        <f>IF($A40="ADD",IF(NOT(ISBLANK(BC40)),_xlfn.XLOOKUP(BC40,ud_culvert_grate[lookupValue],ud_culvert_grate[lookupKey],"ERROR"),""), "")</f>
        <v/>
      </c>
      <c r="BG40" s="6"/>
      <c r="BI40" s="3" t="str">
        <f>IF($A40="ADD",IF(NOT(ISBLANK(BH40)),_xlfn.XLOOKUP(BH40,ud_yn_unknown[lookupValue],ud_yn_unknown[lookupKey],"ERROR"),""), "")</f>
        <v/>
      </c>
      <c r="BK40" s="3" t="str">
        <f>IF($A40="ADD",IF(NOT(ISBLANK(BJ40)),_xlfn.XLOOKUP(BJ40,ud_bed_substrate[lookupValue],ud_bed_substrate[lookupKey],"ERROR"),""), "")</f>
        <v/>
      </c>
      <c r="BM40" s="3" t="str">
        <f>IF($A40="ADD",IF(NOT(ISBLANK(BL40)),_xlfn.XLOOKUP(BL40,ud_yn_unknown[lookupValue],ud_yn_unknown[lookupKey],"ERROR"),""), "")</f>
        <v/>
      </c>
      <c r="BO40" s="3" t="str">
        <f>IF($A40="ADD",IF(NOT(ISBLANK(BN40)),_xlfn.XLOOKUP(BN40,ud_yn_unknown[lookupValue],ud_yn_unknown[lookupKey],"ERROR"),""), "")</f>
        <v/>
      </c>
      <c r="BQ40" s="3" t="str">
        <f>IF($A40="ADD",IF(NOT(ISBLANK(BP40)),_xlfn.XLOOKUP(BP40,ud_culvert_slope[lookupValue],ud_culvert_slope[lookupKey],"ERROR"),""), "")</f>
        <v/>
      </c>
      <c r="BS40" s="3" t="str">
        <f>IF($A40="ADD",IF(NOT(ISBLANK(BR40)),_xlfn.XLOOKUP(BR40,ud_culvert_alignment[lookupValue],ud_culvert_alignment[lookupKey],"ERROR"),""), "")</f>
        <v/>
      </c>
      <c r="BT40" s="8"/>
      <c r="BV40" s="3" t="str">
        <f>IF($A40="ADD",IF(NOT(ISBLANK(BU40)),_xlfn.XLOOKUP(BU40,ud_carried_function[lookupValue],ud_carried_function[lookupKey],"ERROR"),""), "")</f>
        <v/>
      </c>
      <c r="BW40" s="4"/>
      <c r="BY40" s="3" t="str">
        <f>IF($A40="ADD",IF(NOT(ISBLANK(BX40)),_xlfn.XLOOKUP(BX40,ud_design_loading[lookupValue],ud_design_loading[lookupKey],"ERROR"),""), "")</f>
        <v/>
      </c>
      <c r="BZ40" s="4"/>
      <c r="CA40" s="4"/>
      <c r="CB40" s="4"/>
      <c r="CE40" s="3" t="str">
        <f>IF($A40="ADD",IF(NOT(ISBLANK(CD40)),_xlfn.XLOOKUP(CD40,ud_access_method[lookupValue],ud_access_method[lookupKey],"ERROR"),""), "")</f>
        <v/>
      </c>
      <c r="CG40" s="8"/>
      <c r="CH40" s="4"/>
      <c r="CI40" s="3" t="str">
        <f t="shared" si="4"/>
        <v/>
      </c>
      <c r="CJ40" s="3" t="str">
        <f>IF($A40="","",IF((AND($A40="ADD",OR(CI40="",CI40="Neither"))),"3",(_xlfn.XLOOKUP(CI40,ud_replacement_status[lookupValue],ud_replacement_status[lookupKey],""))))</f>
        <v/>
      </c>
      <c r="CK40" s="3" t="str">
        <f t="shared" si="5"/>
        <v/>
      </c>
      <c r="CL40" s="3" t="str">
        <f>IF($A40="","",IF((AND($A40="ADD",OR(CK40="",CK40="In Use"))),"5",(_xlfn.XLOOKUP(CK40,ud_asset_status[lookupValue],ud_asset_status[lookupKey],""))))</f>
        <v/>
      </c>
      <c r="CM40" s="8"/>
      <c r="CO40" s="3" t="str">
        <f>IF($A40="ADD",IF(NOT(ISBLANK(CN40)),_xlfn.XLOOKUP(CN40,ar_replace_reason[lookupValue],ar_replace_reason[lookupKey],"ERROR"),""), "")</f>
        <v/>
      </c>
      <c r="CP40" s="3" t="str">
        <f t="shared" si="6"/>
        <v/>
      </c>
      <c r="CQ40" s="3" t="str">
        <f>IF($A40="","",IF((AND($A40="ADD",OR(CP40="",CP40="Queenstown-Lakes District Council"))),"70",(_xlfn.XLOOKUP(CP40,ud_organisation_owner[lookupValue],ud_organisation_owner[lookupKey],""))))</f>
        <v/>
      </c>
      <c r="CR40" s="3" t="str">
        <f t="shared" si="7"/>
        <v/>
      </c>
      <c r="CS40" s="3" t="str">
        <f>IF($A40="","",IF((AND($A40="ADD",OR(CR40="",CR40="Queenstown-Lakes District Council"))),"70",(_xlfn.XLOOKUP(CR40,ud_organisation_owner[lookupValue],ud_organisation_owner[lookupKey],""))))</f>
        <v/>
      </c>
      <c r="CT40" s="3" t="str">
        <f t="shared" si="8"/>
        <v/>
      </c>
      <c r="CU40" s="3" t="str">
        <f>IF($A40="","",IF((AND($A40="ADD",OR(CT40="",CT40="Local Authority"))),"17",(_xlfn.XLOOKUP(CT40,ud_sub_organisation[lookupValue],ud_sub_organisation[lookupKey],""))))</f>
        <v/>
      </c>
      <c r="CV40" s="3" t="str">
        <f t="shared" si="9"/>
        <v/>
      </c>
      <c r="CW40" s="3" t="str">
        <f>IF($A40="","",IF((AND($A40="ADD",OR(CV40="",CV40="Vested Assets"))),"12",(_xlfn.XLOOKUP(CV40,ud_work_category[lookupValue],ud_work_category[lookupKey],""))))</f>
        <v/>
      </c>
      <c r="CX40" s="7"/>
      <c r="CY40" s="2" t="str">
        <f t="shared" si="10"/>
        <v/>
      </c>
      <c r="CZ40" s="2" t="str">
        <f t="shared" si="11"/>
        <v/>
      </c>
      <c r="DA40" s="3" t="str">
        <f t="shared" si="12"/>
        <v/>
      </c>
      <c r="DB40" s="3" t="str">
        <f>IF($A40="","",IF((AND($A40="ADD",OR(DA40="",DA40="Excellent"))),"1",(_xlfn.XLOOKUP(DA40,condition[lookupValue],condition[lookupKey],""))))</f>
        <v/>
      </c>
      <c r="DC40" s="8" t="str">
        <f t="shared" si="13"/>
        <v/>
      </c>
      <c r="DD40" s="9"/>
    </row>
    <row r="41" spans="2:108">
      <c r="B41" s="4"/>
      <c r="E41" s="3" t="str">
        <f>IF($A41="ADD",IF(NOT(ISBLANK(D41)),_xlfn.XLOOKUP(D41,ud_amds_table_list[lookupValue],ud_amds_table_list[lookupKey],"ERROR"),""), "")</f>
        <v/>
      </c>
      <c r="G41" s="3" t="str">
        <f>IF($A41="ADD",IF(NOT(ISBLANK(F41)),_xlfn.XLOOKUP(F41,roadnames[lookupValue],roadnames[lookupKey],"ERROR"),""), "")</f>
        <v/>
      </c>
      <c r="H41" s="4"/>
      <c r="I41" s="4"/>
      <c r="J41" s="6"/>
      <c r="K41" s="6"/>
      <c r="M41" s="3" t="str">
        <f>IF($A41="ADD",IF(NOT(ISBLANK(L41)),_xlfn.XLOOKUP(L41,side[lookupValue],side[lookupKey],"ERROR"),""), "")</f>
        <v/>
      </c>
      <c r="O41" s="3" t="str">
        <f>IF($A41="ADD",IF(NOT(ISBLANK(N41)),_xlfn.XLOOKUP(N41,ud_pipe_location[lookupValue],ud_pipe_location[lookupKey],"ERROR"),""), "")</f>
        <v/>
      </c>
      <c r="P41" s="4"/>
      <c r="R41" s="3" t="str">
        <f>IF($A41="ADD",IF(NOT(ISBLANK(Q41)),_xlfn.XLOOKUP(Q41,len_adjust_rsn[lookupValue],len_adjust_rsn[lookupKey],"ERROR"),""), "")</f>
        <v/>
      </c>
      <c r="S41" s="7"/>
      <c r="T41" s="7"/>
      <c r="U41" s="6"/>
      <c r="V41" s="4"/>
      <c r="W41" s="6"/>
      <c r="X41" s="4"/>
      <c r="Y41" s="6"/>
      <c r="Z41" s="7"/>
      <c r="AA41" s="7"/>
      <c r="AB41" s="4"/>
      <c r="AD41" s="3" t="str">
        <f>IF($A41="ADD",IF(NOT(ISBLANK(AC41)),_xlfn.XLOOKUP(AC41,ud_stormwater_purpose[lookupValue],ud_stormwater_purpose[lookupKey],"ERROR"),""), "")</f>
        <v/>
      </c>
      <c r="AF41" s="3" t="str">
        <f>IF($A41="ADD",IF(NOT(ISBLANK(AE41)),_xlfn.XLOOKUP(AE41,ud_pipe_type[lookupValue],ud_pipe_type[lookupKey],"ERROR"),""), "")</f>
        <v/>
      </c>
      <c r="AH41" s="3" t="str">
        <f>IF($A41="ADD",IF(NOT(ISBLANK(AG41)),_xlfn.XLOOKUP(AG41,ud_shape[lookupValue],ud_shape[lookupKey],"ERROR"),""), "")</f>
        <v/>
      </c>
      <c r="AJ41" s="3" t="str">
        <f>IF($A41="ADD",IF(NOT(ISBLANK(AI41)),_xlfn.XLOOKUP(AI41,pipe_material[lookupValue],pipe_material[lookupKey],"ERROR"),""), "")</f>
        <v/>
      </c>
      <c r="AK41" s="3" t="str">
        <f t="shared" si="1"/>
        <v/>
      </c>
      <c r="AL41" s="3" t="str">
        <f>IF($A41="","",IF((AND($A41="ADD",OR(AK41="",AK41="Gravity"))),"1",(_xlfn.XLOOKUP(AK41,ud_pipe_flow_type[lookupValue],ud_pipe_flow_type[lookupKey],""))))</f>
        <v/>
      </c>
      <c r="AN41" s="3" t="str">
        <f>IF($A41="ADD",IF(NOT(ISBLANK(AM41)),_xlfn.XLOOKUP(AM41,ud_material_subset[lookupValue],ud_material_subset[lookupKey],"ERROR"),""), "")</f>
        <v/>
      </c>
      <c r="AP41" s="3" t="str">
        <f>IF($A41="ADD",IF(NOT(ISBLANK(AO41)),_xlfn.XLOOKUP(AO41,ud_pipe_duct_class[lookupValue],ud_pipe_duct_class[lookupKey],"ERROR"),""), "")</f>
        <v/>
      </c>
      <c r="AS41" s="3" t="str">
        <f>IF($A41="ADD",IF(NOT(ISBLANK(AR41)),_xlfn.XLOOKUP(AR41,ud_pipe_joint_type[lookupValue],ud_pipe_joint_type[lookupKey],"ERROR"),""), "")</f>
        <v/>
      </c>
      <c r="AU41" s="2" t="str">
        <f t="shared" si="2"/>
        <v/>
      </c>
      <c r="AV41" s="2" t="str">
        <f t="shared" si="3"/>
        <v/>
      </c>
      <c r="AW41" s="4"/>
      <c r="AX41" s="7"/>
      <c r="AY41" s="9"/>
      <c r="BA41" s="3" t="str">
        <f>IF($A41="ADD",IF(NOT(ISBLANK(AZ41)),_xlfn.XLOOKUP(AZ41,ud_culvert_grate[lookupValue],ud_culvert_grate[lookupKey],"ERROR"),""), "")</f>
        <v/>
      </c>
      <c r="BB41" s="4"/>
      <c r="BD41" s="3" t="str">
        <f>IF($A41="ADD",IF(NOT(ISBLANK(BC41)),_xlfn.XLOOKUP(BC41,ud_culvert_grate[lookupValue],ud_culvert_grate[lookupKey],"ERROR"),""), "")</f>
        <v/>
      </c>
      <c r="BG41" s="6"/>
      <c r="BI41" s="3" t="str">
        <f>IF($A41="ADD",IF(NOT(ISBLANK(BH41)),_xlfn.XLOOKUP(BH41,ud_yn_unknown[lookupValue],ud_yn_unknown[lookupKey],"ERROR"),""), "")</f>
        <v/>
      </c>
      <c r="BK41" s="3" t="str">
        <f>IF($A41="ADD",IF(NOT(ISBLANK(BJ41)),_xlfn.XLOOKUP(BJ41,ud_bed_substrate[lookupValue],ud_bed_substrate[lookupKey],"ERROR"),""), "")</f>
        <v/>
      </c>
      <c r="BM41" s="3" t="str">
        <f>IF($A41="ADD",IF(NOT(ISBLANK(BL41)),_xlfn.XLOOKUP(BL41,ud_yn_unknown[lookupValue],ud_yn_unknown[lookupKey],"ERROR"),""), "")</f>
        <v/>
      </c>
      <c r="BO41" s="3" t="str">
        <f>IF($A41="ADD",IF(NOT(ISBLANK(BN41)),_xlfn.XLOOKUP(BN41,ud_yn_unknown[lookupValue],ud_yn_unknown[lookupKey],"ERROR"),""), "")</f>
        <v/>
      </c>
      <c r="BQ41" s="3" t="str">
        <f>IF($A41="ADD",IF(NOT(ISBLANK(BP41)),_xlfn.XLOOKUP(BP41,ud_culvert_slope[lookupValue],ud_culvert_slope[lookupKey],"ERROR"),""), "")</f>
        <v/>
      </c>
      <c r="BS41" s="3" t="str">
        <f>IF($A41="ADD",IF(NOT(ISBLANK(BR41)),_xlfn.XLOOKUP(BR41,ud_culvert_alignment[lookupValue],ud_culvert_alignment[lookupKey],"ERROR"),""), "")</f>
        <v/>
      </c>
      <c r="BT41" s="8"/>
      <c r="BV41" s="3" t="str">
        <f>IF($A41="ADD",IF(NOT(ISBLANK(BU41)),_xlfn.XLOOKUP(BU41,ud_carried_function[lookupValue],ud_carried_function[lookupKey],"ERROR"),""), "")</f>
        <v/>
      </c>
      <c r="BW41" s="4"/>
      <c r="BY41" s="3" t="str">
        <f>IF($A41="ADD",IF(NOT(ISBLANK(BX41)),_xlfn.XLOOKUP(BX41,ud_design_loading[lookupValue],ud_design_loading[lookupKey],"ERROR"),""), "")</f>
        <v/>
      </c>
      <c r="BZ41" s="4"/>
      <c r="CA41" s="4"/>
      <c r="CB41" s="4"/>
      <c r="CE41" s="3" t="str">
        <f>IF($A41="ADD",IF(NOT(ISBLANK(CD41)),_xlfn.XLOOKUP(CD41,ud_access_method[lookupValue],ud_access_method[lookupKey],"ERROR"),""), "")</f>
        <v/>
      </c>
      <c r="CG41" s="8"/>
      <c r="CH41" s="4"/>
      <c r="CI41" s="3" t="str">
        <f t="shared" si="4"/>
        <v/>
      </c>
      <c r="CJ41" s="3" t="str">
        <f>IF($A41="","",IF((AND($A41="ADD",OR(CI41="",CI41="Neither"))),"3",(_xlfn.XLOOKUP(CI41,ud_replacement_status[lookupValue],ud_replacement_status[lookupKey],""))))</f>
        <v/>
      </c>
      <c r="CK41" s="3" t="str">
        <f t="shared" si="5"/>
        <v/>
      </c>
      <c r="CL41" s="3" t="str">
        <f>IF($A41="","",IF((AND($A41="ADD",OR(CK41="",CK41="In Use"))),"5",(_xlfn.XLOOKUP(CK41,ud_asset_status[lookupValue],ud_asset_status[lookupKey],""))))</f>
        <v/>
      </c>
      <c r="CM41" s="8"/>
      <c r="CO41" s="3" t="str">
        <f>IF($A41="ADD",IF(NOT(ISBLANK(CN41)),_xlfn.XLOOKUP(CN41,ar_replace_reason[lookupValue],ar_replace_reason[lookupKey],"ERROR"),""), "")</f>
        <v/>
      </c>
      <c r="CP41" s="3" t="str">
        <f t="shared" si="6"/>
        <v/>
      </c>
      <c r="CQ41" s="3" t="str">
        <f>IF($A41="","",IF((AND($A41="ADD",OR(CP41="",CP41="Queenstown-Lakes District Council"))),"70",(_xlfn.XLOOKUP(CP41,ud_organisation_owner[lookupValue],ud_organisation_owner[lookupKey],""))))</f>
        <v/>
      </c>
      <c r="CR41" s="3" t="str">
        <f t="shared" si="7"/>
        <v/>
      </c>
      <c r="CS41" s="3" t="str">
        <f>IF($A41="","",IF((AND($A41="ADD",OR(CR41="",CR41="Queenstown-Lakes District Council"))),"70",(_xlfn.XLOOKUP(CR41,ud_organisation_owner[lookupValue],ud_organisation_owner[lookupKey],""))))</f>
        <v/>
      </c>
      <c r="CT41" s="3" t="str">
        <f t="shared" si="8"/>
        <v/>
      </c>
      <c r="CU41" s="3" t="str">
        <f>IF($A41="","",IF((AND($A41="ADD",OR(CT41="",CT41="Local Authority"))),"17",(_xlfn.XLOOKUP(CT41,ud_sub_organisation[lookupValue],ud_sub_organisation[lookupKey],""))))</f>
        <v/>
      </c>
      <c r="CV41" s="3" t="str">
        <f t="shared" si="9"/>
        <v/>
      </c>
      <c r="CW41" s="3" t="str">
        <f>IF($A41="","",IF((AND($A41="ADD",OR(CV41="",CV41="Vested Assets"))),"12",(_xlfn.XLOOKUP(CV41,ud_work_category[lookupValue],ud_work_category[lookupKey],""))))</f>
        <v/>
      </c>
      <c r="CX41" s="7"/>
      <c r="CY41" s="2" t="str">
        <f t="shared" si="10"/>
        <v/>
      </c>
      <c r="CZ41" s="2" t="str">
        <f t="shared" si="11"/>
        <v/>
      </c>
      <c r="DA41" s="3" t="str">
        <f t="shared" si="12"/>
        <v/>
      </c>
      <c r="DB41" s="3" t="str">
        <f>IF($A41="","",IF((AND($A41="ADD",OR(DA41="",DA41="Excellent"))),"1",(_xlfn.XLOOKUP(DA41,condition[lookupValue],condition[lookupKey],""))))</f>
        <v/>
      </c>
      <c r="DC41" s="8" t="str">
        <f t="shared" si="13"/>
        <v/>
      </c>
      <c r="DD41" s="9"/>
    </row>
    <row r="42" spans="2:108">
      <c r="B42" s="4"/>
      <c r="E42" s="3" t="str">
        <f>IF($A42="ADD",IF(NOT(ISBLANK(D42)),_xlfn.XLOOKUP(D42,ud_amds_table_list[lookupValue],ud_amds_table_list[lookupKey],"ERROR"),""), "")</f>
        <v/>
      </c>
      <c r="G42" s="3" t="str">
        <f>IF($A42="ADD",IF(NOT(ISBLANK(F42)),_xlfn.XLOOKUP(F42,roadnames[lookupValue],roadnames[lookupKey],"ERROR"),""), "")</f>
        <v/>
      </c>
      <c r="H42" s="4"/>
      <c r="I42" s="4"/>
      <c r="J42" s="6"/>
      <c r="K42" s="6"/>
      <c r="M42" s="3" t="str">
        <f>IF($A42="ADD",IF(NOT(ISBLANK(L42)),_xlfn.XLOOKUP(L42,side[lookupValue],side[lookupKey],"ERROR"),""), "")</f>
        <v/>
      </c>
      <c r="O42" s="3" t="str">
        <f>IF($A42="ADD",IF(NOT(ISBLANK(N42)),_xlfn.XLOOKUP(N42,ud_pipe_location[lookupValue],ud_pipe_location[lookupKey],"ERROR"),""), "")</f>
        <v/>
      </c>
      <c r="P42" s="4"/>
      <c r="R42" s="3" t="str">
        <f>IF($A42="ADD",IF(NOT(ISBLANK(Q42)),_xlfn.XLOOKUP(Q42,len_adjust_rsn[lookupValue],len_adjust_rsn[lookupKey],"ERROR"),""), "")</f>
        <v/>
      </c>
      <c r="S42" s="7"/>
      <c r="T42" s="7"/>
      <c r="U42" s="6"/>
      <c r="V42" s="4"/>
      <c r="W42" s="6"/>
      <c r="X42" s="4"/>
      <c r="Y42" s="6"/>
      <c r="Z42" s="7"/>
      <c r="AA42" s="7"/>
      <c r="AB42" s="4"/>
      <c r="AD42" s="3" t="str">
        <f>IF($A42="ADD",IF(NOT(ISBLANK(AC42)),_xlfn.XLOOKUP(AC42,ud_stormwater_purpose[lookupValue],ud_stormwater_purpose[lookupKey],"ERROR"),""), "")</f>
        <v/>
      </c>
      <c r="AF42" s="3" t="str">
        <f>IF($A42="ADD",IF(NOT(ISBLANK(AE42)),_xlfn.XLOOKUP(AE42,ud_pipe_type[lookupValue],ud_pipe_type[lookupKey],"ERROR"),""), "")</f>
        <v/>
      </c>
      <c r="AH42" s="3" t="str">
        <f>IF($A42="ADD",IF(NOT(ISBLANK(AG42)),_xlfn.XLOOKUP(AG42,ud_shape[lookupValue],ud_shape[lookupKey],"ERROR"),""), "")</f>
        <v/>
      </c>
      <c r="AJ42" s="3" t="str">
        <f>IF($A42="ADD",IF(NOT(ISBLANK(AI42)),_xlfn.XLOOKUP(AI42,pipe_material[lookupValue],pipe_material[lookupKey],"ERROR"),""), "")</f>
        <v/>
      </c>
      <c r="AK42" s="3" t="str">
        <f t="shared" si="1"/>
        <v/>
      </c>
      <c r="AL42" s="3" t="str">
        <f>IF($A42="","",IF((AND($A42="ADD",OR(AK42="",AK42="Gravity"))),"1",(_xlfn.XLOOKUP(AK42,ud_pipe_flow_type[lookupValue],ud_pipe_flow_type[lookupKey],""))))</f>
        <v/>
      </c>
      <c r="AN42" s="3" t="str">
        <f>IF($A42="ADD",IF(NOT(ISBLANK(AM42)),_xlfn.XLOOKUP(AM42,ud_material_subset[lookupValue],ud_material_subset[lookupKey],"ERROR"),""), "")</f>
        <v/>
      </c>
      <c r="AP42" s="3" t="str">
        <f>IF($A42="ADD",IF(NOT(ISBLANK(AO42)),_xlfn.XLOOKUP(AO42,ud_pipe_duct_class[lookupValue],ud_pipe_duct_class[lookupKey],"ERROR"),""), "")</f>
        <v/>
      </c>
      <c r="AS42" s="3" t="str">
        <f>IF($A42="ADD",IF(NOT(ISBLANK(AR42)),_xlfn.XLOOKUP(AR42,ud_pipe_joint_type[lookupValue],ud_pipe_joint_type[lookupKey],"ERROR"),""), "")</f>
        <v/>
      </c>
      <c r="AU42" s="2" t="str">
        <f t="shared" si="2"/>
        <v/>
      </c>
      <c r="AV42" s="2" t="str">
        <f t="shared" si="3"/>
        <v/>
      </c>
      <c r="AW42" s="4"/>
      <c r="AX42" s="7"/>
      <c r="AY42" s="9"/>
      <c r="BA42" s="3" t="str">
        <f>IF($A42="ADD",IF(NOT(ISBLANK(AZ42)),_xlfn.XLOOKUP(AZ42,ud_culvert_grate[lookupValue],ud_culvert_grate[lookupKey],"ERROR"),""), "")</f>
        <v/>
      </c>
      <c r="BB42" s="4"/>
      <c r="BD42" s="3" t="str">
        <f>IF($A42="ADD",IF(NOT(ISBLANK(BC42)),_xlfn.XLOOKUP(BC42,ud_culvert_grate[lookupValue],ud_culvert_grate[lookupKey],"ERROR"),""), "")</f>
        <v/>
      </c>
      <c r="BG42" s="6"/>
      <c r="BI42" s="3" t="str">
        <f>IF($A42="ADD",IF(NOT(ISBLANK(BH42)),_xlfn.XLOOKUP(BH42,ud_yn_unknown[lookupValue],ud_yn_unknown[lookupKey],"ERROR"),""), "")</f>
        <v/>
      </c>
      <c r="BK42" s="3" t="str">
        <f>IF($A42="ADD",IF(NOT(ISBLANK(BJ42)),_xlfn.XLOOKUP(BJ42,ud_bed_substrate[lookupValue],ud_bed_substrate[lookupKey],"ERROR"),""), "")</f>
        <v/>
      </c>
      <c r="BM42" s="3" t="str">
        <f>IF($A42="ADD",IF(NOT(ISBLANK(BL42)),_xlfn.XLOOKUP(BL42,ud_yn_unknown[lookupValue],ud_yn_unknown[lookupKey],"ERROR"),""), "")</f>
        <v/>
      </c>
      <c r="BO42" s="3" t="str">
        <f>IF($A42="ADD",IF(NOT(ISBLANK(BN42)),_xlfn.XLOOKUP(BN42,ud_yn_unknown[lookupValue],ud_yn_unknown[lookupKey],"ERROR"),""), "")</f>
        <v/>
      </c>
      <c r="BQ42" s="3" t="str">
        <f>IF($A42="ADD",IF(NOT(ISBLANK(BP42)),_xlfn.XLOOKUP(BP42,ud_culvert_slope[lookupValue],ud_culvert_slope[lookupKey],"ERROR"),""), "")</f>
        <v/>
      </c>
      <c r="BS42" s="3" t="str">
        <f>IF($A42="ADD",IF(NOT(ISBLANK(BR42)),_xlfn.XLOOKUP(BR42,ud_culvert_alignment[lookupValue],ud_culvert_alignment[lookupKey],"ERROR"),""), "")</f>
        <v/>
      </c>
      <c r="BT42" s="8"/>
      <c r="BV42" s="3" t="str">
        <f>IF($A42="ADD",IF(NOT(ISBLANK(BU42)),_xlfn.XLOOKUP(BU42,ud_carried_function[lookupValue],ud_carried_function[lookupKey],"ERROR"),""), "")</f>
        <v/>
      </c>
      <c r="BW42" s="4"/>
      <c r="BY42" s="3" t="str">
        <f>IF($A42="ADD",IF(NOT(ISBLANK(BX42)),_xlfn.XLOOKUP(BX42,ud_design_loading[lookupValue],ud_design_loading[lookupKey],"ERROR"),""), "")</f>
        <v/>
      </c>
      <c r="BZ42" s="4"/>
      <c r="CA42" s="4"/>
      <c r="CB42" s="4"/>
      <c r="CE42" s="3" t="str">
        <f>IF($A42="ADD",IF(NOT(ISBLANK(CD42)),_xlfn.XLOOKUP(CD42,ud_access_method[lookupValue],ud_access_method[lookupKey],"ERROR"),""), "")</f>
        <v/>
      </c>
      <c r="CG42" s="8"/>
      <c r="CH42" s="4"/>
      <c r="CI42" s="3" t="str">
        <f t="shared" si="4"/>
        <v/>
      </c>
      <c r="CJ42" s="3" t="str">
        <f>IF($A42="","",IF((AND($A42="ADD",OR(CI42="",CI42="Neither"))),"3",(_xlfn.XLOOKUP(CI42,ud_replacement_status[lookupValue],ud_replacement_status[lookupKey],""))))</f>
        <v/>
      </c>
      <c r="CK42" s="3" t="str">
        <f t="shared" si="5"/>
        <v/>
      </c>
      <c r="CL42" s="3" t="str">
        <f>IF($A42="","",IF((AND($A42="ADD",OR(CK42="",CK42="In Use"))),"5",(_xlfn.XLOOKUP(CK42,ud_asset_status[lookupValue],ud_asset_status[lookupKey],""))))</f>
        <v/>
      </c>
      <c r="CM42" s="8"/>
      <c r="CO42" s="3" t="str">
        <f>IF($A42="ADD",IF(NOT(ISBLANK(CN42)),_xlfn.XLOOKUP(CN42,ar_replace_reason[lookupValue],ar_replace_reason[lookupKey],"ERROR"),""), "")</f>
        <v/>
      </c>
      <c r="CP42" s="3" t="str">
        <f t="shared" si="6"/>
        <v/>
      </c>
      <c r="CQ42" s="3" t="str">
        <f>IF($A42="","",IF((AND($A42="ADD",OR(CP42="",CP42="Queenstown-Lakes District Council"))),"70",(_xlfn.XLOOKUP(CP42,ud_organisation_owner[lookupValue],ud_organisation_owner[lookupKey],""))))</f>
        <v/>
      </c>
      <c r="CR42" s="3" t="str">
        <f t="shared" si="7"/>
        <v/>
      </c>
      <c r="CS42" s="3" t="str">
        <f>IF($A42="","",IF((AND($A42="ADD",OR(CR42="",CR42="Queenstown-Lakes District Council"))),"70",(_xlfn.XLOOKUP(CR42,ud_organisation_owner[lookupValue],ud_organisation_owner[lookupKey],""))))</f>
        <v/>
      </c>
      <c r="CT42" s="3" t="str">
        <f t="shared" si="8"/>
        <v/>
      </c>
      <c r="CU42" s="3" t="str">
        <f>IF($A42="","",IF((AND($A42="ADD",OR(CT42="",CT42="Local Authority"))),"17",(_xlfn.XLOOKUP(CT42,ud_sub_organisation[lookupValue],ud_sub_organisation[lookupKey],""))))</f>
        <v/>
      </c>
      <c r="CV42" s="3" t="str">
        <f t="shared" si="9"/>
        <v/>
      </c>
      <c r="CW42" s="3" t="str">
        <f>IF($A42="","",IF((AND($A42="ADD",OR(CV42="",CV42="Vested Assets"))),"12",(_xlfn.XLOOKUP(CV42,ud_work_category[lookupValue],ud_work_category[lookupKey],""))))</f>
        <v/>
      </c>
      <c r="CX42" s="7"/>
      <c r="CY42" s="2" t="str">
        <f t="shared" si="10"/>
        <v/>
      </c>
      <c r="CZ42" s="2" t="str">
        <f t="shared" si="11"/>
        <v/>
      </c>
      <c r="DA42" s="3" t="str">
        <f t="shared" si="12"/>
        <v/>
      </c>
      <c r="DB42" s="3" t="str">
        <f>IF($A42="","",IF((AND($A42="ADD",OR(DA42="",DA42="Excellent"))),"1",(_xlfn.XLOOKUP(DA42,condition[lookupValue],condition[lookupKey],""))))</f>
        <v/>
      </c>
      <c r="DC42" s="8" t="str">
        <f t="shared" si="13"/>
        <v/>
      </c>
      <c r="DD42" s="9"/>
    </row>
    <row r="43" spans="2:108">
      <c r="B43" s="4"/>
      <c r="E43" s="3" t="str">
        <f>IF($A43="ADD",IF(NOT(ISBLANK(D43)),_xlfn.XLOOKUP(D43,ud_amds_table_list[lookupValue],ud_amds_table_list[lookupKey],"ERROR"),""), "")</f>
        <v/>
      </c>
      <c r="G43" s="3" t="str">
        <f>IF($A43="ADD",IF(NOT(ISBLANK(F43)),_xlfn.XLOOKUP(F43,roadnames[lookupValue],roadnames[lookupKey],"ERROR"),""), "")</f>
        <v/>
      </c>
      <c r="H43" s="4"/>
      <c r="I43" s="4"/>
      <c r="J43" s="6"/>
      <c r="K43" s="6"/>
      <c r="M43" s="3" t="str">
        <f>IF($A43="ADD",IF(NOT(ISBLANK(L43)),_xlfn.XLOOKUP(L43,side[lookupValue],side[lookupKey],"ERROR"),""), "")</f>
        <v/>
      </c>
      <c r="O43" s="3" t="str">
        <f>IF($A43="ADD",IF(NOT(ISBLANK(N43)),_xlfn.XLOOKUP(N43,ud_pipe_location[lookupValue],ud_pipe_location[lookupKey],"ERROR"),""), "")</f>
        <v/>
      </c>
      <c r="P43" s="4"/>
      <c r="R43" s="3" t="str">
        <f>IF($A43="ADD",IF(NOT(ISBLANK(Q43)),_xlfn.XLOOKUP(Q43,len_adjust_rsn[lookupValue],len_adjust_rsn[lookupKey],"ERROR"),""), "")</f>
        <v/>
      </c>
      <c r="S43" s="7"/>
      <c r="T43" s="7"/>
      <c r="U43" s="6"/>
      <c r="V43" s="4"/>
      <c r="W43" s="6"/>
      <c r="X43" s="4"/>
      <c r="Y43" s="6"/>
      <c r="Z43" s="7"/>
      <c r="AA43" s="7"/>
      <c r="AB43" s="4"/>
      <c r="AD43" s="3" t="str">
        <f>IF($A43="ADD",IF(NOT(ISBLANK(AC43)),_xlfn.XLOOKUP(AC43,ud_stormwater_purpose[lookupValue],ud_stormwater_purpose[lookupKey],"ERROR"),""), "")</f>
        <v/>
      </c>
      <c r="AF43" s="3" t="str">
        <f>IF($A43="ADD",IF(NOT(ISBLANK(AE43)),_xlfn.XLOOKUP(AE43,ud_pipe_type[lookupValue],ud_pipe_type[lookupKey],"ERROR"),""), "")</f>
        <v/>
      </c>
      <c r="AH43" s="3" t="str">
        <f>IF($A43="ADD",IF(NOT(ISBLANK(AG43)),_xlfn.XLOOKUP(AG43,ud_shape[lookupValue],ud_shape[lookupKey],"ERROR"),""), "")</f>
        <v/>
      </c>
      <c r="AJ43" s="3" t="str">
        <f>IF($A43="ADD",IF(NOT(ISBLANK(AI43)),_xlfn.XLOOKUP(AI43,pipe_material[lookupValue],pipe_material[lookupKey],"ERROR"),""), "")</f>
        <v/>
      </c>
      <c r="AK43" s="3" t="str">
        <f t="shared" si="1"/>
        <v/>
      </c>
      <c r="AL43" s="3" t="str">
        <f>IF($A43="","",IF((AND($A43="ADD",OR(AK43="",AK43="Gravity"))),"1",(_xlfn.XLOOKUP(AK43,ud_pipe_flow_type[lookupValue],ud_pipe_flow_type[lookupKey],""))))</f>
        <v/>
      </c>
      <c r="AN43" s="3" t="str">
        <f>IF($A43="ADD",IF(NOT(ISBLANK(AM43)),_xlfn.XLOOKUP(AM43,ud_material_subset[lookupValue],ud_material_subset[lookupKey],"ERROR"),""), "")</f>
        <v/>
      </c>
      <c r="AP43" s="3" t="str">
        <f>IF($A43="ADD",IF(NOT(ISBLANK(AO43)),_xlfn.XLOOKUP(AO43,ud_pipe_duct_class[lookupValue],ud_pipe_duct_class[lookupKey],"ERROR"),""), "")</f>
        <v/>
      </c>
      <c r="AS43" s="3" t="str">
        <f>IF($A43="ADD",IF(NOT(ISBLANK(AR43)),_xlfn.XLOOKUP(AR43,ud_pipe_joint_type[lookupValue],ud_pipe_joint_type[lookupKey],"ERROR"),""), "")</f>
        <v/>
      </c>
      <c r="AU43" s="2" t="str">
        <f t="shared" si="2"/>
        <v/>
      </c>
      <c r="AV43" s="2" t="str">
        <f t="shared" si="3"/>
        <v/>
      </c>
      <c r="AW43" s="4"/>
      <c r="AX43" s="7"/>
      <c r="AY43" s="9"/>
      <c r="BA43" s="3" t="str">
        <f>IF($A43="ADD",IF(NOT(ISBLANK(AZ43)),_xlfn.XLOOKUP(AZ43,ud_culvert_grate[lookupValue],ud_culvert_grate[lookupKey],"ERROR"),""), "")</f>
        <v/>
      </c>
      <c r="BB43" s="4"/>
      <c r="BD43" s="3" t="str">
        <f>IF($A43="ADD",IF(NOT(ISBLANK(BC43)),_xlfn.XLOOKUP(BC43,ud_culvert_grate[lookupValue],ud_culvert_grate[lookupKey],"ERROR"),""), "")</f>
        <v/>
      </c>
      <c r="BG43" s="6"/>
      <c r="BI43" s="3" t="str">
        <f>IF($A43="ADD",IF(NOT(ISBLANK(BH43)),_xlfn.XLOOKUP(BH43,ud_yn_unknown[lookupValue],ud_yn_unknown[lookupKey],"ERROR"),""), "")</f>
        <v/>
      </c>
      <c r="BK43" s="3" t="str">
        <f>IF($A43="ADD",IF(NOT(ISBLANK(BJ43)),_xlfn.XLOOKUP(BJ43,ud_bed_substrate[lookupValue],ud_bed_substrate[lookupKey],"ERROR"),""), "")</f>
        <v/>
      </c>
      <c r="BM43" s="3" t="str">
        <f>IF($A43="ADD",IF(NOT(ISBLANK(BL43)),_xlfn.XLOOKUP(BL43,ud_yn_unknown[lookupValue],ud_yn_unknown[lookupKey],"ERROR"),""), "")</f>
        <v/>
      </c>
      <c r="BO43" s="3" t="str">
        <f>IF($A43="ADD",IF(NOT(ISBLANK(BN43)),_xlfn.XLOOKUP(BN43,ud_yn_unknown[lookupValue],ud_yn_unknown[lookupKey],"ERROR"),""), "")</f>
        <v/>
      </c>
      <c r="BQ43" s="3" t="str">
        <f>IF($A43="ADD",IF(NOT(ISBLANK(BP43)),_xlfn.XLOOKUP(BP43,ud_culvert_slope[lookupValue],ud_culvert_slope[lookupKey],"ERROR"),""), "")</f>
        <v/>
      </c>
      <c r="BS43" s="3" t="str">
        <f>IF($A43="ADD",IF(NOT(ISBLANK(BR43)),_xlfn.XLOOKUP(BR43,ud_culvert_alignment[lookupValue],ud_culvert_alignment[lookupKey],"ERROR"),""), "")</f>
        <v/>
      </c>
      <c r="BT43" s="8"/>
      <c r="BV43" s="3" t="str">
        <f>IF($A43="ADD",IF(NOT(ISBLANK(BU43)),_xlfn.XLOOKUP(BU43,ud_carried_function[lookupValue],ud_carried_function[lookupKey],"ERROR"),""), "")</f>
        <v/>
      </c>
      <c r="BW43" s="4"/>
      <c r="BY43" s="3" t="str">
        <f>IF($A43="ADD",IF(NOT(ISBLANK(BX43)),_xlfn.XLOOKUP(BX43,ud_design_loading[lookupValue],ud_design_loading[lookupKey],"ERROR"),""), "")</f>
        <v/>
      </c>
      <c r="BZ43" s="4"/>
      <c r="CA43" s="4"/>
      <c r="CB43" s="4"/>
      <c r="CE43" s="3" t="str">
        <f>IF($A43="ADD",IF(NOT(ISBLANK(CD43)),_xlfn.XLOOKUP(CD43,ud_access_method[lookupValue],ud_access_method[lookupKey],"ERROR"),""), "")</f>
        <v/>
      </c>
      <c r="CG43" s="8"/>
      <c r="CH43" s="4"/>
      <c r="CI43" s="3" t="str">
        <f t="shared" si="4"/>
        <v/>
      </c>
      <c r="CJ43" s="3" t="str">
        <f>IF($A43="","",IF((AND($A43="ADD",OR(CI43="",CI43="Neither"))),"3",(_xlfn.XLOOKUP(CI43,ud_replacement_status[lookupValue],ud_replacement_status[lookupKey],""))))</f>
        <v/>
      </c>
      <c r="CK43" s="3" t="str">
        <f t="shared" si="5"/>
        <v/>
      </c>
      <c r="CL43" s="3" t="str">
        <f>IF($A43="","",IF((AND($A43="ADD",OR(CK43="",CK43="In Use"))),"5",(_xlfn.XLOOKUP(CK43,ud_asset_status[lookupValue],ud_asset_status[lookupKey],""))))</f>
        <v/>
      </c>
      <c r="CM43" s="8"/>
      <c r="CO43" s="3" t="str">
        <f>IF($A43="ADD",IF(NOT(ISBLANK(CN43)),_xlfn.XLOOKUP(CN43,ar_replace_reason[lookupValue],ar_replace_reason[lookupKey],"ERROR"),""), "")</f>
        <v/>
      </c>
      <c r="CP43" s="3" t="str">
        <f t="shared" si="6"/>
        <v/>
      </c>
      <c r="CQ43" s="3" t="str">
        <f>IF($A43="","",IF((AND($A43="ADD",OR(CP43="",CP43="Queenstown-Lakes District Council"))),"70",(_xlfn.XLOOKUP(CP43,ud_organisation_owner[lookupValue],ud_organisation_owner[lookupKey],""))))</f>
        <v/>
      </c>
      <c r="CR43" s="3" t="str">
        <f t="shared" si="7"/>
        <v/>
      </c>
      <c r="CS43" s="3" t="str">
        <f>IF($A43="","",IF((AND($A43="ADD",OR(CR43="",CR43="Queenstown-Lakes District Council"))),"70",(_xlfn.XLOOKUP(CR43,ud_organisation_owner[lookupValue],ud_organisation_owner[lookupKey],""))))</f>
        <v/>
      </c>
      <c r="CT43" s="3" t="str">
        <f t="shared" si="8"/>
        <v/>
      </c>
      <c r="CU43" s="3" t="str">
        <f>IF($A43="","",IF((AND($A43="ADD",OR(CT43="",CT43="Local Authority"))),"17",(_xlfn.XLOOKUP(CT43,ud_sub_organisation[lookupValue],ud_sub_organisation[lookupKey],""))))</f>
        <v/>
      </c>
      <c r="CV43" s="3" t="str">
        <f t="shared" si="9"/>
        <v/>
      </c>
      <c r="CW43" s="3" t="str">
        <f>IF($A43="","",IF((AND($A43="ADD",OR(CV43="",CV43="Vested Assets"))),"12",(_xlfn.XLOOKUP(CV43,ud_work_category[lookupValue],ud_work_category[lookupKey],""))))</f>
        <v/>
      </c>
      <c r="CX43" s="7"/>
      <c r="CY43" s="2" t="str">
        <f t="shared" si="10"/>
        <v/>
      </c>
      <c r="CZ43" s="2" t="str">
        <f t="shared" si="11"/>
        <v/>
      </c>
      <c r="DA43" s="3" t="str">
        <f t="shared" si="12"/>
        <v/>
      </c>
      <c r="DB43" s="3" t="str">
        <f>IF($A43="","",IF((AND($A43="ADD",OR(DA43="",DA43="Excellent"))),"1",(_xlfn.XLOOKUP(DA43,condition[lookupValue],condition[lookupKey],""))))</f>
        <v/>
      </c>
      <c r="DC43" s="8" t="str">
        <f t="shared" si="13"/>
        <v/>
      </c>
      <c r="DD43" s="9"/>
    </row>
    <row r="44" spans="2:108">
      <c r="B44" s="4"/>
      <c r="E44" s="3" t="str">
        <f>IF($A44="ADD",IF(NOT(ISBLANK(D44)),_xlfn.XLOOKUP(D44,ud_amds_table_list[lookupValue],ud_amds_table_list[lookupKey],"ERROR"),""), "")</f>
        <v/>
      </c>
      <c r="G44" s="3" t="str">
        <f>IF($A44="ADD",IF(NOT(ISBLANK(F44)),_xlfn.XLOOKUP(F44,roadnames[lookupValue],roadnames[lookupKey],"ERROR"),""), "")</f>
        <v/>
      </c>
      <c r="H44" s="4"/>
      <c r="I44" s="4"/>
      <c r="J44" s="6"/>
      <c r="K44" s="6"/>
      <c r="M44" s="3" t="str">
        <f>IF($A44="ADD",IF(NOT(ISBLANK(L44)),_xlfn.XLOOKUP(L44,side[lookupValue],side[lookupKey],"ERROR"),""), "")</f>
        <v/>
      </c>
      <c r="O44" s="3" t="str">
        <f>IF($A44="ADD",IF(NOT(ISBLANK(N44)),_xlfn.XLOOKUP(N44,ud_pipe_location[lookupValue],ud_pipe_location[lookupKey],"ERROR"),""), "")</f>
        <v/>
      </c>
      <c r="P44" s="4"/>
      <c r="R44" s="3" t="str">
        <f>IF($A44="ADD",IF(NOT(ISBLANK(Q44)),_xlfn.XLOOKUP(Q44,len_adjust_rsn[lookupValue],len_adjust_rsn[lookupKey],"ERROR"),""), "")</f>
        <v/>
      </c>
      <c r="S44" s="7"/>
      <c r="T44" s="7"/>
      <c r="U44" s="6"/>
      <c r="V44" s="4"/>
      <c r="W44" s="6"/>
      <c r="X44" s="4"/>
      <c r="Y44" s="6"/>
      <c r="Z44" s="7"/>
      <c r="AA44" s="7"/>
      <c r="AB44" s="4"/>
      <c r="AD44" s="3" t="str">
        <f>IF($A44="ADD",IF(NOT(ISBLANK(AC44)),_xlfn.XLOOKUP(AC44,ud_stormwater_purpose[lookupValue],ud_stormwater_purpose[lookupKey],"ERROR"),""), "")</f>
        <v/>
      </c>
      <c r="AF44" s="3" t="str">
        <f>IF($A44="ADD",IF(NOT(ISBLANK(AE44)),_xlfn.XLOOKUP(AE44,ud_pipe_type[lookupValue],ud_pipe_type[lookupKey],"ERROR"),""), "")</f>
        <v/>
      </c>
      <c r="AH44" s="3" t="str">
        <f>IF($A44="ADD",IF(NOT(ISBLANK(AG44)),_xlfn.XLOOKUP(AG44,ud_shape[lookupValue],ud_shape[lookupKey],"ERROR"),""), "")</f>
        <v/>
      </c>
      <c r="AJ44" s="3" t="str">
        <f>IF($A44="ADD",IF(NOT(ISBLANK(AI44)),_xlfn.XLOOKUP(AI44,pipe_material[lookupValue],pipe_material[lookupKey],"ERROR"),""), "")</f>
        <v/>
      </c>
      <c r="AK44" s="3" t="str">
        <f t="shared" si="1"/>
        <v/>
      </c>
      <c r="AL44" s="3" t="str">
        <f>IF($A44="","",IF((AND($A44="ADD",OR(AK44="",AK44="Gravity"))),"1",(_xlfn.XLOOKUP(AK44,ud_pipe_flow_type[lookupValue],ud_pipe_flow_type[lookupKey],""))))</f>
        <v/>
      </c>
      <c r="AN44" s="3" t="str">
        <f>IF($A44="ADD",IF(NOT(ISBLANK(AM44)),_xlfn.XLOOKUP(AM44,ud_material_subset[lookupValue],ud_material_subset[lookupKey],"ERROR"),""), "")</f>
        <v/>
      </c>
      <c r="AP44" s="3" t="str">
        <f>IF($A44="ADD",IF(NOT(ISBLANK(AO44)),_xlfn.XLOOKUP(AO44,ud_pipe_duct_class[lookupValue],ud_pipe_duct_class[lookupKey],"ERROR"),""), "")</f>
        <v/>
      </c>
      <c r="AS44" s="3" t="str">
        <f>IF($A44="ADD",IF(NOT(ISBLANK(AR44)),_xlfn.XLOOKUP(AR44,ud_pipe_joint_type[lookupValue],ud_pipe_joint_type[lookupKey],"ERROR"),""), "")</f>
        <v/>
      </c>
      <c r="AU44" s="2" t="str">
        <f t="shared" si="2"/>
        <v/>
      </c>
      <c r="AV44" s="2" t="str">
        <f t="shared" si="3"/>
        <v/>
      </c>
      <c r="AW44" s="4"/>
      <c r="AX44" s="7"/>
      <c r="AY44" s="9"/>
      <c r="BA44" s="3" t="str">
        <f>IF($A44="ADD",IF(NOT(ISBLANK(AZ44)),_xlfn.XLOOKUP(AZ44,ud_culvert_grate[lookupValue],ud_culvert_grate[lookupKey],"ERROR"),""), "")</f>
        <v/>
      </c>
      <c r="BB44" s="4"/>
      <c r="BD44" s="3" t="str">
        <f>IF($A44="ADD",IF(NOT(ISBLANK(BC44)),_xlfn.XLOOKUP(BC44,ud_culvert_grate[lookupValue],ud_culvert_grate[lookupKey],"ERROR"),""), "")</f>
        <v/>
      </c>
      <c r="BG44" s="6"/>
      <c r="BI44" s="3" t="str">
        <f>IF($A44="ADD",IF(NOT(ISBLANK(BH44)),_xlfn.XLOOKUP(BH44,ud_yn_unknown[lookupValue],ud_yn_unknown[lookupKey],"ERROR"),""), "")</f>
        <v/>
      </c>
      <c r="BK44" s="3" t="str">
        <f>IF($A44="ADD",IF(NOT(ISBLANK(BJ44)),_xlfn.XLOOKUP(BJ44,ud_bed_substrate[lookupValue],ud_bed_substrate[lookupKey],"ERROR"),""), "")</f>
        <v/>
      </c>
      <c r="BM44" s="3" t="str">
        <f>IF($A44="ADD",IF(NOT(ISBLANK(BL44)),_xlfn.XLOOKUP(BL44,ud_yn_unknown[lookupValue],ud_yn_unknown[lookupKey],"ERROR"),""), "")</f>
        <v/>
      </c>
      <c r="BO44" s="3" t="str">
        <f>IF($A44="ADD",IF(NOT(ISBLANK(BN44)),_xlfn.XLOOKUP(BN44,ud_yn_unknown[lookupValue],ud_yn_unknown[lookupKey],"ERROR"),""), "")</f>
        <v/>
      </c>
      <c r="BQ44" s="3" t="str">
        <f>IF($A44="ADD",IF(NOT(ISBLANK(BP44)),_xlfn.XLOOKUP(BP44,ud_culvert_slope[lookupValue],ud_culvert_slope[lookupKey],"ERROR"),""), "")</f>
        <v/>
      </c>
      <c r="BS44" s="3" t="str">
        <f>IF($A44="ADD",IF(NOT(ISBLANK(BR44)),_xlfn.XLOOKUP(BR44,ud_culvert_alignment[lookupValue],ud_culvert_alignment[lookupKey],"ERROR"),""), "")</f>
        <v/>
      </c>
      <c r="BT44" s="8"/>
      <c r="BV44" s="3" t="str">
        <f>IF($A44="ADD",IF(NOT(ISBLANK(BU44)),_xlfn.XLOOKUP(BU44,ud_carried_function[lookupValue],ud_carried_function[lookupKey],"ERROR"),""), "")</f>
        <v/>
      </c>
      <c r="BW44" s="4"/>
      <c r="BY44" s="3" t="str">
        <f>IF($A44="ADD",IF(NOT(ISBLANK(BX44)),_xlfn.XLOOKUP(BX44,ud_design_loading[lookupValue],ud_design_loading[lookupKey],"ERROR"),""), "")</f>
        <v/>
      </c>
      <c r="BZ44" s="4"/>
      <c r="CA44" s="4"/>
      <c r="CB44" s="4"/>
      <c r="CE44" s="3" t="str">
        <f>IF($A44="ADD",IF(NOT(ISBLANK(CD44)),_xlfn.XLOOKUP(CD44,ud_access_method[lookupValue],ud_access_method[lookupKey],"ERROR"),""), "")</f>
        <v/>
      </c>
      <c r="CG44" s="8"/>
      <c r="CH44" s="4"/>
      <c r="CI44" s="3" t="str">
        <f t="shared" si="4"/>
        <v/>
      </c>
      <c r="CJ44" s="3" t="str">
        <f>IF($A44="","",IF((AND($A44="ADD",OR(CI44="",CI44="Neither"))),"3",(_xlfn.XLOOKUP(CI44,ud_replacement_status[lookupValue],ud_replacement_status[lookupKey],""))))</f>
        <v/>
      </c>
      <c r="CK44" s="3" t="str">
        <f t="shared" si="5"/>
        <v/>
      </c>
      <c r="CL44" s="3" t="str">
        <f>IF($A44="","",IF((AND($A44="ADD",OR(CK44="",CK44="In Use"))),"5",(_xlfn.XLOOKUP(CK44,ud_asset_status[lookupValue],ud_asset_status[lookupKey],""))))</f>
        <v/>
      </c>
      <c r="CM44" s="8"/>
      <c r="CO44" s="3" t="str">
        <f>IF($A44="ADD",IF(NOT(ISBLANK(CN44)),_xlfn.XLOOKUP(CN44,ar_replace_reason[lookupValue],ar_replace_reason[lookupKey],"ERROR"),""), "")</f>
        <v/>
      </c>
      <c r="CP44" s="3" t="str">
        <f t="shared" si="6"/>
        <v/>
      </c>
      <c r="CQ44" s="3" t="str">
        <f>IF($A44="","",IF((AND($A44="ADD",OR(CP44="",CP44="Queenstown-Lakes District Council"))),"70",(_xlfn.XLOOKUP(CP44,ud_organisation_owner[lookupValue],ud_organisation_owner[lookupKey],""))))</f>
        <v/>
      </c>
      <c r="CR44" s="3" t="str">
        <f t="shared" si="7"/>
        <v/>
      </c>
      <c r="CS44" s="3" t="str">
        <f>IF($A44="","",IF((AND($A44="ADD",OR(CR44="",CR44="Queenstown-Lakes District Council"))),"70",(_xlfn.XLOOKUP(CR44,ud_organisation_owner[lookupValue],ud_organisation_owner[lookupKey],""))))</f>
        <v/>
      </c>
      <c r="CT44" s="3" t="str">
        <f t="shared" si="8"/>
        <v/>
      </c>
      <c r="CU44" s="3" t="str">
        <f>IF($A44="","",IF((AND($A44="ADD",OR(CT44="",CT44="Local Authority"))),"17",(_xlfn.XLOOKUP(CT44,ud_sub_organisation[lookupValue],ud_sub_organisation[lookupKey],""))))</f>
        <v/>
      </c>
      <c r="CV44" s="3" t="str">
        <f t="shared" si="9"/>
        <v/>
      </c>
      <c r="CW44" s="3" t="str">
        <f>IF($A44="","",IF((AND($A44="ADD",OR(CV44="",CV44="Vested Assets"))),"12",(_xlfn.XLOOKUP(CV44,ud_work_category[lookupValue],ud_work_category[lookupKey],""))))</f>
        <v/>
      </c>
      <c r="CX44" s="7"/>
      <c r="CY44" s="2" t="str">
        <f t="shared" si="10"/>
        <v/>
      </c>
      <c r="CZ44" s="2" t="str">
        <f t="shared" si="11"/>
        <v/>
      </c>
      <c r="DA44" s="3" t="str">
        <f t="shared" si="12"/>
        <v/>
      </c>
      <c r="DB44" s="3" t="str">
        <f>IF($A44="","",IF((AND($A44="ADD",OR(DA44="",DA44="Excellent"))),"1",(_xlfn.XLOOKUP(DA44,condition[lookupValue],condition[lookupKey],""))))</f>
        <v/>
      </c>
      <c r="DC44" s="8" t="str">
        <f t="shared" si="13"/>
        <v/>
      </c>
      <c r="DD44" s="9"/>
    </row>
    <row r="45" spans="2:108">
      <c r="B45" s="4"/>
      <c r="E45" s="3" t="str">
        <f>IF($A45="ADD",IF(NOT(ISBLANK(D45)),_xlfn.XLOOKUP(D45,ud_amds_table_list[lookupValue],ud_amds_table_list[lookupKey],"ERROR"),""), "")</f>
        <v/>
      </c>
      <c r="G45" s="3" t="str">
        <f>IF($A45="ADD",IF(NOT(ISBLANK(F45)),_xlfn.XLOOKUP(F45,roadnames[lookupValue],roadnames[lookupKey],"ERROR"),""), "")</f>
        <v/>
      </c>
      <c r="H45" s="4"/>
      <c r="I45" s="4"/>
      <c r="J45" s="6"/>
      <c r="K45" s="6"/>
      <c r="M45" s="3" t="str">
        <f>IF($A45="ADD",IF(NOT(ISBLANK(L45)),_xlfn.XLOOKUP(L45,side[lookupValue],side[lookupKey],"ERROR"),""), "")</f>
        <v/>
      </c>
      <c r="O45" s="3" t="str">
        <f>IF($A45="ADD",IF(NOT(ISBLANK(N45)),_xlfn.XLOOKUP(N45,ud_pipe_location[lookupValue],ud_pipe_location[lookupKey],"ERROR"),""), "")</f>
        <v/>
      </c>
      <c r="P45" s="4"/>
      <c r="R45" s="3" t="str">
        <f>IF($A45="ADD",IF(NOT(ISBLANK(Q45)),_xlfn.XLOOKUP(Q45,len_adjust_rsn[lookupValue],len_adjust_rsn[lookupKey],"ERROR"),""), "")</f>
        <v/>
      </c>
      <c r="S45" s="7"/>
      <c r="T45" s="7"/>
      <c r="U45" s="6"/>
      <c r="V45" s="4"/>
      <c r="W45" s="6"/>
      <c r="X45" s="4"/>
      <c r="Y45" s="6"/>
      <c r="Z45" s="7"/>
      <c r="AA45" s="7"/>
      <c r="AB45" s="4"/>
      <c r="AD45" s="3" t="str">
        <f>IF($A45="ADD",IF(NOT(ISBLANK(AC45)),_xlfn.XLOOKUP(AC45,ud_stormwater_purpose[lookupValue],ud_stormwater_purpose[lookupKey],"ERROR"),""), "")</f>
        <v/>
      </c>
      <c r="AF45" s="3" t="str">
        <f>IF($A45="ADD",IF(NOT(ISBLANK(AE45)),_xlfn.XLOOKUP(AE45,ud_pipe_type[lookupValue],ud_pipe_type[lookupKey],"ERROR"),""), "")</f>
        <v/>
      </c>
      <c r="AH45" s="3" t="str">
        <f>IF($A45="ADD",IF(NOT(ISBLANK(AG45)),_xlfn.XLOOKUP(AG45,ud_shape[lookupValue],ud_shape[lookupKey],"ERROR"),""), "")</f>
        <v/>
      </c>
      <c r="AJ45" s="3" t="str">
        <f>IF($A45="ADD",IF(NOT(ISBLANK(AI45)),_xlfn.XLOOKUP(AI45,pipe_material[lookupValue],pipe_material[lookupKey],"ERROR"),""), "")</f>
        <v/>
      </c>
      <c r="AK45" s="3" t="str">
        <f t="shared" si="1"/>
        <v/>
      </c>
      <c r="AL45" s="3" t="str">
        <f>IF($A45="","",IF((AND($A45="ADD",OR(AK45="",AK45="Gravity"))),"1",(_xlfn.XLOOKUP(AK45,ud_pipe_flow_type[lookupValue],ud_pipe_flow_type[lookupKey],""))))</f>
        <v/>
      </c>
      <c r="AN45" s="3" t="str">
        <f>IF($A45="ADD",IF(NOT(ISBLANK(AM45)),_xlfn.XLOOKUP(AM45,ud_material_subset[lookupValue],ud_material_subset[lookupKey],"ERROR"),""), "")</f>
        <v/>
      </c>
      <c r="AP45" s="3" t="str">
        <f>IF($A45="ADD",IF(NOT(ISBLANK(AO45)),_xlfn.XLOOKUP(AO45,ud_pipe_duct_class[lookupValue],ud_pipe_duct_class[lookupKey],"ERROR"),""), "")</f>
        <v/>
      </c>
      <c r="AS45" s="3" t="str">
        <f>IF($A45="ADD",IF(NOT(ISBLANK(AR45)),_xlfn.XLOOKUP(AR45,ud_pipe_joint_type[lookupValue],ud_pipe_joint_type[lookupKey],"ERROR"),""), "")</f>
        <v/>
      </c>
      <c r="AU45" s="2" t="str">
        <f t="shared" si="2"/>
        <v/>
      </c>
      <c r="AV45" s="2" t="str">
        <f t="shared" si="3"/>
        <v/>
      </c>
      <c r="AW45" s="4"/>
      <c r="AX45" s="7"/>
      <c r="AY45" s="9"/>
      <c r="BA45" s="3" t="str">
        <f>IF($A45="ADD",IF(NOT(ISBLANK(AZ45)),_xlfn.XLOOKUP(AZ45,ud_culvert_grate[lookupValue],ud_culvert_grate[lookupKey],"ERROR"),""), "")</f>
        <v/>
      </c>
      <c r="BB45" s="4"/>
      <c r="BD45" s="3" t="str">
        <f>IF($A45="ADD",IF(NOT(ISBLANK(BC45)),_xlfn.XLOOKUP(BC45,ud_culvert_grate[lookupValue],ud_culvert_grate[lookupKey],"ERROR"),""), "")</f>
        <v/>
      </c>
      <c r="BG45" s="6"/>
      <c r="BI45" s="3" t="str">
        <f>IF($A45="ADD",IF(NOT(ISBLANK(BH45)),_xlfn.XLOOKUP(BH45,ud_yn_unknown[lookupValue],ud_yn_unknown[lookupKey],"ERROR"),""), "")</f>
        <v/>
      </c>
      <c r="BK45" s="3" t="str">
        <f>IF($A45="ADD",IF(NOT(ISBLANK(BJ45)),_xlfn.XLOOKUP(BJ45,ud_bed_substrate[lookupValue],ud_bed_substrate[lookupKey],"ERROR"),""), "")</f>
        <v/>
      </c>
      <c r="BM45" s="3" t="str">
        <f>IF($A45="ADD",IF(NOT(ISBLANK(BL45)),_xlfn.XLOOKUP(BL45,ud_yn_unknown[lookupValue],ud_yn_unknown[lookupKey],"ERROR"),""), "")</f>
        <v/>
      </c>
      <c r="BO45" s="3" t="str">
        <f>IF($A45="ADD",IF(NOT(ISBLANK(BN45)),_xlfn.XLOOKUP(BN45,ud_yn_unknown[lookupValue],ud_yn_unknown[lookupKey],"ERROR"),""), "")</f>
        <v/>
      </c>
      <c r="BQ45" s="3" t="str">
        <f>IF($A45="ADD",IF(NOT(ISBLANK(BP45)),_xlfn.XLOOKUP(BP45,ud_culvert_slope[lookupValue],ud_culvert_slope[lookupKey],"ERROR"),""), "")</f>
        <v/>
      </c>
      <c r="BS45" s="3" t="str">
        <f>IF($A45="ADD",IF(NOT(ISBLANK(BR45)),_xlfn.XLOOKUP(BR45,ud_culvert_alignment[lookupValue],ud_culvert_alignment[lookupKey],"ERROR"),""), "")</f>
        <v/>
      </c>
      <c r="BT45" s="8"/>
      <c r="BV45" s="3" t="str">
        <f>IF($A45="ADD",IF(NOT(ISBLANK(BU45)),_xlfn.XLOOKUP(BU45,ud_carried_function[lookupValue],ud_carried_function[lookupKey],"ERROR"),""), "")</f>
        <v/>
      </c>
      <c r="BW45" s="4"/>
      <c r="BY45" s="3" t="str">
        <f>IF($A45="ADD",IF(NOT(ISBLANK(BX45)),_xlfn.XLOOKUP(BX45,ud_design_loading[lookupValue],ud_design_loading[lookupKey],"ERROR"),""), "")</f>
        <v/>
      </c>
      <c r="BZ45" s="4"/>
      <c r="CA45" s="4"/>
      <c r="CB45" s="4"/>
      <c r="CE45" s="3" t="str">
        <f>IF($A45="ADD",IF(NOT(ISBLANK(CD45)),_xlfn.XLOOKUP(CD45,ud_access_method[lookupValue],ud_access_method[lookupKey],"ERROR"),""), "")</f>
        <v/>
      </c>
      <c r="CG45" s="8"/>
      <c r="CH45" s="4"/>
      <c r="CI45" s="3" t="str">
        <f t="shared" si="4"/>
        <v/>
      </c>
      <c r="CJ45" s="3" t="str">
        <f>IF($A45="","",IF((AND($A45="ADD",OR(CI45="",CI45="Neither"))),"3",(_xlfn.XLOOKUP(CI45,ud_replacement_status[lookupValue],ud_replacement_status[lookupKey],""))))</f>
        <v/>
      </c>
      <c r="CK45" s="3" t="str">
        <f t="shared" si="5"/>
        <v/>
      </c>
      <c r="CL45" s="3" t="str">
        <f>IF($A45="","",IF((AND($A45="ADD",OR(CK45="",CK45="In Use"))),"5",(_xlfn.XLOOKUP(CK45,ud_asset_status[lookupValue],ud_asset_status[lookupKey],""))))</f>
        <v/>
      </c>
      <c r="CM45" s="8"/>
      <c r="CO45" s="3" t="str">
        <f>IF($A45="ADD",IF(NOT(ISBLANK(CN45)),_xlfn.XLOOKUP(CN45,ar_replace_reason[lookupValue],ar_replace_reason[lookupKey],"ERROR"),""), "")</f>
        <v/>
      </c>
      <c r="CP45" s="3" t="str">
        <f t="shared" si="6"/>
        <v/>
      </c>
      <c r="CQ45" s="3" t="str">
        <f>IF($A45="","",IF((AND($A45="ADD",OR(CP45="",CP45="Queenstown-Lakes District Council"))),"70",(_xlfn.XLOOKUP(CP45,ud_organisation_owner[lookupValue],ud_organisation_owner[lookupKey],""))))</f>
        <v/>
      </c>
      <c r="CR45" s="3" t="str">
        <f t="shared" si="7"/>
        <v/>
      </c>
      <c r="CS45" s="3" t="str">
        <f>IF($A45="","",IF((AND($A45="ADD",OR(CR45="",CR45="Queenstown-Lakes District Council"))),"70",(_xlfn.XLOOKUP(CR45,ud_organisation_owner[lookupValue],ud_organisation_owner[lookupKey],""))))</f>
        <v/>
      </c>
      <c r="CT45" s="3" t="str">
        <f t="shared" si="8"/>
        <v/>
      </c>
      <c r="CU45" s="3" t="str">
        <f>IF($A45="","",IF((AND($A45="ADD",OR(CT45="",CT45="Local Authority"))),"17",(_xlfn.XLOOKUP(CT45,ud_sub_organisation[lookupValue],ud_sub_organisation[lookupKey],""))))</f>
        <v/>
      </c>
      <c r="CV45" s="3" t="str">
        <f t="shared" si="9"/>
        <v/>
      </c>
      <c r="CW45" s="3" t="str">
        <f>IF($A45="","",IF((AND($A45="ADD",OR(CV45="",CV45="Vested Assets"))),"12",(_xlfn.XLOOKUP(CV45,ud_work_category[lookupValue],ud_work_category[lookupKey],""))))</f>
        <v/>
      </c>
      <c r="CX45" s="7"/>
      <c r="CY45" s="2" t="str">
        <f t="shared" si="10"/>
        <v/>
      </c>
      <c r="CZ45" s="2" t="str">
        <f t="shared" si="11"/>
        <v/>
      </c>
      <c r="DA45" s="3" t="str">
        <f t="shared" si="12"/>
        <v/>
      </c>
      <c r="DB45" s="3" t="str">
        <f>IF($A45="","",IF((AND($A45="ADD",OR(DA45="",DA45="Excellent"))),"1",(_xlfn.XLOOKUP(DA45,condition[lookupValue],condition[lookupKey],""))))</f>
        <v/>
      </c>
      <c r="DC45" s="8" t="str">
        <f t="shared" si="13"/>
        <v/>
      </c>
      <c r="DD45" s="9"/>
    </row>
    <row r="46" spans="2:108">
      <c r="B46" s="4"/>
      <c r="E46" s="3" t="str">
        <f>IF($A46="ADD",IF(NOT(ISBLANK(D46)),_xlfn.XLOOKUP(D46,ud_amds_table_list[lookupValue],ud_amds_table_list[lookupKey],"ERROR"),""), "")</f>
        <v/>
      </c>
      <c r="G46" s="3" t="str">
        <f>IF($A46="ADD",IF(NOT(ISBLANK(F46)),_xlfn.XLOOKUP(F46,roadnames[lookupValue],roadnames[lookupKey],"ERROR"),""), "")</f>
        <v/>
      </c>
      <c r="H46" s="4"/>
      <c r="I46" s="4"/>
      <c r="J46" s="6"/>
      <c r="K46" s="6"/>
      <c r="M46" s="3" t="str">
        <f>IF($A46="ADD",IF(NOT(ISBLANK(L46)),_xlfn.XLOOKUP(L46,side[lookupValue],side[lookupKey],"ERROR"),""), "")</f>
        <v/>
      </c>
      <c r="O46" s="3" t="str">
        <f>IF($A46="ADD",IF(NOT(ISBLANK(N46)),_xlfn.XLOOKUP(N46,ud_pipe_location[lookupValue],ud_pipe_location[lookupKey],"ERROR"),""), "")</f>
        <v/>
      </c>
      <c r="P46" s="4"/>
      <c r="R46" s="3" t="str">
        <f>IF($A46="ADD",IF(NOT(ISBLANK(Q46)),_xlfn.XLOOKUP(Q46,len_adjust_rsn[lookupValue],len_adjust_rsn[lookupKey],"ERROR"),""), "")</f>
        <v/>
      </c>
      <c r="S46" s="7"/>
      <c r="T46" s="7"/>
      <c r="U46" s="6"/>
      <c r="V46" s="4"/>
      <c r="W46" s="6"/>
      <c r="X46" s="4"/>
      <c r="Y46" s="6"/>
      <c r="Z46" s="7"/>
      <c r="AA46" s="7"/>
      <c r="AB46" s="4"/>
      <c r="AD46" s="3" t="str">
        <f>IF($A46="ADD",IF(NOT(ISBLANK(AC46)),_xlfn.XLOOKUP(AC46,ud_stormwater_purpose[lookupValue],ud_stormwater_purpose[lookupKey],"ERROR"),""), "")</f>
        <v/>
      </c>
      <c r="AF46" s="3" t="str">
        <f>IF($A46="ADD",IF(NOT(ISBLANK(AE46)),_xlfn.XLOOKUP(AE46,ud_pipe_type[lookupValue],ud_pipe_type[lookupKey],"ERROR"),""), "")</f>
        <v/>
      </c>
      <c r="AH46" s="3" t="str">
        <f>IF($A46="ADD",IF(NOT(ISBLANK(AG46)),_xlfn.XLOOKUP(AG46,ud_shape[lookupValue],ud_shape[lookupKey],"ERROR"),""), "")</f>
        <v/>
      </c>
      <c r="AJ46" s="3" t="str">
        <f>IF($A46="ADD",IF(NOT(ISBLANK(AI46)),_xlfn.XLOOKUP(AI46,pipe_material[lookupValue],pipe_material[lookupKey],"ERROR"),""), "")</f>
        <v/>
      </c>
      <c r="AK46" s="3" t="str">
        <f t="shared" si="1"/>
        <v/>
      </c>
      <c r="AL46" s="3" t="str">
        <f>IF($A46="","",IF((AND($A46="ADD",OR(AK46="",AK46="Gravity"))),"1",(_xlfn.XLOOKUP(AK46,ud_pipe_flow_type[lookupValue],ud_pipe_flow_type[lookupKey],""))))</f>
        <v/>
      </c>
      <c r="AN46" s="3" t="str">
        <f>IF($A46="ADD",IF(NOT(ISBLANK(AM46)),_xlfn.XLOOKUP(AM46,ud_material_subset[lookupValue],ud_material_subset[lookupKey],"ERROR"),""), "")</f>
        <v/>
      </c>
      <c r="AP46" s="3" t="str">
        <f>IF($A46="ADD",IF(NOT(ISBLANK(AO46)),_xlfn.XLOOKUP(AO46,ud_pipe_duct_class[lookupValue],ud_pipe_duct_class[lookupKey],"ERROR"),""), "")</f>
        <v/>
      </c>
      <c r="AS46" s="3" t="str">
        <f>IF($A46="ADD",IF(NOT(ISBLANK(AR46)),_xlfn.XLOOKUP(AR46,ud_pipe_joint_type[lookupValue],ud_pipe_joint_type[lookupKey],"ERROR"),""), "")</f>
        <v/>
      </c>
      <c r="AU46" s="2" t="str">
        <f t="shared" si="2"/>
        <v/>
      </c>
      <c r="AV46" s="2" t="str">
        <f t="shared" si="3"/>
        <v/>
      </c>
      <c r="AW46" s="4"/>
      <c r="AX46" s="7"/>
      <c r="AY46" s="9"/>
      <c r="BA46" s="3" t="str">
        <f>IF($A46="ADD",IF(NOT(ISBLANK(AZ46)),_xlfn.XLOOKUP(AZ46,ud_culvert_grate[lookupValue],ud_culvert_grate[lookupKey],"ERROR"),""), "")</f>
        <v/>
      </c>
      <c r="BB46" s="4"/>
      <c r="BD46" s="3" t="str">
        <f>IF($A46="ADD",IF(NOT(ISBLANK(BC46)),_xlfn.XLOOKUP(BC46,ud_culvert_grate[lookupValue],ud_culvert_grate[lookupKey],"ERROR"),""), "")</f>
        <v/>
      </c>
      <c r="BG46" s="6"/>
      <c r="BI46" s="3" t="str">
        <f>IF($A46="ADD",IF(NOT(ISBLANK(BH46)),_xlfn.XLOOKUP(BH46,ud_yn_unknown[lookupValue],ud_yn_unknown[lookupKey],"ERROR"),""), "")</f>
        <v/>
      </c>
      <c r="BK46" s="3" t="str">
        <f>IF($A46="ADD",IF(NOT(ISBLANK(BJ46)),_xlfn.XLOOKUP(BJ46,ud_bed_substrate[lookupValue],ud_bed_substrate[lookupKey],"ERROR"),""), "")</f>
        <v/>
      </c>
      <c r="BM46" s="3" t="str">
        <f>IF($A46="ADD",IF(NOT(ISBLANK(BL46)),_xlfn.XLOOKUP(BL46,ud_yn_unknown[lookupValue],ud_yn_unknown[lookupKey],"ERROR"),""), "")</f>
        <v/>
      </c>
      <c r="BO46" s="3" t="str">
        <f>IF($A46="ADD",IF(NOT(ISBLANK(BN46)),_xlfn.XLOOKUP(BN46,ud_yn_unknown[lookupValue],ud_yn_unknown[lookupKey],"ERROR"),""), "")</f>
        <v/>
      </c>
      <c r="BQ46" s="3" t="str">
        <f>IF($A46="ADD",IF(NOT(ISBLANK(BP46)),_xlfn.XLOOKUP(BP46,ud_culvert_slope[lookupValue],ud_culvert_slope[lookupKey],"ERROR"),""), "")</f>
        <v/>
      </c>
      <c r="BS46" s="3" t="str">
        <f>IF($A46="ADD",IF(NOT(ISBLANK(BR46)),_xlfn.XLOOKUP(BR46,ud_culvert_alignment[lookupValue],ud_culvert_alignment[lookupKey],"ERROR"),""), "")</f>
        <v/>
      </c>
      <c r="BT46" s="8"/>
      <c r="BV46" s="3" t="str">
        <f>IF($A46="ADD",IF(NOT(ISBLANK(BU46)),_xlfn.XLOOKUP(BU46,ud_carried_function[lookupValue],ud_carried_function[lookupKey],"ERROR"),""), "")</f>
        <v/>
      </c>
      <c r="BW46" s="4"/>
      <c r="BY46" s="3" t="str">
        <f>IF($A46="ADD",IF(NOT(ISBLANK(BX46)),_xlfn.XLOOKUP(BX46,ud_design_loading[lookupValue],ud_design_loading[lookupKey],"ERROR"),""), "")</f>
        <v/>
      </c>
      <c r="BZ46" s="4"/>
      <c r="CA46" s="4"/>
      <c r="CB46" s="4"/>
      <c r="CE46" s="3" t="str">
        <f>IF($A46="ADD",IF(NOT(ISBLANK(CD46)),_xlfn.XLOOKUP(CD46,ud_access_method[lookupValue],ud_access_method[lookupKey],"ERROR"),""), "")</f>
        <v/>
      </c>
      <c r="CG46" s="8"/>
      <c r="CH46" s="4"/>
      <c r="CI46" s="3" t="str">
        <f t="shared" si="4"/>
        <v/>
      </c>
      <c r="CJ46" s="3" t="str">
        <f>IF($A46="","",IF((AND($A46="ADD",OR(CI46="",CI46="Neither"))),"3",(_xlfn.XLOOKUP(CI46,ud_replacement_status[lookupValue],ud_replacement_status[lookupKey],""))))</f>
        <v/>
      </c>
      <c r="CK46" s="3" t="str">
        <f t="shared" si="5"/>
        <v/>
      </c>
      <c r="CL46" s="3" t="str">
        <f>IF($A46="","",IF((AND($A46="ADD",OR(CK46="",CK46="In Use"))),"5",(_xlfn.XLOOKUP(CK46,ud_asset_status[lookupValue],ud_asset_status[lookupKey],""))))</f>
        <v/>
      </c>
      <c r="CM46" s="8"/>
      <c r="CO46" s="3" t="str">
        <f>IF($A46="ADD",IF(NOT(ISBLANK(CN46)),_xlfn.XLOOKUP(CN46,ar_replace_reason[lookupValue],ar_replace_reason[lookupKey],"ERROR"),""), "")</f>
        <v/>
      </c>
      <c r="CP46" s="3" t="str">
        <f t="shared" si="6"/>
        <v/>
      </c>
      <c r="CQ46" s="3" t="str">
        <f>IF($A46="","",IF((AND($A46="ADD",OR(CP46="",CP46="Queenstown-Lakes District Council"))),"70",(_xlfn.XLOOKUP(CP46,ud_organisation_owner[lookupValue],ud_organisation_owner[lookupKey],""))))</f>
        <v/>
      </c>
      <c r="CR46" s="3" t="str">
        <f t="shared" si="7"/>
        <v/>
      </c>
      <c r="CS46" s="3" t="str">
        <f>IF($A46="","",IF((AND($A46="ADD",OR(CR46="",CR46="Queenstown-Lakes District Council"))),"70",(_xlfn.XLOOKUP(CR46,ud_organisation_owner[lookupValue],ud_organisation_owner[lookupKey],""))))</f>
        <v/>
      </c>
      <c r="CT46" s="3" t="str">
        <f t="shared" si="8"/>
        <v/>
      </c>
      <c r="CU46" s="3" t="str">
        <f>IF($A46="","",IF((AND($A46="ADD",OR(CT46="",CT46="Local Authority"))),"17",(_xlfn.XLOOKUP(CT46,ud_sub_organisation[lookupValue],ud_sub_organisation[lookupKey],""))))</f>
        <v/>
      </c>
      <c r="CV46" s="3" t="str">
        <f t="shared" si="9"/>
        <v/>
      </c>
      <c r="CW46" s="3" t="str">
        <f>IF($A46="","",IF((AND($A46="ADD",OR(CV46="",CV46="Vested Assets"))),"12",(_xlfn.XLOOKUP(CV46,ud_work_category[lookupValue],ud_work_category[lookupKey],""))))</f>
        <v/>
      </c>
      <c r="CX46" s="7"/>
      <c r="CY46" s="2" t="str">
        <f t="shared" si="10"/>
        <v/>
      </c>
      <c r="CZ46" s="2" t="str">
        <f t="shared" si="11"/>
        <v/>
      </c>
      <c r="DA46" s="3" t="str">
        <f t="shared" si="12"/>
        <v/>
      </c>
      <c r="DB46" s="3" t="str">
        <f>IF($A46="","",IF((AND($A46="ADD",OR(DA46="",DA46="Excellent"))),"1",(_xlfn.XLOOKUP(DA46,condition[lookupValue],condition[lookupKey],""))))</f>
        <v/>
      </c>
      <c r="DC46" s="8" t="str">
        <f t="shared" si="13"/>
        <v/>
      </c>
      <c r="DD46" s="9"/>
    </row>
    <row r="47" spans="2:108">
      <c r="B47" s="4"/>
      <c r="E47" s="3" t="str">
        <f>IF($A47="ADD",IF(NOT(ISBLANK(D47)),_xlfn.XLOOKUP(D47,ud_amds_table_list[lookupValue],ud_amds_table_list[lookupKey],"ERROR"),""), "")</f>
        <v/>
      </c>
      <c r="G47" s="3" t="str">
        <f>IF($A47="ADD",IF(NOT(ISBLANK(F47)),_xlfn.XLOOKUP(F47,roadnames[lookupValue],roadnames[lookupKey],"ERROR"),""), "")</f>
        <v/>
      </c>
      <c r="H47" s="4"/>
      <c r="I47" s="4"/>
      <c r="J47" s="6"/>
      <c r="K47" s="6"/>
      <c r="M47" s="3" t="str">
        <f>IF($A47="ADD",IF(NOT(ISBLANK(L47)),_xlfn.XLOOKUP(L47,side[lookupValue],side[lookupKey],"ERROR"),""), "")</f>
        <v/>
      </c>
      <c r="O47" s="3" t="str">
        <f>IF($A47="ADD",IF(NOT(ISBLANK(N47)),_xlfn.XLOOKUP(N47,ud_pipe_location[lookupValue],ud_pipe_location[lookupKey],"ERROR"),""), "")</f>
        <v/>
      </c>
      <c r="P47" s="4"/>
      <c r="R47" s="3" t="str">
        <f>IF($A47="ADD",IF(NOT(ISBLANK(Q47)),_xlfn.XLOOKUP(Q47,len_adjust_rsn[lookupValue],len_adjust_rsn[lookupKey],"ERROR"),""), "")</f>
        <v/>
      </c>
      <c r="S47" s="7"/>
      <c r="T47" s="7"/>
      <c r="U47" s="6"/>
      <c r="V47" s="4"/>
      <c r="W47" s="6"/>
      <c r="X47" s="4"/>
      <c r="Y47" s="6"/>
      <c r="Z47" s="7"/>
      <c r="AA47" s="7"/>
      <c r="AB47" s="4"/>
      <c r="AD47" s="3" t="str">
        <f>IF($A47="ADD",IF(NOT(ISBLANK(AC47)),_xlfn.XLOOKUP(AC47,ud_stormwater_purpose[lookupValue],ud_stormwater_purpose[lookupKey],"ERROR"),""), "")</f>
        <v/>
      </c>
      <c r="AF47" s="3" t="str">
        <f>IF($A47="ADD",IF(NOT(ISBLANK(AE47)),_xlfn.XLOOKUP(AE47,ud_pipe_type[lookupValue],ud_pipe_type[lookupKey],"ERROR"),""), "")</f>
        <v/>
      </c>
      <c r="AH47" s="3" t="str">
        <f>IF($A47="ADD",IF(NOT(ISBLANK(AG47)),_xlfn.XLOOKUP(AG47,ud_shape[lookupValue],ud_shape[lookupKey],"ERROR"),""), "")</f>
        <v/>
      </c>
      <c r="AJ47" s="3" t="str">
        <f>IF($A47="ADD",IF(NOT(ISBLANK(AI47)),_xlfn.XLOOKUP(AI47,pipe_material[lookupValue],pipe_material[lookupKey],"ERROR"),""), "")</f>
        <v/>
      </c>
      <c r="AK47" s="3" t="str">
        <f t="shared" si="1"/>
        <v/>
      </c>
      <c r="AL47" s="3" t="str">
        <f>IF($A47="","",IF((AND($A47="ADD",OR(AK47="",AK47="Gravity"))),"1",(_xlfn.XLOOKUP(AK47,ud_pipe_flow_type[lookupValue],ud_pipe_flow_type[lookupKey],""))))</f>
        <v/>
      </c>
      <c r="AN47" s="3" t="str">
        <f>IF($A47="ADD",IF(NOT(ISBLANK(AM47)),_xlfn.XLOOKUP(AM47,ud_material_subset[lookupValue],ud_material_subset[lookupKey],"ERROR"),""), "")</f>
        <v/>
      </c>
      <c r="AP47" s="3" t="str">
        <f>IF($A47="ADD",IF(NOT(ISBLANK(AO47)),_xlfn.XLOOKUP(AO47,ud_pipe_duct_class[lookupValue],ud_pipe_duct_class[lookupKey],"ERROR"),""), "")</f>
        <v/>
      </c>
      <c r="AS47" s="3" t="str">
        <f>IF($A47="ADD",IF(NOT(ISBLANK(AR47)),_xlfn.XLOOKUP(AR47,ud_pipe_joint_type[lookupValue],ud_pipe_joint_type[lookupKey],"ERROR"),""), "")</f>
        <v/>
      </c>
      <c r="AU47" s="2" t="str">
        <f t="shared" si="2"/>
        <v/>
      </c>
      <c r="AV47" s="2" t="str">
        <f t="shared" si="3"/>
        <v/>
      </c>
      <c r="AW47" s="4"/>
      <c r="AX47" s="7"/>
      <c r="AY47" s="9"/>
      <c r="BA47" s="3" t="str">
        <f>IF($A47="ADD",IF(NOT(ISBLANK(AZ47)),_xlfn.XLOOKUP(AZ47,ud_culvert_grate[lookupValue],ud_culvert_grate[lookupKey],"ERROR"),""), "")</f>
        <v/>
      </c>
      <c r="BB47" s="4"/>
      <c r="BD47" s="3" t="str">
        <f>IF($A47="ADD",IF(NOT(ISBLANK(BC47)),_xlfn.XLOOKUP(BC47,ud_culvert_grate[lookupValue],ud_culvert_grate[lookupKey],"ERROR"),""), "")</f>
        <v/>
      </c>
      <c r="BG47" s="6"/>
      <c r="BI47" s="3" t="str">
        <f>IF($A47="ADD",IF(NOT(ISBLANK(BH47)),_xlfn.XLOOKUP(BH47,ud_yn_unknown[lookupValue],ud_yn_unknown[lookupKey],"ERROR"),""), "")</f>
        <v/>
      </c>
      <c r="BK47" s="3" t="str">
        <f>IF($A47="ADD",IF(NOT(ISBLANK(BJ47)),_xlfn.XLOOKUP(BJ47,ud_bed_substrate[lookupValue],ud_bed_substrate[lookupKey],"ERROR"),""), "")</f>
        <v/>
      </c>
      <c r="BM47" s="3" t="str">
        <f>IF($A47="ADD",IF(NOT(ISBLANK(BL47)),_xlfn.XLOOKUP(BL47,ud_yn_unknown[lookupValue],ud_yn_unknown[lookupKey],"ERROR"),""), "")</f>
        <v/>
      </c>
      <c r="BO47" s="3" t="str">
        <f>IF($A47="ADD",IF(NOT(ISBLANK(BN47)),_xlfn.XLOOKUP(BN47,ud_yn_unknown[lookupValue],ud_yn_unknown[lookupKey],"ERROR"),""), "")</f>
        <v/>
      </c>
      <c r="BQ47" s="3" t="str">
        <f>IF($A47="ADD",IF(NOT(ISBLANK(BP47)),_xlfn.XLOOKUP(BP47,ud_culvert_slope[lookupValue],ud_culvert_slope[lookupKey],"ERROR"),""), "")</f>
        <v/>
      </c>
      <c r="BS47" s="3" t="str">
        <f>IF($A47="ADD",IF(NOT(ISBLANK(BR47)),_xlfn.XLOOKUP(BR47,ud_culvert_alignment[lookupValue],ud_culvert_alignment[lookupKey],"ERROR"),""), "")</f>
        <v/>
      </c>
      <c r="BT47" s="8"/>
      <c r="BV47" s="3" t="str">
        <f>IF($A47="ADD",IF(NOT(ISBLANK(BU47)),_xlfn.XLOOKUP(BU47,ud_carried_function[lookupValue],ud_carried_function[lookupKey],"ERROR"),""), "")</f>
        <v/>
      </c>
      <c r="BW47" s="4"/>
      <c r="BY47" s="3" t="str">
        <f>IF($A47="ADD",IF(NOT(ISBLANK(BX47)),_xlfn.XLOOKUP(BX47,ud_design_loading[lookupValue],ud_design_loading[lookupKey],"ERROR"),""), "")</f>
        <v/>
      </c>
      <c r="BZ47" s="4"/>
      <c r="CA47" s="4"/>
      <c r="CB47" s="4"/>
      <c r="CE47" s="3" t="str">
        <f>IF($A47="ADD",IF(NOT(ISBLANK(CD47)),_xlfn.XLOOKUP(CD47,ud_access_method[lookupValue],ud_access_method[lookupKey],"ERROR"),""), "")</f>
        <v/>
      </c>
      <c r="CG47" s="8"/>
      <c r="CH47" s="4"/>
      <c r="CI47" s="3" t="str">
        <f t="shared" si="4"/>
        <v/>
      </c>
      <c r="CJ47" s="3" t="str">
        <f>IF($A47="","",IF((AND($A47="ADD",OR(CI47="",CI47="Neither"))),"3",(_xlfn.XLOOKUP(CI47,ud_replacement_status[lookupValue],ud_replacement_status[lookupKey],""))))</f>
        <v/>
      </c>
      <c r="CK47" s="3" t="str">
        <f t="shared" si="5"/>
        <v/>
      </c>
      <c r="CL47" s="3" t="str">
        <f>IF($A47="","",IF((AND($A47="ADD",OR(CK47="",CK47="In Use"))),"5",(_xlfn.XLOOKUP(CK47,ud_asset_status[lookupValue],ud_asset_status[lookupKey],""))))</f>
        <v/>
      </c>
      <c r="CM47" s="8"/>
      <c r="CO47" s="3" t="str">
        <f>IF($A47="ADD",IF(NOT(ISBLANK(CN47)),_xlfn.XLOOKUP(CN47,ar_replace_reason[lookupValue],ar_replace_reason[lookupKey],"ERROR"),""), "")</f>
        <v/>
      </c>
      <c r="CP47" s="3" t="str">
        <f t="shared" si="6"/>
        <v/>
      </c>
      <c r="CQ47" s="3" t="str">
        <f>IF($A47="","",IF((AND($A47="ADD",OR(CP47="",CP47="Queenstown-Lakes District Council"))),"70",(_xlfn.XLOOKUP(CP47,ud_organisation_owner[lookupValue],ud_organisation_owner[lookupKey],""))))</f>
        <v/>
      </c>
      <c r="CR47" s="3" t="str">
        <f t="shared" si="7"/>
        <v/>
      </c>
      <c r="CS47" s="3" t="str">
        <f>IF($A47="","",IF((AND($A47="ADD",OR(CR47="",CR47="Queenstown-Lakes District Council"))),"70",(_xlfn.XLOOKUP(CR47,ud_organisation_owner[lookupValue],ud_organisation_owner[lookupKey],""))))</f>
        <v/>
      </c>
      <c r="CT47" s="3" t="str">
        <f t="shared" si="8"/>
        <v/>
      </c>
      <c r="CU47" s="3" t="str">
        <f>IF($A47="","",IF((AND($A47="ADD",OR(CT47="",CT47="Local Authority"))),"17",(_xlfn.XLOOKUP(CT47,ud_sub_organisation[lookupValue],ud_sub_organisation[lookupKey],""))))</f>
        <v/>
      </c>
      <c r="CV47" s="3" t="str">
        <f t="shared" si="9"/>
        <v/>
      </c>
      <c r="CW47" s="3" t="str">
        <f>IF($A47="","",IF((AND($A47="ADD",OR(CV47="",CV47="Vested Assets"))),"12",(_xlfn.XLOOKUP(CV47,ud_work_category[lookupValue],ud_work_category[lookupKey],""))))</f>
        <v/>
      </c>
      <c r="CX47" s="7"/>
      <c r="CY47" s="2" t="str">
        <f t="shared" si="10"/>
        <v/>
      </c>
      <c r="CZ47" s="2" t="str">
        <f t="shared" si="11"/>
        <v/>
      </c>
      <c r="DA47" s="3" t="str">
        <f t="shared" si="12"/>
        <v/>
      </c>
      <c r="DB47" s="3" t="str">
        <f>IF($A47="","",IF((AND($A47="ADD",OR(DA47="",DA47="Excellent"))),"1",(_xlfn.XLOOKUP(DA47,condition[lookupValue],condition[lookupKey],""))))</f>
        <v/>
      </c>
      <c r="DC47" s="8" t="str">
        <f t="shared" si="13"/>
        <v/>
      </c>
      <c r="DD47" s="9"/>
    </row>
    <row r="48" spans="2:108">
      <c r="B48" s="4"/>
      <c r="E48" s="3" t="str">
        <f>IF($A48="ADD",IF(NOT(ISBLANK(D48)),_xlfn.XLOOKUP(D48,ud_amds_table_list[lookupValue],ud_amds_table_list[lookupKey],"ERROR"),""), "")</f>
        <v/>
      </c>
      <c r="G48" s="3" t="str">
        <f>IF($A48="ADD",IF(NOT(ISBLANK(F48)),_xlfn.XLOOKUP(F48,roadnames[lookupValue],roadnames[lookupKey],"ERROR"),""), "")</f>
        <v/>
      </c>
      <c r="H48" s="4"/>
      <c r="I48" s="4"/>
      <c r="J48" s="6"/>
      <c r="K48" s="6"/>
      <c r="M48" s="3" t="str">
        <f>IF($A48="ADD",IF(NOT(ISBLANK(L48)),_xlfn.XLOOKUP(L48,side[lookupValue],side[lookupKey],"ERROR"),""), "")</f>
        <v/>
      </c>
      <c r="O48" s="3" t="str">
        <f>IF($A48="ADD",IF(NOT(ISBLANK(N48)),_xlfn.XLOOKUP(N48,ud_pipe_location[lookupValue],ud_pipe_location[lookupKey],"ERROR"),""), "")</f>
        <v/>
      </c>
      <c r="P48" s="4"/>
      <c r="R48" s="3" t="str">
        <f>IF($A48="ADD",IF(NOT(ISBLANK(Q48)),_xlfn.XLOOKUP(Q48,len_adjust_rsn[lookupValue],len_adjust_rsn[lookupKey],"ERROR"),""), "")</f>
        <v/>
      </c>
      <c r="S48" s="7"/>
      <c r="T48" s="7"/>
      <c r="U48" s="6"/>
      <c r="V48" s="4"/>
      <c r="W48" s="6"/>
      <c r="X48" s="4"/>
      <c r="Y48" s="6"/>
      <c r="Z48" s="7"/>
      <c r="AA48" s="7"/>
      <c r="AB48" s="4"/>
      <c r="AD48" s="3" t="str">
        <f>IF($A48="ADD",IF(NOT(ISBLANK(AC48)),_xlfn.XLOOKUP(AC48,ud_stormwater_purpose[lookupValue],ud_stormwater_purpose[lookupKey],"ERROR"),""), "")</f>
        <v/>
      </c>
      <c r="AF48" s="3" t="str">
        <f>IF($A48="ADD",IF(NOT(ISBLANK(AE48)),_xlfn.XLOOKUP(AE48,ud_pipe_type[lookupValue],ud_pipe_type[lookupKey],"ERROR"),""), "")</f>
        <v/>
      </c>
      <c r="AH48" s="3" t="str">
        <f>IF($A48="ADD",IF(NOT(ISBLANK(AG48)),_xlfn.XLOOKUP(AG48,ud_shape[lookupValue],ud_shape[lookupKey],"ERROR"),""), "")</f>
        <v/>
      </c>
      <c r="AJ48" s="3" t="str">
        <f>IF($A48="ADD",IF(NOT(ISBLANK(AI48)),_xlfn.XLOOKUP(AI48,pipe_material[lookupValue],pipe_material[lookupKey],"ERROR"),""), "")</f>
        <v/>
      </c>
      <c r="AK48" s="3" t="str">
        <f t="shared" si="1"/>
        <v/>
      </c>
      <c r="AL48" s="3" t="str">
        <f>IF($A48="","",IF((AND($A48="ADD",OR(AK48="",AK48="Gravity"))),"1",(_xlfn.XLOOKUP(AK48,ud_pipe_flow_type[lookupValue],ud_pipe_flow_type[lookupKey],""))))</f>
        <v/>
      </c>
      <c r="AN48" s="3" t="str">
        <f>IF($A48="ADD",IF(NOT(ISBLANK(AM48)),_xlfn.XLOOKUP(AM48,ud_material_subset[lookupValue],ud_material_subset[lookupKey],"ERROR"),""), "")</f>
        <v/>
      </c>
      <c r="AP48" s="3" t="str">
        <f>IF($A48="ADD",IF(NOT(ISBLANK(AO48)),_xlfn.XLOOKUP(AO48,ud_pipe_duct_class[lookupValue],ud_pipe_duct_class[lookupKey],"ERROR"),""), "")</f>
        <v/>
      </c>
      <c r="AS48" s="3" t="str">
        <f>IF($A48="ADD",IF(NOT(ISBLANK(AR48)),_xlfn.XLOOKUP(AR48,ud_pipe_joint_type[lookupValue],ud_pipe_joint_type[lookupKey],"ERROR"),""), "")</f>
        <v/>
      </c>
      <c r="AU48" s="2" t="str">
        <f t="shared" si="2"/>
        <v/>
      </c>
      <c r="AV48" s="2" t="str">
        <f t="shared" si="3"/>
        <v/>
      </c>
      <c r="AW48" s="4"/>
      <c r="AX48" s="7"/>
      <c r="AY48" s="9"/>
      <c r="BA48" s="3" t="str">
        <f>IF($A48="ADD",IF(NOT(ISBLANK(AZ48)),_xlfn.XLOOKUP(AZ48,ud_culvert_grate[lookupValue],ud_culvert_grate[lookupKey],"ERROR"),""), "")</f>
        <v/>
      </c>
      <c r="BB48" s="4"/>
      <c r="BD48" s="3" t="str">
        <f>IF($A48="ADD",IF(NOT(ISBLANK(BC48)),_xlfn.XLOOKUP(BC48,ud_culvert_grate[lookupValue],ud_culvert_grate[lookupKey],"ERROR"),""), "")</f>
        <v/>
      </c>
      <c r="BG48" s="6"/>
      <c r="BI48" s="3" t="str">
        <f>IF($A48="ADD",IF(NOT(ISBLANK(BH48)),_xlfn.XLOOKUP(BH48,ud_yn_unknown[lookupValue],ud_yn_unknown[lookupKey],"ERROR"),""), "")</f>
        <v/>
      </c>
      <c r="BK48" s="3" t="str">
        <f>IF($A48="ADD",IF(NOT(ISBLANK(BJ48)),_xlfn.XLOOKUP(BJ48,ud_bed_substrate[lookupValue],ud_bed_substrate[lookupKey],"ERROR"),""), "")</f>
        <v/>
      </c>
      <c r="BM48" s="3" t="str">
        <f>IF($A48="ADD",IF(NOT(ISBLANK(BL48)),_xlfn.XLOOKUP(BL48,ud_yn_unknown[lookupValue],ud_yn_unknown[lookupKey],"ERROR"),""), "")</f>
        <v/>
      </c>
      <c r="BO48" s="3" t="str">
        <f>IF($A48="ADD",IF(NOT(ISBLANK(BN48)),_xlfn.XLOOKUP(BN48,ud_yn_unknown[lookupValue],ud_yn_unknown[lookupKey],"ERROR"),""), "")</f>
        <v/>
      </c>
      <c r="BQ48" s="3" t="str">
        <f>IF($A48="ADD",IF(NOT(ISBLANK(BP48)),_xlfn.XLOOKUP(BP48,ud_culvert_slope[lookupValue],ud_culvert_slope[lookupKey],"ERROR"),""), "")</f>
        <v/>
      </c>
      <c r="BS48" s="3" t="str">
        <f>IF($A48="ADD",IF(NOT(ISBLANK(BR48)),_xlfn.XLOOKUP(BR48,ud_culvert_alignment[lookupValue],ud_culvert_alignment[lookupKey],"ERROR"),""), "")</f>
        <v/>
      </c>
      <c r="BT48" s="8"/>
      <c r="BV48" s="3" t="str">
        <f>IF($A48="ADD",IF(NOT(ISBLANK(BU48)),_xlfn.XLOOKUP(BU48,ud_carried_function[lookupValue],ud_carried_function[lookupKey],"ERROR"),""), "")</f>
        <v/>
      </c>
      <c r="BW48" s="4"/>
      <c r="BY48" s="3" t="str">
        <f>IF($A48="ADD",IF(NOT(ISBLANK(BX48)),_xlfn.XLOOKUP(BX48,ud_design_loading[lookupValue],ud_design_loading[lookupKey],"ERROR"),""), "")</f>
        <v/>
      </c>
      <c r="BZ48" s="4"/>
      <c r="CA48" s="4"/>
      <c r="CB48" s="4"/>
      <c r="CE48" s="3" t="str">
        <f>IF($A48="ADD",IF(NOT(ISBLANK(CD48)),_xlfn.XLOOKUP(CD48,ud_access_method[lookupValue],ud_access_method[lookupKey],"ERROR"),""), "")</f>
        <v/>
      </c>
      <c r="CG48" s="8"/>
      <c r="CH48" s="4"/>
      <c r="CI48" s="3" t="str">
        <f t="shared" si="4"/>
        <v/>
      </c>
      <c r="CJ48" s="3" t="str">
        <f>IF($A48="","",IF((AND($A48="ADD",OR(CI48="",CI48="Neither"))),"3",(_xlfn.XLOOKUP(CI48,ud_replacement_status[lookupValue],ud_replacement_status[lookupKey],""))))</f>
        <v/>
      </c>
      <c r="CK48" s="3" t="str">
        <f t="shared" si="5"/>
        <v/>
      </c>
      <c r="CL48" s="3" t="str">
        <f>IF($A48="","",IF((AND($A48="ADD",OR(CK48="",CK48="In Use"))),"5",(_xlfn.XLOOKUP(CK48,ud_asset_status[lookupValue],ud_asset_status[lookupKey],""))))</f>
        <v/>
      </c>
      <c r="CM48" s="8"/>
      <c r="CO48" s="3" t="str">
        <f>IF($A48="ADD",IF(NOT(ISBLANK(CN48)),_xlfn.XLOOKUP(CN48,ar_replace_reason[lookupValue],ar_replace_reason[lookupKey],"ERROR"),""), "")</f>
        <v/>
      </c>
      <c r="CP48" s="3" t="str">
        <f t="shared" si="6"/>
        <v/>
      </c>
      <c r="CQ48" s="3" t="str">
        <f>IF($A48="","",IF((AND($A48="ADD",OR(CP48="",CP48="Queenstown-Lakes District Council"))),"70",(_xlfn.XLOOKUP(CP48,ud_organisation_owner[lookupValue],ud_organisation_owner[lookupKey],""))))</f>
        <v/>
      </c>
      <c r="CR48" s="3" t="str">
        <f t="shared" si="7"/>
        <v/>
      </c>
      <c r="CS48" s="3" t="str">
        <f>IF($A48="","",IF((AND($A48="ADD",OR(CR48="",CR48="Queenstown-Lakes District Council"))),"70",(_xlfn.XLOOKUP(CR48,ud_organisation_owner[lookupValue],ud_organisation_owner[lookupKey],""))))</f>
        <v/>
      </c>
      <c r="CT48" s="3" t="str">
        <f t="shared" si="8"/>
        <v/>
      </c>
      <c r="CU48" s="3" t="str">
        <f>IF($A48="","",IF((AND($A48="ADD",OR(CT48="",CT48="Local Authority"))),"17",(_xlfn.XLOOKUP(CT48,ud_sub_organisation[lookupValue],ud_sub_organisation[lookupKey],""))))</f>
        <v/>
      </c>
      <c r="CV48" s="3" t="str">
        <f t="shared" si="9"/>
        <v/>
      </c>
      <c r="CW48" s="3" t="str">
        <f>IF($A48="","",IF((AND($A48="ADD",OR(CV48="",CV48="Vested Assets"))),"12",(_xlfn.XLOOKUP(CV48,ud_work_category[lookupValue],ud_work_category[lookupKey],""))))</f>
        <v/>
      </c>
      <c r="CX48" s="7"/>
      <c r="CY48" s="2" t="str">
        <f t="shared" si="10"/>
        <v/>
      </c>
      <c r="CZ48" s="2" t="str">
        <f t="shared" si="11"/>
        <v/>
      </c>
      <c r="DA48" s="3" t="str">
        <f t="shared" si="12"/>
        <v/>
      </c>
      <c r="DB48" s="3" t="str">
        <f>IF($A48="","",IF((AND($A48="ADD",OR(DA48="",DA48="Excellent"))),"1",(_xlfn.XLOOKUP(DA48,condition[lookupValue],condition[lookupKey],""))))</f>
        <v/>
      </c>
      <c r="DC48" s="8" t="str">
        <f t="shared" si="13"/>
        <v/>
      </c>
      <c r="DD48" s="9"/>
    </row>
    <row r="49" spans="2:108">
      <c r="B49" s="4"/>
      <c r="E49" s="3" t="str">
        <f>IF($A49="ADD",IF(NOT(ISBLANK(D49)),_xlfn.XLOOKUP(D49,ud_amds_table_list[lookupValue],ud_amds_table_list[lookupKey],"ERROR"),""), "")</f>
        <v/>
      </c>
      <c r="G49" s="3" t="str">
        <f>IF($A49="ADD",IF(NOT(ISBLANK(F49)),_xlfn.XLOOKUP(F49,roadnames[lookupValue],roadnames[lookupKey],"ERROR"),""), "")</f>
        <v/>
      </c>
      <c r="H49" s="4"/>
      <c r="I49" s="4"/>
      <c r="J49" s="6"/>
      <c r="K49" s="6"/>
      <c r="M49" s="3" t="str">
        <f>IF($A49="ADD",IF(NOT(ISBLANK(L49)),_xlfn.XLOOKUP(L49,side[lookupValue],side[lookupKey],"ERROR"),""), "")</f>
        <v/>
      </c>
      <c r="O49" s="3" t="str">
        <f>IF($A49="ADD",IF(NOT(ISBLANK(N49)),_xlfn.XLOOKUP(N49,ud_pipe_location[lookupValue],ud_pipe_location[lookupKey],"ERROR"),""), "")</f>
        <v/>
      </c>
      <c r="P49" s="4"/>
      <c r="R49" s="3" t="str">
        <f>IF($A49="ADD",IF(NOT(ISBLANK(Q49)),_xlfn.XLOOKUP(Q49,len_adjust_rsn[lookupValue],len_adjust_rsn[lookupKey],"ERROR"),""), "")</f>
        <v/>
      </c>
      <c r="S49" s="7"/>
      <c r="T49" s="7"/>
      <c r="U49" s="6"/>
      <c r="V49" s="4"/>
      <c r="W49" s="6"/>
      <c r="X49" s="4"/>
      <c r="Y49" s="6"/>
      <c r="Z49" s="7"/>
      <c r="AA49" s="7"/>
      <c r="AB49" s="4"/>
      <c r="AD49" s="3" t="str">
        <f>IF($A49="ADD",IF(NOT(ISBLANK(AC49)),_xlfn.XLOOKUP(AC49,ud_stormwater_purpose[lookupValue],ud_stormwater_purpose[lookupKey],"ERROR"),""), "")</f>
        <v/>
      </c>
      <c r="AF49" s="3" t="str">
        <f>IF($A49="ADD",IF(NOT(ISBLANK(AE49)),_xlfn.XLOOKUP(AE49,ud_pipe_type[lookupValue],ud_pipe_type[lookupKey],"ERROR"),""), "")</f>
        <v/>
      </c>
      <c r="AH49" s="3" t="str">
        <f>IF($A49="ADD",IF(NOT(ISBLANK(AG49)),_xlfn.XLOOKUP(AG49,ud_shape[lookupValue],ud_shape[lookupKey],"ERROR"),""), "")</f>
        <v/>
      </c>
      <c r="AJ49" s="3" t="str">
        <f>IF($A49="ADD",IF(NOT(ISBLANK(AI49)),_xlfn.XLOOKUP(AI49,pipe_material[lookupValue],pipe_material[lookupKey],"ERROR"),""), "")</f>
        <v/>
      </c>
      <c r="AK49" s="3" t="str">
        <f t="shared" si="1"/>
        <v/>
      </c>
      <c r="AL49" s="3" t="str">
        <f>IF($A49="","",IF((AND($A49="ADD",OR(AK49="",AK49="Gravity"))),"1",(_xlfn.XLOOKUP(AK49,ud_pipe_flow_type[lookupValue],ud_pipe_flow_type[lookupKey],""))))</f>
        <v/>
      </c>
      <c r="AN49" s="3" t="str">
        <f>IF($A49="ADD",IF(NOT(ISBLANK(AM49)),_xlfn.XLOOKUP(AM49,ud_material_subset[lookupValue],ud_material_subset[lookupKey],"ERROR"),""), "")</f>
        <v/>
      </c>
      <c r="AP49" s="3" t="str">
        <f>IF($A49="ADD",IF(NOT(ISBLANK(AO49)),_xlfn.XLOOKUP(AO49,ud_pipe_duct_class[lookupValue],ud_pipe_duct_class[lookupKey],"ERROR"),""), "")</f>
        <v/>
      </c>
      <c r="AS49" s="3" t="str">
        <f>IF($A49="ADD",IF(NOT(ISBLANK(AR49)),_xlfn.XLOOKUP(AR49,ud_pipe_joint_type[lookupValue],ud_pipe_joint_type[lookupKey],"ERROR"),""), "")</f>
        <v/>
      </c>
      <c r="AU49" s="2" t="str">
        <f t="shared" si="2"/>
        <v/>
      </c>
      <c r="AV49" s="2" t="str">
        <f t="shared" si="3"/>
        <v/>
      </c>
      <c r="AW49" s="4"/>
      <c r="AX49" s="7"/>
      <c r="AY49" s="9"/>
      <c r="BA49" s="3" t="str">
        <f>IF($A49="ADD",IF(NOT(ISBLANK(AZ49)),_xlfn.XLOOKUP(AZ49,ud_culvert_grate[lookupValue],ud_culvert_grate[lookupKey],"ERROR"),""), "")</f>
        <v/>
      </c>
      <c r="BB49" s="4"/>
      <c r="BD49" s="3" t="str">
        <f>IF($A49="ADD",IF(NOT(ISBLANK(BC49)),_xlfn.XLOOKUP(BC49,ud_culvert_grate[lookupValue],ud_culvert_grate[lookupKey],"ERROR"),""), "")</f>
        <v/>
      </c>
      <c r="BG49" s="6"/>
      <c r="BI49" s="3" t="str">
        <f>IF($A49="ADD",IF(NOT(ISBLANK(BH49)),_xlfn.XLOOKUP(BH49,ud_yn_unknown[lookupValue],ud_yn_unknown[lookupKey],"ERROR"),""), "")</f>
        <v/>
      </c>
      <c r="BK49" s="3" t="str">
        <f>IF($A49="ADD",IF(NOT(ISBLANK(BJ49)),_xlfn.XLOOKUP(BJ49,ud_bed_substrate[lookupValue],ud_bed_substrate[lookupKey],"ERROR"),""), "")</f>
        <v/>
      </c>
      <c r="BM49" s="3" t="str">
        <f>IF($A49="ADD",IF(NOT(ISBLANK(BL49)),_xlfn.XLOOKUP(BL49,ud_yn_unknown[lookupValue],ud_yn_unknown[lookupKey],"ERROR"),""), "")</f>
        <v/>
      </c>
      <c r="BO49" s="3" t="str">
        <f>IF($A49="ADD",IF(NOT(ISBLANK(BN49)),_xlfn.XLOOKUP(BN49,ud_yn_unknown[lookupValue],ud_yn_unknown[lookupKey],"ERROR"),""), "")</f>
        <v/>
      </c>
      <c r="BQ49" s="3" t="str">
        <f>IF($A49="ADD",IF(NOT(ISBLANK(BP49)),_xlfn.XLOOKUP(BP49,ud_culvert_slope[lookupValue],ud_culvert_slope[lookupKey],"ERROR"),""), "")</f>
        <v/>
      </c>
      <c r="BS49" s="3" t="str">
        <f>IF($A49="ADD",IF(NOT(ISBLANK(BR49)),_xlfn.XLOOKUP(BR49,ud_culvert_alignment[lookupValue],ud_culvert_alignment[lookupKey],"ERROR"),""), "")</f>
        <v/>
      </c>
      <c r="BT49" s="8"/>
      <c r="BV49" s="3" t="str">
        <f>IF($A49="ADD",IF(NOT(ISBLANK(BU49)),_xlfn.XLOOKUP(BU49,ud_carried_function[lookupValue],ud_carried_function[lookupKey],"ERROR"),""), "")</f>
        <v/>
      </c>
      <c r="BW49" s="4"/>
      <c r="BY49" s="3" t="str">
        <f>IF($A49="ADD",IF(NOT(ISBLANK(BX49)),_xlfn.XLOOKUP(BX49,ud_design_loading[lookupValue],ud_design_loading[lookupKey],"ERROR"),""), "")</f>
        <v/>
      </c>
      <c r="BZ49" s="4"/>
      <c r="CA49" s="4"/>
      <c r="CB49" s="4"/>
      <c r="CE49" s="3" t="str">
        <f>IF($A49="ADD",IF(NOT(ISBLANK(CD49)),_xlfn.XLOOKUP(CD49,ud_access_method[lookupValue],ud_access_method[lookupKey],"ERROR"),""), "")</f>
        <v/>
      </c>
      <c r="CG49" s="8"/>
      <c r="CH49" s="4"/>
      <c r="CI49" s="3" t="str">
        <f t="shared" si="4"/>
        <v/>
      </c>
      <c r="CJ49" s="3" t="str">
        <f>IF($A49="","",IF((AND($A49="ADD",OR(CI49="",CI49="Neither"))),"3",(_xlfn.XLOOKUP(CI49,ud_replacement_status[lookupValue],ud_replacement_status[lookupKey],""))))</f>
        <v/>
      </c>
      <c r="CK49" s="3" t="str">
        <f t="shared" si="5"/>
        <v/>
      </c>
      <c r="CL49" s="3" t="str">
        <f>IF($A49="","",IF((AND($A49="ADD",OR(CK49="",CK49="In Use"))),"5",(_xlfn.XLOOKUP(CK49,ud_asset_status[lookupValue],ud_asset_status[lookupKey],""))))</f>
        <v/>
      </c>
      <c r="CM49" s="8"/>
      <c r="CO49" s="3" t="str">
        <f>IF($A49="ADD",IF(NOT(ISBLANK(CN49)),_xlfn.XLOOKUP(CN49,ar_replace_reason[lookupValue],ar_replace_reason[lookupKey],"ERROR"),""), "")</f>
        <v/>
      </c>
      <c r="CP49" s="3" t="str">
        <f t="shared" si="6"/>
        <v/>
      </c>
      <c r="CQ49" s="3" t="str">
        <f>IF($A49="","",IF((AND($A49="ADD",OR(CP49="",CP49="Queenstown-Lakes District Council"))),"70",(_xlfn.XLOOKUP(CP49,ud_organisation_owner[lookupValue],ud_organisation_owner[lookupKey],""))))</f>
        <v/>
      </c>
      <c r="CR49" s="3" t="str">
        <f t="shared" si="7"/>
        <v/>
      </c>
      <c r="CS49" s="3" t="str">
        <f>IF($A49="","",IF((AND($A49="ADD",OR(CR49="",CR49="Queenstown-Lakes District Council"))),"70",(_xlfn.XLOOKUP(CR49,ud_organisation_owner[lookupValue],ud_organisation_owner[lookupKey],""))))</f>
        <v/>
      </c>
      <c r="CT49" s="3" t="str">
        <f t="shared" si="8"/>
        <v/>
      </c>
      <c r="CU49" s="3" t="str">
        <f>IF($A49="","",IF((AND($A49="ADD",OR(CT49="",CT49="Local Authority"))),"17",(_xlfn.XLOOKUP(CT49,ud_sub_organisation[lookupValue],ud_sub_organisation[lookupKey],""))))</f>
        <v/>
      </c>
      <c r="CV49" s="3" t="str">
        <f t="shared" si="9"/>
        <v/>
      </c>
      <c r="CW49" s="3" t="str">
        <f>IF($A49="","",IF((AND($A49="ADD",OR(CV49="",CV49="Vested Assets"))),"12",(_xlfn.XLOOKUP(CV49,ud_work_category[lookupValue],ud_work_category[lookupKey],""))))</f>
        <v/>
      </c>
      <c r="CX49" s="7"/>
      <c r="CY49" s="2" t="str">
        <f t="shared" si="10"/>
        <v/>
      </c>
      <c r="CZ49" s="2" t="str">
        <f t="shared" si="11"/>
        <v/>
      </c>
      <c r="DA49" s="3" t="str">
        <f t="shared" si="12"/>
        <v/>
      </c>
      <c r="DB49" s="3" t="str">
        <f>IF($A49="","",IF((AND($A49="ADD",OR(DA49="",DA49="Excellent"))),"1",(_xlfn.XLOOKUP(DA49,condition[lookupValue],condition[lookupKey],""))))</f>
        <v/>
      </c>
      <c r="DC49" s="8" t="str">
        <f t="shared" si="13"/>
        <v/>
      </c>
      <c r="DD49" s="9"/>
    </row>
    <row r="50" spans="2:108">
      <c r="B50" s="4"/>
      <c r="E50" s="3" t="str">
        <f>IF($A50="ADD",IF(NOT(ISBLANK(D50)),_xlfn.XLOOKUP(D50,ud_amds_table_list[lookupValue],ud_amds_table_list[lookupKey],"ERROR"),""), "")</f>
        <v/>
      </c>
      <c r="G50" s="3" t="str">
        <f>IF($A50="ADD",IF(NOT(ISBLANK(F50)),_xlfn.XLOOKUP(F50,roadnames[lookupValue],roadnames[lookupKey],"ERROR"),""), "")</f>
        <v/>
      </c>
      <c r="H50" s="4"/>
      <c r="I50" s="4"/>
      <c r="J50" s="6"/>
      <c r="K50" s="6"/>
      <c r="M50" s="3" t="str">
        <f>IF($A50="ADD",IF(NOT(ISBLANK(L50)),_xlfn.XLOOKUP(L50,side[lookupValue],side[lookupKey],"ERROR"),""), "")</f>
        <v/>
      </c>
      <c r="O50" s="3" t="str">
        <f>IF($A50="ADD",IF(NOT(ISBLANK(N50)),_xlfn.XLOOKUP(N50,ud_pipe_location[lookupValue],ud_pipe_location[lookupKey],"ERROR"),""), "")</f>
        <v/>
      </c>
      <c r="P50" s="4"/>
      <c r="R50" s="3" t="str">
        <f>IF($A50="ADD",IF(NOT(ISBLANK(Q50)),_xlfn.XLOOKUP(Q50,len_adjust_rsn[lookupValue],len_adjust_rsn[lookupKey],"ERROR"),""), "")</f>
        <v/>
      </c>
      <c r="S50" s="7"/>
      <c r="T50" s="7"/>
      <c r="U50" s="6"/>
      <c r="V50" s="4"/>
      <c r="W50" s="6"/>
      <c r="X50" s="4"/>
      <c r="Y50" s="6"/>
      <c r="Z50" s="7"/>
      <c r="AA50" s="7"/>
      <c r="AB50" s="4"/>
      <c r="AD50" s="3" t="str">
        <f>IF($A50="ADD",IF(NOT(ISBLANK(AC50)),_xlfn.XLOOKUP(AC50,ud_stormwater_purpose[lookupValue],ud_stormwater_purpose[lookupKey],"ERROR"),""), "")</f>
        <v/>
      </c>
      <c r="AF50" s="3" t="str">
        <f>IF($A50="ADD",IF(NOT(ISBLANK(AE50)),_xlfn.XLOOKUP(AE50,ud_pipe_type[lookupValue],ud_pipe_type[lookupKey],"ERROR"),""), "")</f>
        <v/>
      </c>
      <c r="AH50" s="3" t="str">
        <f>IF($A50="ADD",IF(NOT(ISBLANK(AG50)),_xlfn.XLOOKUP(AG50,ud_shape[lookupValue],ud_shape[lookupKey],"ERROR"),""), "")</f>
        <v/>
      </c>
      <c r="AJ50" s="3" t="str">
        <f>IF($A50="ADD",IF(NOT(ISBLANK(AI50)),_xlfn.XLOOKUP(AI50,pipe_material[lookupValue],pipe_material[lookupKey],"ERROR"),""), "")</f>
        <v/>
      </c>
      <c r="AK50" s="3" t="str">
        <f t="shared" si="1"/>
        <v/>
      </c>
      <c r="AL50" s="3" t="str">
        <f>IF($A50="","",IF((AND($A50="ADD",OR(AK50="",AK50="Gravity"))),"1",(_xlfn.XLOOKUP(AK50,ud_pipe_flow_type[lookupValue],ud_pipe_flow_type[lookupKey],""))))</f>
        <v/>
      </c>
      <c r="AN50" s="3" t="str">
        <f>IF($A50="ADD",IF(NOT(ISBLANK(AM50)),_xlfn.XLOOKUP(AM50,ud_material_subset[lookupValue],ud_material_subset[lookupKey],"ERROR"),""), "")</f>
        <v/>
      </c>
      <c r="AP50" s="3" t="str">
        <f>IF($A50="ADD",IF(NOT(ISBLANK(AO50)),_xlfn.XLOOKUP(AO50,ud_pipe_duct_class[lookupValue],ud_pipe_duct_class[lookupKey],"ERROR"),""), "")</f>
        <v/>
      </c>
      <c r="AS50" s="3" t="str">
        <f>IF($A50="ADD",IF(NOT(ISBLANK(AR50)),_xlfn.XLOOKUP(AR50,ud_pipe_joint_type[lookupValue],ud_pipe_joint_type[lookupKey],"ERROR"),""), "")</f>
        <v/>
      </c>
      <c r="AU50" s="2" t="str">
        <f t="shared" si="2"/>
        <v/>
      </c>
      <c r="AV50" s="2" t="str">
        <f t="shared" si="3"/>
        <v/>
      </c>
      <c r="AW50" s="4"/>
      <c r="AX50" s="7"/>
      <c r="AY50" s="9"/>
      <c r="BA50" s="3" t="str">
        <f>IF($A50="ADD",IF(NOT(ISBLANK(AZ50)),_xlfn.XLOOKUP(AZ50,ud_culvert_grate[lookupValue],ud_culvert_grate[lookupKey],"ERROR"),""), "")</f>
        <v/>
      </c>
      <c r="BB50" s="4"/>
      <c r="BD50" s="3" t="str">
        <f>IF($A50="ADD",IF(NOT(ISBLANK(BC50)),_xlfn.XLOOKUP(BC50,ud_culvert_grate[lookupValue],ud_culvert_grate[lookupKey],"ERROR"),""), "")</f>
        <v/>
      </c>
      <c r="BG50" s="6"/>
      <c r="BI50" s="3" t="str">
        <f>IF($A50="ADD",IF(NOT(ISBLANK(BH50)),_xlfn.XLOOKUP(BH50,ud_yn_unknown[lookupValue],ud_yn_unknown[lookupKey],"ERROR"),""), "")</f>
        <v/>
      </c>
      <c r="BK50" s="3" t="str">
        <f>IF($A50="ADD",IF(NOT(ISBLANK(BJ50)),_xlfn.XLOOKUP(BJ50,ud_bed_substrate[lookupValue],ud_bed_substrate[lookupKey],"ERROR"),""), "")</f>
        <v/>
      </c>
      <c r="BM50" s="3" t="str">
        <f>IF($A50="ADD",IF(NOT(ISBLANK(BL50)),_xlfn.XLOOKUP(BL50,ud_yn_unknown[lookupValue],ud_yn_unknown[lookupKey],"ERROR"),""), "")</f>
        <v/>
      </c>
      <c r="BO50" s="3" t="str">
        <f>IF($A50="ADD",IF(NOT(ISBLANK(BN50)),_xlfn.XLOOKUP(BN50,ud_yn_unknown[lookupValue],ud_yn_unknown[lookupKey],"ERROR"),""), "")</f>
        <v/>
      </c>
      <c r="BQ50" s="3" t="str">
        <f>IF($A50="ADD",IF(NOT(ISBLANK(BP50)),_xlfn.XLOOKUP(BP50,ud_culvert_slope[lookupValue],ud_culvert_slope[lookupKey],"ERROR"),""), "")</f>
        <v/>
      </c>
      <c r="BS50" s="3" t="str">
        <f>IF($A50="ADD",IF(NOT(ISBLANK(BR50)),_xlfn.XLOOKUP(BR50,ud_culvert_alignment[lookupValue],ud_culvert_alignment[lookupKey],"ERROR"),""), "")</f>
        <v/>
      </c>
      <c r="BT50" s="8"/>
      <c r="BV50" s="3" t="str">
        <f>IF($A50="ADD",IF(NOT(ISBLANK(BU50)),_xlfn.XLOOKUP(BU50,ud_carried_function[lookupValue],ud_carried_function[lookupKey],"ERROR"),""), "")</f>
        <v/>
      </c>
      <c r="BW50" s="4"/>
      <c r="BY50" s="3" t="str">
        <f>IF($A50="ADD",IF(NOT(ISBLANK(BX50)),_xlfn.XLOOKUP(BX50,ud_design_loading[lookupValue],ud_design_loading[lookupKey],"ERROR"),""), "")</f>
        <v/>
      </c>
      <c r="BZ50" s="4"/>
      <c r="CA50" s="4"/>
      <c r="CB50" s="4"/>
      <c r="CE50" s="3" t="str">
        <f>IF($A50="ADD",IF(NOT(ISBLANK(CD50)),_xlfn.XLOOKUP(CD50,ud_access_method[lookupValue],ud_access_method[lookupKey],"ERROR"),""), "")</f>
        <v/>
      </c>
      <c r="CG50" s="8"/>
      <c r="CH50" s="4"/>
      <c r="CI50" s="3" t="str">
        <f t="shared" si="4"/>
        <v/>
      </c>
      <c r="CJ50" s="3" t="str">
        <f>IF($A50="","",IF((AND($A50="ADD",OR(CI50="",CI50="Neither"))),"3",(_xlfn.XLOOKUP(CI50,ud_replacement_status[lookupValue],ud_replacement_status[lookupKey],""))))</f>
        <v/>
      </c>
      <c r="CK50" s="3" t="str">
        <f t="shared" si="5"/>
        <v/>
      </c>
      <c r="CL50" s="3" t="str">
        <f>IF($A50="","",IF((AND($A50="ADD",OR(CK50="",CK50="In Use"))),"5",(_xlfn.XLOOKUP(CK50,ud_asset_status[lookupValue],ud_asset_status[lookupKey],""))))</f>
        <v/>
      </c>
      <c r="CM50" s="8"/>
      <c r="CO50" s="3" t="str">
        <f>IF($A50="ADD",IF(NOT(ISBLANK(CN50)),_xlfn.XLOOKUP(CN50,ar_replace_reason[lookupValue],ar_replace_reason[lookupKey],"ERROR"),""), "")</f>
        <v/>
      </c>
      <c r="CP50" s="3" t="str">
        <f t="shared" si="6"/>
        <v/>
      </c>
      <c r="CQ50" s="3" t="str">
        <f>IF($A50="","",IF((AND($A50="ADD",OR(CP50="",CP50="Queenstown-Lakes District Council"))),"70",(_xlfn.XLOOKUP(CP50,ud_organisation_owner[lookupValue],ud_organisation_owner[lookupKey],""))))</f>
        <v/>
      </c>
      <c r="CR50" s="3" t="str">
        <f t="shared" si="7"/>
        <v/>
      </c>
      <c r="CS50" s="3" t="str">
        <f>IF($A50="","",IF((AND($A50="ADD",OR(CR50="",CR50="Queenstown-Lakes District Council"))),"70",(_xlfn.XLOOKUP(CR50,ud_organisation_owner[lookupValue],ud_organisation_owner[lookupKey],""))))</f>
        <v/>
      </c>
      <c r="CT50" s="3" t="str">
        <f t="shared" si="8"/>
        <v/>
      </c>
      <c r="CU50" s="3" t="str">
        <f>IF($A50="","",IF((AND($A50="ADD",OR(CT50="",CT50="Local Authority"))),"17",(_xlfn.XLOOKUP(CT50,ud_sub_organisation[lookupValue],ud_sub_organisation[lookupKey],""))))</f>
        <v/>
      </c>
      <c r="CV50" s="3" t="str">
        <f t="shared" si="9"/>
        <v/>
      </c>
      <c r="CW50" s="3" t="str">
        <f>IF($A50="","",IF((AND($A50="ADD",OR(CV50="",CV50="Vested Assets"))),"12",(_xlfn.XLOOKUP(CV50,ud_work_category[lookupValue],ud_work_category[lookupKey],""))))</f>
        <v/>
      </c>
      <c r="CX50" s="7"/>
      <c r="CY50" s="2" t="str">
        <f t="shared" si="10"/>
        <v/>
      </c>
      <c r="CZ50" s="2" t="str">
        <f t="shared" si="11"/>
        <v/>
      </c>
      <c r="DA50" s="3" t="str">
        <f t="shared" si="12"/>
        <v/>
      </c>
      <c r="DB50" s="3" t="str">
        <f>IF($A50="","",IF((AND($A50="ADD",OR(DA50="",DA50="Excellent"))),"1",(_xlfn.XLOOKUP(DA50,condition[lookupValue],condition[lookupKey],""))))</f>
        <v/>
      </c>
      <c r="DC50" s="8" t="str">
        <f t="shared" si="13"/>
        <v/>
      </c>
      <c r="DD50" s="9"/>
    </row>
    <row r="51" spans="2:108">
      <c r="B51" s="4"/>
      <c r="E51" s="3" t="str">
        <f>IF($A51="ADD",IF(NOT(ISBLANK(D51)),_xlfn.XLOOKUP(D51,ud_amds_table_list[lookupValue],ud_amds_table_list[lookupKey],"ERROR"),""), "")</f>
        <v/>
      </c>
      <c r="G51" s="3" t="str">
        <f>IF($A51="ADD",IF(NOT(ISBLANK(F51)),_xlfn.XLOOKUP(F51,roadnames[lookupValue],roadnames[lookupKey],"ERROR"),""), "")</f>
        <v/>
      </c>
      <c r="H51" s="4"/>
      <c r="I51" s="4"/>
      <c r="J51" s="6"/>
      <c r="K51" s="6"/>
      <c r="M51" s="3" t="str">
        <f>IF($A51="ADD",IF(NOT(ISBLANK(L51)),_xlfn.XLOOKUP(L51,side[lookupValue],side[lookupKey],"ERROR"),""), "")</f>
        <v/>
      </c>
      <c r="O51" s="3" t="str">
        <f>IF($A51="ADD",IF(NOT(ISBLANK(N51)),_xlfn.XLOOKUP(N51,ud_pipe_location[lookupValue],ud_pipe_location[lookupKey],"ERROR"),""), "")</f>
        <v/>
      </c>
      <c r="P51" s="4"/>
      <c r="R51" s="3" t="str">
        <f>IF($A51="ADD",IF(NOT(ISBLANK(Q51)),_xlfn.XLOOKUP(Q51,len_adjust_rsn[lookupValue],len_adjust_rsn[lookupKey],"ERROR"),""), "")</f>
        <v/>
      </c>
      <c r="S51" s="7"/>
      <c r="T51" s="7"/>
      <c r="U51" s="6"/>
      <c r="V51" s="4"/>
      <c r="W51" s="6"/>
      <c r="X51" s="4"/>
      <c r="Y51" s="6"/>
      <c r="Z51" s="7"/>
      <c r="AA51" s="7"/>
      <c r="AB51" s="4"/>
      <c r="AD51" s="3" t="str">
        <f>IF($A51="ADD",IF(NOT(ISBLANK(AC51)),_xlfn.XLOOKUP(AC51,ud_stormwater_purpose[lookupValue],ud_stormwater_purpose[lookupKey],"ERROR"),""), "")</f>
        <v/>
      </c>
      <c r="AF51" s="3" t="str">
        <f>IF($A51="ADD",IF(NOT(ISBLANK(AE51)),_xlfn.XLOOKUP(AE51,ud_pipe_type[lookupValue],ud_pipe_type[lookupKey],"ERROR"),""), "")</f>
        <v/>
      </c>
      <c r="AH51" s="3" t="str">
        <f>IF($A51="ADD",IF(NOT(ISBLANK(AG51)),_xlfn.XLOOKUP(AG51,ud_shape[lookupValue],ud_shape[lookupKey],"ERROR"),""), "")</f>
        <v/>
      </c>
      <c r="AJ51" s="3" t="str">
        <f>IF($A51="ADD",IF(NOT(ISBLANK(AI51)),_xlfn.XLOOKUP(AI51,pipe_material[lookupValue],pipe_material[lookupKey],"ERROR"),""), "")</f>
        <v/>
      </c>
      <c r="AK51" s="3" t="str">
        <f t="shared" si="1"/>
        <v/>
      </c>
      <c r="AL51" s="3" t="str">
        <f>IF($A51="","",IF((AND($A51="ADD",OR(AK51="",AK51="Gravity"))),"1",(_xlfn.XLOOKUP(AK51,ud_pipe_flow_type[lookupValue],ud_pipe_flow_type[lookupKey],""))))</f>
        <v/>
      </c>
      <c r="AN51" s="3" t="str">
        <f>IF($A51="ADD",IF(NOT(ISBLANK(AM51)),_xlfn.XLOOKUP(AM51,ud_material_subset[lookupValue],ud_material_subset[lookupKey],"ERROR"),""), "")</f>
        <v/>
      </c>
      <c r="AP51" s="3" t="str">
        <f>IF($A51="ADD",IF(NOT(ISBLANK(AO51)),_xlfn.XLOOKUP(AO51,ud_pipe_duct_class[lookupValue],ud_pipe_duct_class[lookupKey],"ERROR"),""), "")</f>
        <v/>
      </c>
      <c r="AS51" s="3" t="str">
        <f>IF($A51="ADD",IF(NOT(ISBLANK(AR51)),_xlfn.XLOOKUP(AR51,ud_pipe_joint_type[lookupValue],ud_pipe_joint_type[lookupKey],"ERROR"),""), "")</f>
        <v/>
      </c>
      <c r="AU51" s="2" t="str">
        <f t="shared" si="2"/>
        <v/>
      </c>
      <c r="AV51" s="2" t="str">
        <f t="shared" si="3"/>
        <v/>
      </c>
      <c r="AW51" s="4"/>
      <c r="AX51" s="7"/>
      <c r="AY51" s="9"/>
      <c r="BA51" s="3" t="str">
        <f>IF($A51="ADD",IF(NOT(ISBLANK(AZ51)),_xlfn.XLOOKUP(AZ51,ud_culvert_grate[lookupValue],ud_culvert_grate[lookupKey],"ERROR"),""), "")</f>
        <v/>
      </c>
      <c r="BB51" s="4"/>
      <c r="BD51" s="3" t="str">
        <f>IF($A51="ADD",IF(NOT(ISBLANK(BC51)),_xlfn.XLOOKUP(BC51,ud_culvert_grate[lookupValue],ud_culvert_grate[lookupKey],"ERROR"),""), "")</f>
        <v/>
      </c>
      <c r="BG51" s="6"/>
      <c r="BI51" s="3" t="str">
        <f>IF($A51="ADD",IF(NOT(ISBLANK(BH51)),_xlfn.XLOOKUP(BH51,ud_yn_unknown[lookupValue],ud_yn_unknown[lookupKey],"ERROR"),""), "")</f>
        <v/>
      </c>
      <c r="BK51" s="3" t="str">
        <f>IF($A51="ADD",IF(NOT(ISBLANK(BJ51)),_xlfn.XLOOKUP(BJ51,ud_bed_substrate[lookupValue],ud_bed_substrate[lookupKey],"ERROR"),""), "")</f>
        <v/>
      </c>
      <c r="BM51" s="3" t="str">
        <f>IF($A51="ADD",IF(NOT(ISBLANK(BL51)),_xlfn.XLOOKUP(BL51,ud_yn_unknown[lookupValue],ud_yn_unknown[lookupKey],"ERROR"),""), "")</f>
        <v/>
      </c>
      <c r="BO51" s="3" t="str">
        <f>IF($A51="ADD",IF(NOT(ISBLANK(BN51)),_xlfn.XLOOKUP(BN51,ud_yn_unknown[lookupValue],ud_yn_unknown[lookupKey],"ERROR"),""), "")</f>
        <v/>
      </c>
      <c r="BQ51" s="3" t="str">
        <f>IF($A51="ADD",IF(NOT(ISBLANK(BP51)),_xlfn.XLOOKUP(BP51,ud_culvert_slope[lookupValue],ud_culvert_slope[lookupKey],"ERROR"),""), "")</f>
        <v/>
      </c>
      <c r="BS51" s="3" t="str">
        <f>IF($A51="ADD",IF(NOT(ISBLANK(BR51)),_xlfn.XLOOKUP(BR51,ud_culvert_alignment[lookupValue],ud_culvert_alignment[lookupKey],"ERROR"),""), "")</f>
        <v/>
      </c>
      <c r="BT51" s="8"/>
      <c r="BV51" s="3" t="str">
        <f>IF($A51="ADD",IF(NOT(ISBLANK(BU51)),_xlfn.XLOOKUP(BU51,ud_carried_function[lookupValue],ud_carried_function[lookupKey],"ERROR"),""), "")</f>
        <v/>
      </c>
      <c r="BW51" s="4"/>
      <c r="BY51" s="3" t="str">
        <f>IF($A51="ADD",IF(NOT(ISBLANK(BX51)),_xlfn.XLOOKUP(BX51,ud_design_loading[lookupValue],ud_design_loading[lookupKey],"ERROR"),""), "")</f>
        <v/>
      </c>
      <c r="BZ51" s="4"/>
      <c r="CA51" s="4"/>
      <c r="CB51" s="4"/>
      <c r="CE51" s="3" t="str">
        <f>IF($A51="ADD",IF(NOT(ISBLANK(CD51)),_xlfn.XLOOKUP(CD51,ud_access_method[lookupValue],ud_access_method[lookupKey],"ERROR"),""), "")</f>
        <v/>
      </c>
      <c r="CG51" s="8"/>
      <c r="CH51" s="4"/>
      <c r="CI51" s="3" t="str">
        <f t="shared" si="4"/>
        <v/>
      </c>
      <c r="CJ51" s="3" t="str">
        <f>IF($A51="","",IF((AND($A51="ADD",OR(CI51="",CI51="Neither"))),"3",(_xlfn.XLOOKUP(CI51,ud_replacement_status[lookupValue],ud_replacement_status[lookupKey],""))))</f>
        <v/>
      </c>
      <c r="CK51" s="3" t="str">
        <f t="shared" si="5"/>
        <v/>
      </c>
      <c r="CL51" s="3" t="str">
        <f>IF($A51="","",IF((AND($A51="ADD",OR(CK51="",CK51="In Use"))),"5",(_xlfn.XLOOKUP(CK51,ud_asset_status[lookupValue],ud_asset_status[lookupKey],""))))</f>
        <v/>
      </c>
      <c r="CM51" s="8"/>
      <c r="CO51" s="3" t="str">
        <f>IF($A51="ADD",IF(NOT(ISBLANK(CN51)),_xlfn.XLOOKUP(CN51,ar_replace_reason[lookupValue],ar_replace_reason[lookupKey],"ERROR"),""), "")</f>
        <v/>
      </c>
      <c r="CP51" s="3" t="str">
        <f t="shared" si="6"/>
        <v/>
      </c>
      <c r="CQ51" s="3" t="str">
        <f>IF($A51="","",IF((AND($A51="ADD",OR(CP51="",CP51="Queenstown-Lakes District Council"))),"70",(_xlfn.XLOOKUP(CP51,ud_organisation_owner[lookupValue],ud_organisation_owner[lookupKey],""))))</f>
        <v/>
      </c>
      <c r="CR51" s="3" t="str">
        <f t="shared" si="7"/>
        <v/>
      </c>
      <c r="CS51" s="3" t="str">
        <f>IF($A51="","",IF((AND($A51="ADD",OR(CR51="",CR51="Queenstown-Lakes District Council"))),"70",(_xlfn.XLOOKUP(CR51,ud_organisation_owner[lookupValue],ud_organisation_owner[lookupKey],""))))</f>
        <v/>
      </c>
      <c r="CT51" s="3" t="str">
        <f t="shared" si="8"/>
        <v/>
      </c>
      <c r="CU51" s="3" t="str">
        <f>IF($A51="","",IF((AND($A51="ADD",OR(CT51="",CT51="Local Authority"))),"17",(_xlfn.XLOOKUP(CT51,ud_sub_organisation[lookupValue],ud_sub_organisation[lookupKey],""))))</f>
        <v/>
      </c>
      <c r="CV51" s="3" t="str">
        <f t="shared" si="9"/>
        <v/>
      </c>
      <c r="CW51" s="3" t="str">
        <f>IF($A51="","",IF((AND($A51="ADD",OR(CV51="",CV51="Vested Assets"))),"12",(_xlfn.XLOOKUP(CV51,ud_work_category[lookupValue],ud_work_category[lookupKey],""))))</f>
        <v/>
      </c>
      <c r="CX51" s="7"/>
      <c r="CY51" s="2" t="str">
        <f t="shared" si="10"/>
        <v/>
      </c>
      <c r="CZ51" s="2" t="str">
        <f t="shared" si="11"/>
        <v/>
      </c>
      <c r="DA51" s="3" t="str">
        <f t="shared" si="12"/>
        <v/>
      </c>
      <c r="DB51" s="3" t="str">
        <f>IF($A51="","",IF((AND($A51="ADD",OR(DA51="",DA51="Excellent"))),"1",(_xlfn.XLOOKUP(DA51,condition[lookupValue],condition[lookupKey],""))))</f>
        <v/>
      </c>
      <c r="DC51" s="8" t="str">
        <f t="shared" si="13"/>
        <v/>
      </c>
      <c r="DD51" s="9"/>
    </row>
    <row r="52" spans="2:108">
      <c r="B52" s="4"/>
      <c r="E52" s="3" t="str">
        <f>IF($A52="ADD",IF(NOT(ISBLANK(D52)),_xlfn.XLOOKUP(D52,ud_amds_table_list[lookupValue],ud_amds_table_list[lookupKey],"ERROR"),""), "")</f>
        <v/>
      </c>
      <c r="G52" s="3" t="str">
        <f>IF($A52="ADD",IF(NOT(ISBLANK(F52)),_xlfn.XLOOKUP(F52,roadnames[lookupValue],roadnames[lookupKey],"ERROR"),""), "")</f>
        <v/>
      </c>
      <c r="H52" s="4"/>
      <c r="I52" s="4"/>
      <c r="J52" s="6"/>
      <c r="K52" s="6"/>
      <c r="M52" s="3" t="str">
        <f>IF($A52="ADD",IF(NOT(ISBLANK(L52)),_xlfn.XLOOKUP(L52,side[lookupValue],side[lookupKey],"ERROR"),""), "")</f>
        <v/>
      </c>
      <c r="O52" s="3" t="str">
        <f>IF($A52="ADD",IF(NOT(ISBLANK(N52)),_xlfn.XLOOKUP(N52,ud_pipe_location[lookupValue],ud_pipe_location[lookupKey],"ERROR"),""), "")</f>
        <v/>
      </c>
      <c r="P52" s="4"/>
      <c r="R52" s="3" t="str">
        <f>IF($A52="ADD",IF(NOT(ISBLANK(Q52)),_xlfn.XLOOKUP(Q52,len_adjust_rsn[lookupValue],len_adjust_rsn[lookupKey],"ERROR"),""), "")</f>
        <v/>
      </c>
      <c r="S52" s="7"/>
      <c r="T52" s="7"/>
      <c r="U52" s="6"/>
      <c r="V52" s="4"/>
      <c r="W52" s="6"/>
      <c r="X52" s="4"/>
      <c r="Y52" s="6"/>
      <c r="Z52" s="7"/>
      <c r="AA52" s="7"/>
      <c r="AB52" s="4"/>
      <c r="AD52" s="3" t="str">
        <f>IF($A52="ADD",IF(NOT(ISBLANK(AC52)),_xlfn.XLOOKUP(AC52,ud_stormwater_purpose[lookupValue],ud_stormwater_purpose[lookupKey],"ERROR"),""), "")</f>
        <v/>
      </c>
      <c r="AF52" s="3" t="str">
        <f>IF($A52="ADD",IF(NOT(ISBLANK(AE52)),_xlfn.XLOOKUP(AE52,ud_pipe_type[lookupValue],ud_pipe_type[lookupKey],"ERROR"),""), "")</f>
        <v/>
      </c>
      <c r="AH52" s="3" t="str">
        <f>IF($A52="ADD",IF(NOT(ISBLANK(AG52)),_xlfn.XLOOKUP(AG52,ud_shape[lookupValue],ud_shape[lookupKey],"ERROR"),""), "")</f>
        <v/>
      </c>
      <c r="AJ52" s="3" t="str">
        <f>IF($A52="ADD",IF(NOT(ISBLANK(AI52)),_xlfn.XLOOKUP(AI52,pipe_material[lookupValue],pipe_material[lookupKey],"ERROR"),""), "")</f>
        <v/>
      </c>
      <c r="AK52" s="3" t="str">
        <f t="shared" si="1"/>
        <v/>
      </c>
      <c r="AL52" s="3" t="str">
        <f>IF($A52="","",IF((AND($A52="ADD",OR(AK52="",AK52="Gravity"))),"1",(_xlfn.XLOOKUP(AK52,ud_pipe_flow_type[lookupValue],ud_pipe_flow_type[lookupKey],""))))</f>
        <v/>
      </c>
      <c r="AN52" s="3" t="str">
        <f>IF($A52="ADD",IF(NOT(ISBLANK(AM52)),_xlfn.XLOOKUP(AM52,ud_material_subset[lookupValue],ud_material_subset[lookupKey],"ERROR"),""), "")</f>
        <v/>
      </c>
      <c r="AP52" s="3" t="str">
        <f>IF($A52="ADD",IF(NOT(ISBLANK(AO52)),_xlfn.XLOOKUP(AO52,ud_pipe_duct_class[lookupValue],ud_pipe_duct_class[lookupKey],"ERROR"),""), "")</f>
        <v/>
      </c>
      <c r="AS52" s="3" t="str">
        <f>IF($A52="ADD",IF(NOT(ISBLANK(AR52)),_xlfn.XLOOKUP(AR52,ud_pipe_joint_type[lookupValue],ud_pipe_joint_type[lookupKey],"ERROR"),""), "")</f>
        <v/>
      </c>
      <c r="AU52" s="2" t="str">
        <f t="shared" si="2"/>
        <v/>
      </c>
      <c r="AV52" s="2" t="str">
        <f t="shared" si="3"/>
        <v/>
      </c>
      <c r="AW52" s="4"/>
      <c r="AX52" s="7"/>
      <c r="AY52" s="9"/>
      <c r="BA52" s="3" t="str">
        <f>IF($A52="ADD",IF(NOT(ISBLANK(AZ52)),_xlfn.XLOOKUP(AZ52,ud_culvert_grate[lookupValue],ud_culvert_grate[lookupKey],"ERROR"),""), "")</f>
        <v/>
      </c>
      <c r="BB52" s="4"/>
      <c r="BD52" s="3" t="str">
        <f>IF($A52="ADD",IF(NOT(ISBLANK(BC52)),_xlfn.XLOOKUP(BC52,ud_culvert_grate[lookupValue],ud_culvert_grate[lookupKey],"ERROR"),""), "")</f>
        <v/>
      </c>
      <c r="BG52" s="6"/>
      <c r="BI52" s="3" t="str">
        <f>IF($A52="ADD",IF(NOT(ISBLANK(BH52)),_xlfn.XLOOKUP(BH52,ud_yn_unknown[lookupValue],ud_yn_unknown[lookupKey],"ERROR"),""), "")</f>
        <v/>
      </c>
      <c r="BK52" s="3" t="str">
        <f>IF($A52="ADD",IF(NOT(ISBLANK(BJ52)),_xlfn.XLOOKUP(BJ52,ud_bed_substrate[lookupValue],ud_bed_substrate[lookupKey],"ERROR"),""), "")</f>
        <v/>
      </c>
      <c r="BM52" s="3" t="str">
        <f>IF($A52="ADD",IF(NOT(ISBLANK(BL52)),_xlfn.XLOOKUP(BL52,ud_yn_unknown[lookupValue],ud_yn_unknown[lookupKey],"ERROR"),""), "")</f>
        <v/>
      </c>
      <c r="BO52" s="3" t="str">
        <f>IF($A52="ADD",IF(NOT(ISBLANK(BN52)),_xlfn.XLOOKUP(BN52,ud_yn_unknown[lookupValue],ud_yn_unknown[lookupKey],"ERROR"),""), "")</f>
        <v/>
      </c>
      <c r="BQ52" s="3" t="str">
        <f>IF($A52="ADD",IF(NOT(ISBLANK(BP52)),_xlfn.XLOOKUP(BP52,ud_culvert_slope[lookupValue],ud_culvert_slope[lookupKey],"ERROR"),""), "")</f>
        <v/>
      </c>
      <c r="BS52" s="3" t="str">
        <f>IF($A52="ADD",IF(NOT(ISBLANK(BR52)),_xlfn.XLOOKUP(BR52,ud_culvert_alignment[lookupValue],ud_culvert_alignment[lookupKey],"ERROR"),""), "")</f>
        <v/>
      </c>
      <c r="BT52" s="8"/>
      <c r="BV52" s="3" t="str">
        <f>IF($A52="ADD",IF(NOT(ISBLANK(BU52)),_xlfn.XLOOKUP(BU52,ud_carried_function[lookupValue],ud_carried_function[lookupKey],"ERROR"),""), "")</f>
        <v/>
      </c>
      <c r="BW52" s="4"/>
      <c r="BY52" s="3" t="str">
        <f>IF($A52="ADD",IF(NOT(ISBLANK(BX52)),_xlfn.XLOOKUP(BX52,ud_design_loading[lookupValue],ud_design_loading[lookupKey],"ERROR"),""), "")</f>
        <v/>
      </c>
      <c r="BZ52" s="4"/>
      <c r="CA52" s="4"/>
      <c r="CB52" s="4"/>
      <c r="CE52" s="3" t="str">
        <f>IF($A52="ADD",IF(NOT(ISBLANK(CD52)),_xlfn.XLOOKUP(CD52,ud_access_method[lookupValue],ud_access_method[lookupKey],"ERROR"),""), "")</f>
        <v/>
      </c>
      <c r="CG52" s="8"/>
      <c r="CH52" s="4"/>
      <c r="CI52" s="3" t="str">
        <f t="shared" si="4"/>
        <v/>
      </c>
      <c r="CJ52" s="3" t="str">
        <f>IF($A52="","",IF((AND($A52="ADD",OR(CI52="",CI52="Neither"))),"3",(_xlfn.XLOOKUP(CI52,ud_replacement_status[lookupValue],ud_replacement_status[lookupKey],""))))</f>
        <v/>
      </c>
      <c r="CK52" s="3" t="str">
        <f t="shared" si="5"/>
        <v/>
      </c>
      <c r="CL52" s="3" t="str">
        <f>IF($A52="","",IF((AND($A52="ADD",OR(CK52="",CK52="In Use"))),"5",(_xlfn.XLOOKUP(CK52,ud_asset_status[lookupValue],ud_asset_status[lookupKey],""))))</f>
        <v/>
      </c>
      <c r="CM52" s="8"/>
      <c r="CO52" s="3" t="str">
        <f>IF($A52="ADD",IF(NOT(ISBLANK(CN52)),_xlfn.XLOOKUP(CN52,ar_replace_reason[lookupValue],ar_replace_reason[lookupKey],"ERROR"),""), "")</f>
        <v/>
      </c>
      <c r="CP52" s="3" t="str">
        <f t="shared" si="6"/>
        <v/>
      </c>
      <c r="CQ52" s="3" t="str">
        <f>IF($A52="","",IF((AND($A52="ADD",OR(CP52="",CP52="Queenstown-Lakes District Council"))),"70",(_xlfn.XLOOKUP(CP52,ud_organisation_owner[lookupValue],ud_organisation_owner[lookupKey],""))))</f>
        <v/>
      </c>
      <c r="CR52" s="3" t="str">
        <f t="shared" si="7"/>
        <v/>
      </c>
      <c r="CS52" s="3" t="str">
        <f>IF($A52="","",IF((AND($A52="ADD",OR(CR52="",CR52="Queenstown-Lakes District Council"))),"70",(_xlfn.XLOOKUP(CR52,ud_organisation_owner[lookupValue],ud_organisation_owner[lookupKey],""))))</f>
        <v/>
      </c>
      <c r="CT52" s="3" t="str">
        <f t="shared" si="8"/>
        <v/>
      </c>
      <c r="CU52" s="3" t="str">
        <f>IF($A52="","",IF((AND($A52="ADD",OR(CT52="",CT52="Local Authority"))),"17",(_xlfn.XLOOKUP(CT52,ud_sub_organisation[lookupValue],ud_sub_organisation[lookupKey],""))))</f>
        <v/>
      </c>
      <c r="CV52" s="3" t="str">
        <f t="shared" si="9"/>
        <v/>
      </c>
      <c r="CW52" s="3" t="str">
        <f>IF($A52="","",IF((AND($A52="ADD",OR(CV52="",CV52="Vested Assets"))),"12",(_xlfn.XLOOKUP(CV52,ud_work_category[lookupValue],ud_work_category[lookupKey],""))))</f>
        <v/>
      </c>
      <c r="CX52" s="7"/>
      <c r="CY52" s="2" t="str">
        <f t="shared" si="10"/>
        <v/>
      </c>
      <c r="CZ52" s="2" t="str">
        <f t="shared" si="11"/>
        <v/>
      </c>
      <c r="DA52" s="3" t="str">
        <f t="shared" si="12"/>
        <v/>
      </c>
      <c r="DB52" s="3" t="str">
        <f>IF($A52="","",IF((AND($A52="ADD",OR(DA52="",DA52="Excellent"))),"1",(_xlfn.XLOOKUP(DA52,condition[lookupValue],condition[lookupKey],""))))</f>
        <v/>
      </c>
      <c r="DC52" s="8" t="str">
        <f t="shared" si="13"/>
        <v/>
      </c>
      <c r="DD52" s="9"/>
    </row>
    <row r="53" spans="2:108">
      <c r="B53" s="4"/>
      <c r="E53" s="3" t="str">
        <f>IF($A53="ADD",IF(NOT(ISBLANK(D53)),_xlfn.XLOOKUP(D53,ud_amds_table_list[lookupValue],ud_amds_table_list[lookupKey],"ERROR"),""), "")</f>
        <v/>
      </c>
      <c r="G53" s="3" t="str">
        <f>IF($A53="ADD",IF(NOT(ISBLANK(F53)),_xlfn.XLOOKUP(F53,roadnames[lookupValue],roadnames[lookupKey],"ERROR"),""), "")</f>
        <v/>
      </c>
      <c r="H53" s="4"/>
      <c r="I53" s="4"/>
      <c r="J53" s="6"/>
      <c r="K53" s="6"/>
      <c r="M53" s="3" t="str">
        <f>IF($A53="ADD",IF(NOT(ISBLANK(L53)),_xlfn.XLOOKUP(L53,side[lookupValue],side[lookupKey],"ERROR"),""), "")</f>
        <v/>
      </c>
      <c r="O53" s="3" t="str">
        <f>IF($A53="ADD",IF(NOT(ISBLANK(N53)),_xlfn.XLOOKUP(N53,ud_pipe_location[lookupValue],ud_pipe_location[lookupKey],"ERROR"),""), "")</f>
        <v/>
      </c>
      <c r="P53" s="4"/>
      <c r="R53" s="3" t="str">
        <f>IF($A53="ADD",IF(NOT(ISBLANK(Q53)),_xlfn.XLOOKUP(Q53,len_adjust_rsn[lookupValue],len_adjust_rsn[lookupKey],"ERROR"),""), "")</f>
        <v/>
      </c>
      <c r="S53" s="7"/>
      <c r="T53" s="7"/>
      <c r="U53" s="6"/>
      <c r="V53" s="4"/>
      <c r="W53" s="6"/>
      <c r="X53" s="4"/>
      <c r="Y53" s="6"/>
      <c r="Z53" s="7"/>
      <c r="AA53" s="7"/>
      <c r="AB53" s="4"/>
      <c r="AD53" s="3" t="str">
        <f>IF($A53="ADD",IF(NOT(ISBLANK(AC53)),_xlfn.XLOOKUP(AC53,ud_stormwater_purpose[lookupValue],ud_stormwater_purpose[lookupKey],"ERROR"),""), "")</f>
        <v/>
      </c>
      <c r="AF53" s="3" t="str">
        <f>IF($A53="ADD",IF(NOT(ISBLANK(AE53)),_xlfn.XLOOKUP(AE53,ud_pipe_type[lookupValue],ud_pipe_type[lookupKey],"ERROR"),""), "")</f>
        <v/>
      </c>
      <c r="AH53" s="3" t="str">
        <f>IF($A53="ADD",IF(NOT(ISBLANK(AG53)),_xlfn.XLOOKUP(AG53,ud_shape[lookupValue],ud_shape[lookupKey],"ERROR"),""), "")</f>
        <v/>
      </c>
      <c r="AJ53" s="3" t="str">
        <f>IF($A53="ADD",IF(NOT(ISBLANK(AI53)),_xlfn.XLOOKUP(AI53,pipe_material[lookupValue],pipe_material[lookupKey],"ERROR"),""), "")</f>
        <v/>
      </c>
      <c r="AK53" s="3" t="str">
        <f t="shared" si="1"/>
        <v/>
      </c>
      <c r="AL53" s="3" t="str">
        <f>IF($A53="","",IF((AND($A53="ADD",OR(AK53="",AK53="Gravity"))),"1",(_xlfn.XLOOKUP(AK53,ud_pipe_flow_type[lookupValue],ud_pipe_flow_type[lookupKey],""))))</f>
        <v/>
      </c>
      <c r="AN53" s="3" t="str">
        <f>IF($A53="ADD",IF(NOT(ISBLANK(AM53)),_xlfn.XLOOKUP(AM53,ud_material_subset[lookupValue],ud_material_subset[lookupKey],"ERROR"),""), "")</f>
        <v/>
      </c>
      <c r="AP53" s="3" t="str">
        <f>IF($A53="ADD",IF(NOT(ISBLANK(AO53)),_xlfn.XLOOKUP(AO53,ud_pipe_duct_class[lookupValue],ud_pipe_duct_class[lookupKey],"ERROR"),""), "")</f>
        <v/>
      </c>
      <c r="AS53" s="3" t="str">
        <f>IF($A53="ADD",IF(NOT(ISBLANK(AR53)),_xlfn.XLOOKUP(AR53,ud_pipe_joint_type[lookupValue],ud_pipe_joint_type[lookupKey],"ERROR"),""), "")</f>
        <v/>
      </c>
      <c r="AU53" s="2" t="str">
        <f t="shared" si="2"/>
        <v/>
      </c>
      <c r="AV53" s="2" t="str">
        <f t="shared" si="3"/>
        <v/>
      </c>
      <c r="AW53" s="4"/>
      <c r="AX53" s="7"/>
      <c r="AY53" s="9"/>
      <c r="BA53" s="3" t="str">
        <f>IF($A53="ADD",IF(NOT(ISBLANK(AZ53)),_xlfn.XLOOKUP(AZ53,ud_culvert_grate[lookupValue],ud_culvert_grate[lookupKey],"ERROR"),""), "")</f>
        <v/>
      </c>
      <c r="BB53" s="4"/>
      <c r="BD53" s="3" t="str">
        <f>IF($A53="ADD",IF(NOT(ISBLANK(BC53)),_xlfn.XLOOKUP(BC53,ud_culvert_grate[lookupValue],ud_culvert_grate[lookupKey],"ERROR"),""), "")</f>
        <v/>
      </c>
      <c r="BG53" s="6"/>
      <c r="BI53" s="3" t="str">
        <f>IF($A53="ADD",IF(NOT(ISBLANK(BH53)),_xlfn.XLOOKUP(BH53,ud_yn_unknown[lookupValue],ud_yn_unknown[lookupKey],"ERROR"),""), "")</f>
        <v/>
      </c>
      <c r="BK53" s="3" t="str">
        <f>IF($A53="ADD",IF(NOT(ISBLANK(BJ53)),_xlfn.XLOOKUP(BJ53,ud_bed_substrate[lookupValue],ud_bed_substrate[lookupKey],"ERROR"),""), "")</f>
        <v/>
      </c>
      <c r="BM53" s="3" t="str">
        <f>IF($A53="ADD",IF(NOT(ISBLANK(BL53)),_xlfn.XLOOKUP(BL53,ud_yn_unknown[lookupValue],ud_yn_unknown[lookupKey],"ERROR"),""), "")</f>
        <v/>
      </c>
      <c r="BO53" s="3" t="str">
        <f>IF($A53="ADD",IF(NOT(ISBLANK(BN53)),_xlfn.XLOOKUP(BN53,ud_yn_unknown[lookupValue],ud_yn_unknown[lookupKey],"ERROR"),""), "")</f>
        <v/>
      </c>
      <c r="BQ53" s="3" t="str">
        <f>IF($A53="ADD",IF(NOT(ISBLANK(BP53)),_xlfn.XLOOKUP(BP53,ud_culvert_slope[lookupValue],ud_culvert_slope[lookupKey],"ERROR"),""), "")</f>
        <v/>
      </c>
      <c r="BS53" s="3" t="str">
        <f>IF($A53="ADD",IF(NOT(ISBLANK(BR53)),_xlfn.XLOOKUP(BR53,ud_culvert_alignment[lookupValue],ud_culvert_alignment[lookupKey],"ERROR"),""), "")</f>
        <v/>
      </c>
      <c r="BT53" s="8"/>
      <c r="BV53" s="3" t="str">
        <f>IF($A53="ADD",IF(NOT(ISBLANK(BU53)),_xlfn.XLOOKUP(BU53,ud_carried_function[lookupValue],ud_carried_function[lookupKey],"ERROR"),""), "")</f>
        <v/>
      </c>
      <c r="BW53" s="4"/>
      <c r="BY53" s="3" t="str">
        <f>IF($A53="ADD",IF(NOT(ISBLANK(BX53)),_xlfn.XLOOKUP(BX53,ud_design_loading[lookupValue],ud_design_loading[lookupKey],"ERROR"),""), "")</f>
        <v/>
      </c>
      <c r="BZ53" s="4"/>
      <c r="CA53" s="4"/>
      <c r="CB53" s="4"/>
      <c r="CE53" s="3" t="str">
        <f>IF($A53="ADD",IF(NOT(ISBLANK(CD53)),_xlfn.XLOOKUP(CD53,ud_access_method[lookupValue],ud_access_method[lookupKey],"ERROR"),""), "")</f>
        <v/>
      </c>
      <c r="CG53" s="8"/>
      <c r="CH53" s="4"/>
      <c r="CI53" s="3" t="str">
        <f t="shared" si="4"/>
        <v/>
      </c>
      <c r="CJ53" s="3" t="str">
        <f>IF($A53="","",IF((AND($A53="ADD",OR(CI53="",CI53="Neither"))),"3",(_xlfn.XLOOKUP(CI53,ud_replacement_status[lookupValue],ud_replacement_status[lookupKey],""))))</f>
        <v/>
      </c>
      <c r="CK53" s="3" t="str">
        <f t="shared" si="5"/>
        <v/>
      </c>
      <c r="CL53" s="3" t="str">
        <f>IF($A53="","",IF((AND($A53="ADD",OR(CK53="",CK53="In Use"))),"5",(_xlfn.XLOOKUP(CK53,ud_asset_status[lookupValue],ud_asset_status[lookupKey],""))))</f>
        <v/>
      </c>
      <c r="CM53" s="8"/>
      <c r="CO53" s="3" t="str">
        <f>IF($A53="ADD",IF(NOT(ISBLANK(CN53)),_xlfn.XLOOKUP(CN53,ar_replace_reason[lookupValue],ar_replace_reason[lookupKey],"ERROR"),""), "")</f>
        <v/>
      </c>
      <c r="CP53" s="3" t="str">
        <f t="shared" si="6"/>
        <v/>
      </c>
      <c r="CQ53" s="3" t="str">
        <f>IF($A53="","",IF((AND($A53="ADD",OR(CP53="",CP53="Queenstown-Lakes District Council"))),"70",(_xlfn.XLOOKUP(CP53,ud_organisation_owner[lookupValue],ud_organisation_owner[lookupKey],""))))</f>
        <v/>
      </c>
      <c r="CR53" s="3" t="str">
        <f t="shared" si="7"/>
        <v/>
      </c>
      <c r="CS53" s="3" t="str">
        <f>IF($A53="","",IF((AND($A53="ADD",OR(CR53="",CR53="Queenstown-Lakes District Council"))),"70",(_xlfn.XLOOKUP(CR53,ud_organisation_owner[lookupValue],ud_organisation_owner[lookupKey],""))))</f>
        <v/>
      </c>
      <c r="CT53" s="3" t="str">
        <f t="shared" si="8"/>
        <v/>
      </c>
      <c r="CU53" s="3" t="str">
        <f>IF($A53="","",IF((AND($A53="ADD",OR(CT53="",CT53="Local Authority"))),"17",(_xlfn.XLOOKUP(CT53,ud_sub_organisation[lookupValue],ud_sub_organisation[lookupKey],""))))</f>
        <v/>
      </c>
      <c r="CV53" s="3" t="str">
        <f t="shared" si="9"/>
        <v/>
      </c>
      <c r="CW53" s="3" t="str">
        <f>IF($A53="","",IF((AND($A53="ADD",OR(CV53="",CV53="Vested Assets"))),"12",(_xlfn.XLOOKUP(CV53,ud_work_category[lookupValue],ud_work_category[lookupKey],""))))</f>
        <v/>
      </c>
      <c r="CX53" s="7"/>
      <c r="CY53" s="2" t="str">
        <f t="shared" si="10"/>
        <v/>
      </c>
      <c r="CZ53" s="2" t="str">
        <f t="shared" si="11"/>
        <v/>
      </c>
      <c r="DA53" s="3" t="str">
        <f t="shared" si="12"/>
        <v/>
      </c>
      <c r="DB53" s="3" t="str">
        <f>IF($A53="","",IF((AND($A53="ADD",OR(DA53="",DA53="Excellent"))),"1",(_xlfn.XLOOKUP(DA53,condition[lookupValue],condition[lookupKey],""))))</f>
        <v/>
      </c>
      <c r="DC53" s="8" t="str">
        <f t="shared" si="13"/>
        <v/>
      </c>
      <c r="DD53" s="9"/>
    </row>
    <row r="54" spans="2:108">
      <c r="B54" s="4"/>
      <c r="E54" s="3" t="str">
        <f>IF($A54="ADD",IF(NOT(ISBLANK(D54)),_xlfn.XLOOKUP(D54,ud_amds_table_list[lookupValue],ud_amds_table_list[lookupKey],"ERROR"),""), "")</f>
        <v/>
      </c>
      <c r="G54" s="3" t="str">
        <f>IF($A54="ADD",IF(NOT(ISBLANK(F54)),_xlfn.XLOOKUP(F54,roadnames[lookupValue],roadnames[lookupKey],"ERROR"),""), "")</f>
        <v/>
      </c>
      <c r="H54" s="4"/>
      <c r="I54" s="4"/>
      <c r="J54" s="6"/>
      <c r="K54" s="6"/>
      <c r="M54" s="3" t="str">
        <f>IF($A54="ADD",IF(NOT(ISBLANK(L54)),_xlfn.XLOOKUP(L54,side[lookupValue],side[lookupKey],"ERROR"),""), "")</f>
        <v/>
      </c>
      <c r="O54" s="3" t="str">
        <f>IF($A54="ADD",IF(NOT(ISBLANK(N54)),_xlfn.XLOOKUP(N54,ud_pipe_location[lookupValue],ud_pipe_location[lookupKey],"ERROR"),""), "")</f>
        <v/>
      </c>
      <c r="P54" s="4"/>
      <c r="R54" s="3" t="str">
        <f>IF($A54="ADD",IF(NOT(ISBLANK(Q54)),_xlfn.XLOOKUP(Q54,len_adjust_rsn[lookupValue],len_adjust_rsn[lookupKey],"ERROR"),""), "")</f>
        <v/>
      </c>
      <c r="S54" s="7"/>
      <c r="T54" s="7"/>
      <c r="U54" s="6"/>
      <c r="V54" s="4"/>
      <c r="W54" s="6"/>
      <c r="X54" s="4"/>
      <c r="Y54" s="6"/>
      <c r="Z54" s="7"/>
      <c r="AA54" s="7"/>
      <c r="AB54" s="4"/>
      <c r="AD54" s="3" t="str">
        <f>IF($A54="ADD",IF(NOT(ISBLANK(AC54)),_xlfn.XLOOKUP(AC54,ud_stormwater_purpose[lookupValue],ud_stormwater_purpose[lookupKey],"ERROR"),""), "")</f>
        <v/>
      </c>
      <c r="AF54" s="3" t="str">
        <f>IF($A54="ADD",IF(NOT(ISBLANK(AE54)),_xlfn.XLOOKUP(AE54,ud_pipe_type[lookupValue],ud_pipe_type[lookupKey],"ERROR"),""), "")</f>
        <v/>
      </c>
      <c r="AH54" s="3" t="str">
        <f>IF($A54="ADD",IF(NOT(ISBLANK(AG54)),_xlfn.XLOOKUP(AG54,ud_shape[lookupValue],ud_shape[lookupKey],"ERROR"),""), "")</f>
        <v/>
      </c>
      <c r="AJ54" s="3" t="str">
        <f>IF($A54="ADD",IF(NOT(ISBLANK(AI54)),_xlfn.XLOOKUP(AI54,pipe_material[lookupValue],pipe_material[lookupKey],"ERROR"),""), "")</f>
        <v/>
      </c>
      <c r="AK54" s="3" t="str">
        <f t="shared" si="1"/>
        <v/>
      </c>
      <c r="AL54" s="3" t="str">
        <f>IF($A54="","",IF((AND($A54="ADD",OR(AK54="",AK54="Gravity"))),"1",(_xlfn.XLOOKUP(AK54,ud_pipe_flow_type[lookupValue],ud_pipe_flow_type[lookupKey],""))))</f>
        <v/>
      </c>
      <c r="AN54" s="3" t="str">
        <f>IF($A54="ADD",IF(NOT(ISBLANK(AM54)),_xlfn.XLOOKUP(AM54,ud_material_subset[lookupValue],ud_material_subset[lookupKey],"ERROR"),""), "")</f>
        <v/>
      </c>
      <c r="AP54" s="3" t="str">
        <f>IF($A54="ADD",IF(NOT(ISBLANK(AO54)),_xlfn.XLOOKUP(AO54,ud_pipe_duct_class[lookupValue],ud_pipe_duct_class[lookupKey],"ERROR"),""), "")</f>
        <v/>
      </c>
      <c r="AS54" s="3" t="str">
        <f>IF($A54="ADD",IF(NOT(ISBLANK(AR54)),_xlfn.XLOOKUP(AR54,ud_pipe_joint_type[lookupValue],ud_pipe_joint_type[lookupKey],"ERROR"),""), "")</f>
        <v/>
      </c>
      <c r="AU54" s="2" t="str">
        <f t="shared" si="2"/>
        <v/>
      </c>
      <c r="AV54" s="2" t="str">
        <f t="shared" si="3"/>
        <v/>
      </c>
      <c r="AW54" s="4"/>
      <c r="AX54" s="7"/>
      <c r="AY54" s="9"/>
      <c r="BA54" s="3" t="str">
        <f>IF($A54="ADD",IF(NOT(ISBLANK(AZ54)),_xlfn.XLOOKUP(AZ54,ud_culvert_grate[lookupValue],ud_culvert_grate[lookupKey],"ERROR"),""), "")</f>
        <v/>
      </c>
      <c r="BB54" s="4"/>
      <c r="BD54" s="3" t="str">
        <f>IF($A54="ADD",IF(NOT(ISBLANK(BC54)),_xlfn.XLOOKUP(BC54,ud_culvert_grate[lookupValue],ud_culvert_grate[lookupKey],"ERROR"),""), "")</f>
        <v/>
      </c>
      <c r="BG54" s="6"/>
      <c r="BI54" s="3" t="str">
        <f>IF($A54="ADD",IF(NOT(ISBLANK(BH54)),_xlfn.XLOOKUP(BH54,ud_yn_unknown[lookupValue],ud_yn_unknown[lookupKey],"ERROR"),""), "")</f>
        <v/>
      </c>
      <c r="BK54" s="3" t="str">
        <f>IF($A54="ADD",IF(NOT(ISBLANK(BJ54)),_xlfn.XLOOKUP(BJ54,ud_bed_substrate[lookupValue],ud_bed_substrate[lookupKey],"ERROR"),""), "")</f>
        <v/>
      </c>
      <c r="BM54" s="3" t="str">
        <f>IF($A54="ADD",IF(NOT(ISBLANK(BL54)),_xlfn.XLOOKUP(BL54,ud_yn_unknown[lookupValue],ud_yn_unknown[lookupKey],"ERROR"),""), "")</f>
        <v/>
      </c>
      <c r="BO54" s="3" t="str">
        <f>IF($A54="ADD",IF(NOT(ISBLANK(BN54)),_xlfn.XLOOKUP(BN54,ud_yn_unknown[lookupValue],ud_yn_unknown[lookupKey],"ERROR"),""), "")</f>
        <v/>
      </c>
      <c r="BQ54" s="3" t="str">
        <f>IF($A54="ADD",IF(NOT(ISBLANK(BP54)),_xlfn.XLOOKUP(BP54,ud_culvert_slope[lookupValue],ud_culvert_slope[lookupKey],"ERROR"),""), "")</f>
        <v/>
      </c>
      <c r="BS54" s="3" t="str">
        <f>IF($A54="ADD",IF(NOT(ISBLANK(BR54)),_xlfn.XLOOKUP(BR54,ud_culvert_alignment[lookupValue],ud_culvert_alignment[lookupKey],"ERROR"),""), "")</f>
        <v/>
      </c>
      <c r="BT54" s="8"/>
      <c r="BV54" s="3" t="str">
        <f>IF($A54="ADD",IF(NOT(ISBLANK(BU54)),_xlfn.XLOOKUP(BU54,ud_carried_function[lookupValue],ud_carried_function[lookupKey],"ERROR"),""), "")</f>
        <v/>
      </c>
      <c r="BW54" s="4"/>
      <c r="BY54" s="3" t="str">
        <f>IF($A54="ADD",IF(NOT(ISBLANK(BX54)),_xlfn.XLOOKUP(BX54,ud_design_loading[lookupValue],ud_design_loading[lookupKey],"ERROR"),""), "")</f>
        <v/>
      </c>
      <c r="BZ54" s="4"/>
      <c r="CA54" s="4"/>
      <c r="CB54" s="4"/>
      <c r="CE54" s="3" t="str">
        <f>IF($A54="ADD",IF(NOT(ISBLANK(CD54)),_xlfn.XLOOKUP(CD54,ud_access_method[lookupValue],ud_access_method[lookupKey],"ERROR"),""), "")</f>
        <v/>
      </c>
      <c r="CG54" s="8"/>
      <c r="CH54" s="4"/>
      <c r="CI54" s="3" t="str">
        <f t="shared" si="4"/>
        <v/>
      </c>
      <c r="CJ54" s="3" t="str">
        <f>IF($A54="","",IF((AND($A54="ADD",OR(CI54="",CI54="Neither"))),"3",(_xlfn.XLOOKUP(CI54,ud_replacement_status[lookupValue],ud_replacement_status[lookupKey],""))))</f>
        <v/>
      </c>
      <c r="CK54" s="3" t="str">
        <f t="shared" si="5"/>
        <v/>
      </c>
      <c r="CL54" s="3" t="str">
        <f>IF($A54="","",IF((AND($A54="ADD",OR(CK54="",CK54="In Use"))),"5",(_xlfn.XLOOKUP(CK54,ud_asset_status[lookupValue],ud_asset_status[lookupKey],""))))</f>
        <v/>
      </c>
      <c r="CM54" s="8"/>
      <c r="CO54" s="3" t="str">
        <f>IF($A54="ADD",IF(NOT(ISBLANK(CN54)),_xlfn.XLOOKUP(CN54,ar_replace_reason[lookupValue],ar_replace_reason[lookupKey],"ERROR"),""), "")</f>
        <v/>
      </c>
      <c r="CP54" s="3" t="str">
        <f t="shared" si="6"/>
        <v/>
      </c>
      <c r="CQ54" s="3" t="str">
        <f>IF($A54="","",IF((AND($A54="ADD",OR(CP54="",CP54="Queenstown-Lakes District Council"))),"70",(_xlfn.XLOOKUP(CP54,ud_organisation_owner[lookupValue],ud_organisation_owner[lookupKey],""))))</f>
        <v/>
      </c>
      <c r="CR54" s="3" t="str">
        <f t="shared" si="7"/>
        <v/>
      </c>
      <c r="CS54" s="3" t="str">
        <f>IF($A54="","",IF((AND($A54="ADD",OR(CR54="",CR54="Queenstown-Lakes District Council"))),"70",(_xlfn.XLOOKUP(CR54,ud_organisation_owner[lookupValue],ud_organisation_owner[lookupKey],""))))</f>
        <v/>
      </c>
      <c r="CT54" s="3" t="str">
        <f t="shared" si="8"/>
        <v/>
      </c>
      <c r="CU54" s="3" t="str">
        <f>IF($A54="","",IF((AND($A54="ADD",OR(CT54="",CT54="Local Authority"))),"17",(_xlfn.XLOOKUP(CT54,ud_sub_organisation[lookupValue],ud_sub_organisation[lookupKey],""))))</f>
        <v/>
      </c>
      <c r="CV54" s="3" t="str">
        <f t="shared" si="9"/>
        <v/>
      </c>
      <c r="CW54" s="3" t="str">
        <f>IF($A54="","",IF((AND($A54="ADD",OR(CV54="",CV54="Vested Assets"))),"12",(_xlfn.XLOOKUP(CV54,ud_work_category[lookupValue],ud_work_category[lookupKey],""))))</f>
        <v/>
      </c>
      <c r="CX54" s="7"/>
      <c r="CY54" s="2" t="str">
        <f t="shared" si="10"/>
        <v/>
      </c>
      <c r="CZ54" s="2" t="str">
        <f t="shared" si="11"/>
        <v/>
      </c>
      <c r="DA54" s="3" t="str">
        <f t="shared" si="12"/>
        <v/>
      </c>
      <c r="DB54" s="3" t="str">
        <f>IF($A54="","",IF((AND($A54="ADD",OR(DA54="",DA54="Excellent"))),"1",(_xlfn.XLOOKUP(DA54,condition[lookupValue],condition[lookupKey],""))))</f>
        <v/>
      </c>
      <c r="DC54" s="8" t="str">
        <f t="shared" si="13"/>
        <v/>
      </c>
      <c r="DD54" s="9"/>
    </row>
    <row r="55" spans="2:108">
      <c r="B55" s="4"/>
      <c r="E55" s="3" t="str">
        <f>IF($A55="ADD",IF(NOT(ISBLANK(D55)),_xlfn.XLOOKUP(D55,ud_amds_table_list[lookupValue],ud_amds_table_list[lookupKey],"ERROR"),""), "")</f>
        <v/>
      </c>
      <c r="G55" s="3" t="str">
        <f>IF($A55="ADD",IF(NOT(ISBLANK(F55)),_xlfn.XLOOKUP(F55,roadnames[lookupValue],roadnames[lookupKey],"ERROR"),""), "")</f>
        <v/>
      </c>
      <c r="H55" s="4"/>
      <c r="I55" s="4"/>
      <c r="J55" s="6"/>
      <c r="K55" s="6"/>
      <c r="M55" s="3" t="str">
        <f>IF($A55="ADD",IF(NOT(ISBLANK(L55)),_xlfn.XLOOKUP(L55,side[lookupValue],side[lookupKey],"ERROR"),""), "")</f>
        <v/>
      </c>
      <c r="O55" s="3" t="str">
        <f>IF($A55="ADD",IF(NOT(ISBLANK(N55)),_xlfn.XLOOKUP(N55,ud_pipe_location[lookupValue],ud_pipe_location[lookupKey],"ERROR"),""), "")</f>
        <v/>
      </c>
      <c r="P55" s="4"/>
      <c r="R55" s="3" t="str">
        <f>IF($A55="ADD",IF(NOT(ISBLANK(Q55)),_xlfn.XLOOKUP(Q55,len_adjust_rsn[lookupValue],len_adjust_rsn[lookupKey],"ERROR"),""), "")</f>
        <v/>
      </c>
      <c r="S55" s="7"/>
      <c r="T55" s="7"/>
      <c r="U55" s="6"/>
      <c r="V55" s="4"/>
      <c r="W55" s="6"/>
      <c r="X55" s="4"/>
      <c r="Y55" s="6"/>
      <c r="Z55" s="7"/>
      <c r="AA55" s="7"/>
      <c r="AB55" s="4"/>
      <c r="AD55" s="3" t="str">
        <f>IF($A55="ADD",IF(NOT(ISBLANK(AC55)),_xlfn.XLOOKUP(AC55,ud_stormwater_purpose[lookupValue],ud_stormwater_purpose[lookupKey],"ERROR"),""), "")</f>
        <v/>
      </c>
      <c r="AF55" s="3" t="str">
        <f>IF($A55="ADD",IF(NOT(ISBLANK(AE55)),_xlfn.XLOOKUP(AE55,ud_pipe_type[lookupValue],ud_pipe_type[lookupKey],"ERROR"),""), "")</f>
        <v/>
      </c>
      <c r="AH55" s="3" t="str">
        <f>IF($A55="ADD",IF(NOT(ISBLANK(AG55)),_xlfn.XLOOKUP(AG55,ud_shape[lookupValue],ud_shape[lookupKey],"ERROR"),""), "")</f>
        <v/>
      </c>
      <c r="AJ55" s="3" t="str">
        <f>IF($A55="ADD",IF(NOT(ISBLANK(AI55)),_xlfn.XLOOKUP(AI55,pipe_material[lookupValue],pipe_material[lookupKey],"ERROR"),""), "")</f>
        <v/>
      </c>
      <c r="AK55" s="3" t="str">
        <f t="shared" si="1"/>
        <v/>
      </c>
      <c r="AL55" s="3" t="str">
        <f>IF($A55="","",IF((AND($A55="ADD",OR(AK55="",AK55="Gravity"))),"1",(_xlfn.XLOOKUP(AK55,ud_pipe_flow_type[lookupValue],ud_pipe_flow_type[lookupKey],""))))</f>
        <v/>
      </c>
      <c r="AN55" s="3" t="str">
        <f>IF($A55="ADD",IF(NOT(ISBLANK(AM55)),_xlfn.XLOOKUP(AM55,ud_material_subset[lookupValue],ud_material_subset[lookupKey],"ERROR"),""), "")</f>
        <v/>
      </c>
      <c r="AP55" s="3" t="str">
        <f>IF($A55="ADD",IF(NOT(ISBLANK(AO55)),_xlfn.XLOOKUP(AO55,ud_pipe_duct_class[lookupValue],ud_pipe_duct_class[lookupKey],"ERROR"),""), "")</f>
        <v/>
      </c>
      <c r="AS55" s="3" t="str">
        <f>IF($A55="ADD",IF(NOT(ISBLANK(AR55)),_xlfn.XLOOKUP(AR55,ud_pipe_joint_type[lookupValue],ud_pipe_joint_type[lookupKey],"ERROR"),""), "")</f>
        <v/>
      </c>
      <c r="AU55" s="2" t="str">
        <f t="shared" si="2"/>
        <v/>
      </c>
      <c r="AV55" s="2" t="str">
        <f t="shared" si="3"/>
        <v/>
      </c>
      <c r="AW55" s="4"/>
      <c r="AX55" s="7"/>
      <c r="AY55" s="9"/>
      <c r="BA55" s="3" t="str">
        <f>IF($A55="ADD",IF(NOT(ISBLANK(AZ55)),_xlfn.XLOOKUP(AZ55,ud_culvert_grate[lookupValue],ud_culvert_grate[lookupKey],"ERROR"),""), "")</f>
        <v/>
      </c>
      <c r="BB55" s="4"/>
      <c r="BD55" s="3" t="str">
        <f>IF($A55="ADD",IF(NOT(ISBLANK(BC55)),_xlfn.XLOOKUP(BC55,ud_culvert_grate[lookupValue],ud_culvert_grate[lookupKey],"ERROR"),""), "")</f>
        <v/>
      </c>
      <c r="BG55" s="6"/>
      <c r="BI55" s="3" t="str">
        <f>IF($A55="ADD",IF(NOT(ISBLANK(BH55)),_xlfn.XLOOKUP(BH55,ud_yn_unknown[lookupValue],ud_yn_unknown[lookupKey],"ERROR"),""), "")</f>
        <v/>
      </c>
      <c r="BK55" s="3" t="str">
        <f>IF($A55="ADD",IF(NOT(ISBLANK(BJ55)),_xlfn.XLOOKUP(BJ55,ud_bed_substrate[lookupValue],ud_bed_substrate[lookupKey],"ERROR"),""), "")</f>
        <v/>
      </c>
      <c r="BM55" s="3" t="str">
        <f>IF($A55="ADD",IF(NOT(ISBLANK(BL55)),_xlfn.XLOOKUP(BL55,ud_yn_unknown[lookupValue],ud_yn_unknown[lookupKey],"ERROR"),""), "")</f>
        <v/>
      </c>
      <c r="BO55" s="3" t="str">
        <f>IF($A55="ADD",IF(NOT(ISBLANK(BN55)),_xlfn.XLOOKUP(BN55,ud_yn_unknown[lookupValue],ud_yn_unknown[lookupKey],"ERROR"),""), "")</f>
        <v/>
      </c>
      <c r="BQ55" s="3" t="str">
        <f>IF($A55="ADD",IF(NOT(ISBLANK(BP55)),_xlfn.XLOOKUP(BP55,ud_culvert_slope[lookupValue],ud_culvert_slope[lookupKey],"ERROR"),""), "")</f>
        <v/>
      </c>
      <c r="BS55" s="3" t="str">
        <f>IF($A55="ADD",IF(NOT(ISBLANK(BR55)),_xlfn.XLOOKUP(BR55,ud_culvert_alignment[lookupValue],ud_culvert_alignment[lookupKey],"ERROR"),""), "")</f>
        <v/>
      </c>
      <c r="BT55" s="8"/>
      <c r="BV55" s="3" t="str">
        <f>IF($A55="ADD",IF(NOT(ISBLANK(BU55)),_xlfn.XLOOKUP(BU55,ud_carried_function[lookupValue],ud_carried_function[lookupKey],"ERROR"),""), "")</f>
        <v/>
      </c>
      <c r="BW55" s="4"/>
      <c r="BY55" s="3" t="str">
        <f>IF($A55="ADD",IF(NOT(ISBLANK(BX55)),_xlfn.XLOOKUP(BX55,ud_design_loading[lookupValue],ud_design_loading[lookupKey],"ERROR"),""), "")</f>
        <v/>
      </c>
      <c r="BZ55" s="4"/>
      <c r="CA55" s="4"/>
      <c r="CB55" s="4"/>
      <c r="CE55" s="3" t="str">
        <f>IF($A55="ADD",IF(NOT(ISBLANK(CD55)),_xlfn.XLOOKUP(CD55,ud_access_method[lookupValue],ud_access_method[lookupKey],"ERROR"),""), "")</f>
        <v/>
      </c>
      <c r="CG55" s="8"/>
      <c r="CH55" s="4"/>
      <c r="CI55" s="3" t="str">
        <f t="shared" si="4"/>
        <v/>
      </c>
      <c r="CJ55" s="3" t="str">
        <f>IF($A55="","",IF((AND($A55="ADD",OR(CI55="",CI55="Neither"))),"3",(_xlfn.XLOOKUP(CI55,ud_replacement_status[lookupValue],ud_replacement_status[lookupKey],""))))</f>
        <v/>
      </c>
      <c r="CK55" s="3" t="str">
        <f t="shared" si="5"/>
        <v/>
      </c>
      <c r="CL55" s="3" t="str">
        <f>IF($A55="","",IF((AND($A55="ADD",OR(CK55="",CK55="In Use"))),"5",(_xlfn.XLOOKUP(CK55,ud_asset_status[lookupValue],ud_asset_status[lookupKey],""))))</f>
        <v/>
      </c>
      <c r="CM55" s="8"/>
      <c r="CO55" s="3" t="str">
        <f>IF($A55="ADD",IF(NOT(ISBLANK(CN55)),_xlfn.XLOOKUP(CN55,ar_replace_reason[lookupValue],ar_replace_reason[lookupKey],"ERROR"),""), "")</f>
        <v/>
      </c>
      <c r="CP55" s="3" t="str">
        <f t="shared" si="6"/>
        <v/>
      </c>
      <c r="CQ55" s="3" t="str">
        <f>IF($A55="","",IF((AND($A55="ADD",OR(CP55="",CP55="Queenstown-Lakes District Council"))),"70",(_xlfn.XLOOKUP(CP55,ud_organisation_owner[lookupValue],ud_organisation_owner[lookupKey],""))))</f>
        <v/>
      </c>
      <c r="CR55" s="3" t="str">
        <f t="shared" si="7"/>
        <v/>
      </c>
      <c r="CS55" s="3" t="str">
        <f>IF($A55="","",IF((AND($A55="ADD",OR(CR55="",CR55="Queenstown-Lakes District Council"))),"70",(_xlfn.XLOOKUP(CR55,ud_organisation_owner[lookupValue],ud_organisation_owner[lookupKey],""))))</f>
        <v/>
      </c>
      <c r="CT55" s="3" t="str">
        <f t="shared" si="8"/>
        <v/>
      </c>
      <c r="CU55" s="3" t="str">
        <f>IF($A55="","",IF((AND($A55="ADD",OR(CT55="",CT55="Local Authority"))),"17",(_xlfn.XLOOKUP(CT55,ud_sub_organisation[lookupValue],ud_sub_organisation[lookupKey],""))))</f>
        <v/>
      </c>
      <c r="CV55" s="3" t="str">
        <f t="shared" si="9"/>
        <v/>
      </c>
      <c r="CW55" s="3" t="str">
        <f>IF($A55="","",IF((AND($A55="ADD",OR(CV55="",CV55="Vested Assets"))),"12",(_xlfn.XLOOKUP(CV55,ud_work_category[lookupValue],ud_work_category[lookupKey],""))))</f>
        <v/>
      </c>
      <c r="CX55" s="7"/>
      <c r="CY55" s="2" t="str">
        <f t="shared" si="10"/>
        <v/>
      </c>
      <c r="CZ55" s="2" t="str">
        <f t="shared" si="11"/>
        <v/>
      </c>
      <c r="DA55" s="3" t="str">
        <f t="shared" si="12"/>
        <v/>
      </c>
      <c r="DB55" s="3" t="str">
        <f>IF($A55="","",IF((AND($A55="ADD",OR(DA55="",DA55="Excellent"))),"1",(_xlfn.XLOOKUP(DA55,condition[lookupValue],condition[lookupKey],""))))</f>
        <v/>
      </c>
      <c r="DC55" s="8" t="str">
        <f t="shared" si="13"/>
        <v/>
      </c>
      <c r="DD55" s="9"/>
    </row>
    <row r="56" spans="2:108">
      <c r="B56" s="4"/>
      <c r="E56" s="3" t="str">
        <f>IF($A56="ADD",IF(NOT(ISBLANK(D56)),_xlfn.XLOOKUP(D56,ud_amds_table_list[lookupValue],ud_amds_table_list[lookupKey],"ERROR"),""), "")</f>
        <v/>
      </c>
      <c r="G56" s="3" t="str">
        <f>IF($A56="ADD",IF(NOT(ISBLANK(F56)),_xlfn.XLOOKUP(F56,roadnames[lookupValue],roadnames[lookupKey],"ERROR"),""), "")</f>
        <v/>
      </c>
      <c r="H56" s="4"/>
      <c r="I56" s="4"/>
      <c r="J56" s="6"/>
      <c r="K56" s="6"/>
      <c r="M56" s="3" t="str">
        <f>IF($A56="ADD",IF(NOT(ISBLANK(L56)),_xlfn.XLOOKUP(L56,side[lookupValue],side[lookupKey],"ERROR"),""), "")</f>
        <v/>
      </c>
      <c r="O56" s="3" t="str">
        <f>IF($A56="ADD",IF(NOT(ISBLANK(N56)),_xlfn.XLOOKUP(N56,ud_pipe_location[lookupValue],ud_pipe_location[lookupKey],"ERROR"),""), "")</f>
        <v/>
      </c>
      <c r="P56" s="4"/>
      <c r="R56" s="3" t="str">
        <f>IF($A56="ADD",IF(NOT(ISBLANK(Q56)),_xlfn.XLOOKUP(Q56,len_adjust_rsn[lookupValue],len_adjust_rsn[lookupKey],"ERROR"),""), "")</f>
        <v/>
      </c>
      <c r="S56" s="7"/>
      <c r="T56" s="7"/>
      <c r="U56" s="6"/>
      <c r="V56" s="4"/>
      <c r="W56" s="6"/>
      <c r="X56" s="4"/>
      <c r="Y56" s="6"/>
      <c r="Z56" s="7"/>
      <c r="AA56" s="7"/>
      <c r="AB56" s="4"/>
      <c r="AD56" s="3" t="str">
        <f>IF($A56="ADD",IF(NOT(ISBLANK(AC56)),_xlfn.XLOOKUP(AC56,ud_stormwater_purpose[lookupValue],ud_stormwater_purpose[lookupKey],"ERROR"),""), "")</f>
        <v/>
      </c>
      <c r="AF56" s="3" t="str">
        <f>IF($A56="ADD",IF(NOT(ISBLANK(AE56)),_xlfn.XLOOKUP(AE56,ud_pipe_type[lookupValue],ud_pipe_type[lookupKey],"ERROR"),""), "")</f>
        <v/>
      </c>
      <c r="AH56" s="3" t="str">
        <f>IF($A56="ADD",IF(NOT(ISBLANK(AG56)),_xlfn.XLOOKUP(AG56,ud_shape[lookupValue],ud_shape[lookupKey],"ERROR"),""), "")</f>
        <v/>
      </c>
      <c r="AJ56" s="3" t="str">
        <f>IF($A56="ADD",IF(NOT(ISBLANK(AI56)),_xlfn.XLOOKUP(AI56,pipe_material[lookupValue],pipe_material[lookupKey],"ERROR"),""), "")</f>
        <v/>
      </c>
      <c r="AK56" s="3" t="str">
        <f t="shared" si="1"/>
        <v/>
      </c>
      <c r="AL56" s="3" t="str">
        <f>IF($A56="","",IF((AND($A56="ADD",OR(AK56="",AK56="Gravity"))),"1",(_xlfn.XLOOKUP(AK56,ud_pipe_flow_type[lookupValue],ud_pipe_flow_type[lookupKey],""))))</f>
        <v/>
      </c>
      <c r="AN56" s="3" t="str">
        <f>IF($A56="ADD",IF(NOT(ISBLANK(AM56)),_xlfn.XLOOKUP(AM56,ud_material_subset[lookupValue],ud_material_subset[lookupKey],"ERROR"),""), "")</f>
        <v/>
      </c>
      <c r="AP56" s="3" t="str">
        <f>IF($A56="ADD",IF(NOT(ISBLANK(AO56)),_xlfn.XLOOKUP(AO56,ud_pipe_duct_class[lookupValue],ud_pipe_duct_class[lookupKey],"ERROR"),""), "")</f>
        <v/>
      </c>
      <c r="AS56" s="3" t="str">
        <f>IF($A56="ADD",IF(NOT(ISBLANK(AR56)),_xlfn.XLOOKUP(AR56,ud_pipe_joint_type[lookupValue],ud_pipe_joint_type[lookupKey],"ERROR"),""), "")</f>
        <v/>
      </c>
      <c r="AU56" s="2" t="str">
        <f t="shared" si="2"/>
        <v/>
      </c>
      <c r="AV56" s="2" t="str">
        <f t="shared" si="3"/>
        <v/>
      </c>
      <c r="AW56" s="4"/>
      <c r="AX56" s="7"/>
      <c r="AY56" s="9"/>
      <c r="BA56" s="3" t="str">
        <f>IF($A56="ADD",IF(NOT(ISBLANK(AZ56)),_xlfn.XLOOKUP(AZ56,ud_culvert_grate[lookupValue],ud_culvert_grate[lookupKey],"ERROR"),""), "")</f>
        <v/>
      </c>
      <c r="BB56" s="4"/>
      <c r="BD56" s="3" t="str">
        <f>IF($A56="ADD",IF(NOT(ISBLANK(BC56)),_xlfn.XLOOKUP(BC56,ud_culvert_grate[lookupValue],ud_culvert_grate[lookupKey],"ERROR"),""), "")</f>
        <v/>
      </c>
      <c r="BG56" s="6"/>
      <c r="BI56" s="3" t="str">
        <f>IF($A56="ADD",IF(NOT(ISBLANK(BH56)),_xlfn.XLOOKUP(BH56,ud_yn_unknown[lookupValue],ud_yn_unknown[lookupKey],"ERROR"),""), "")</f>
        <v/>
      </c>
      <c r="BK56" s="3" t="str">
        <f>IF($A56="ADD",IF(NOT(ISBLANK(BJ56)),_xlfn.XLOOKUP(BJ56,ud_bed_substrate[lookupValue],ud_bed_substrate[lookupKey],"ERROR"),""), "")</f>
        <v/>
      </c>
      <c r="BM56" s="3" t="str">
        <f>IF($A56="ADD",IF(NOT(ISBLANK(BL56)),_xlfn.XLOOKUP(BL56,ud_yn_unknown[lookupValue],ud_yn_unknown[lookupKey],"ERROR"),""), "")</f>
        <v/>
      </c>
      <c r="BO56" s="3" t="str">
        <f>IF($A56="ADD",IF(NOT(ISBLANK(BN56)),_xlfn.XLOOKUP(BN56,ud_yn_unknown[lookupValue],ud_yn_unknown[lookupKey],"ERROR"),""), "")</f>
        <v/>
      </c>
      <c r="BQ56" s="3" t="str">
        <f>IF($A56="ADD",IF(NOT(ISBLANK(BP56)),_xlfn.XLOOKUP(BP56,ud_culvert_slope[lookupValue],ud_culvert_slope[lookupKey],"ERROR"),""), "")</f>
        <v/>
      </c>
      <c r="BS56" s="3" t="str">
        <f>IF($A56="ADD",IF(NOT(ISBLANK(BR56)),_xlfn.XLOOKUP(BR56,ud_culvert_alignment[lookupValue],ud_culvert_alignment[lookupKey],"ERROR"),""), "")</f>
        <v/>
      </c>
      <c r="BT56" s="8"/>
      <c r="BV56" s="3" t="str">
        <f>IF($A56="ADD",IF(NOT(ISBLANK(BU56)),_xlfn.XLOOKUP(BU56,ud_carried_function[lookupValue],ud_carried_function[lookupKey],"ERROR"),""), "")</f>
        <v/>
      </c>
      <c r="BW56" s="4"/>
      <c r="BY56" s="3" t="str">
        <f>IF($A56="ADD",IF(NOT(ISBLANK(BX56)),_xlfn.XLOOKUP(BX56,ud_design_loading[lookupValue],ud_design_loading[lookupKey],"ERROR"),""), "")</f>
        <v/>
      </c>
      <c r="BZ56" s="4"/>
      <c r="CA56" s="4"/>
      <c r="CB56" s="4"/>
      <c r="CE56" s="3" t="str">
        <f>IF($A56="ADD",IF(NOT(ISBLANK(CD56)),_xlfn.XLOOKUP(CD56,ud_access_method[lookupValue],ud_access_method[lookupKey],"ERROR"),""), "")</f>
        <v/>
      </c>
      <c r="CG56" s="8"/>
      <c r="CH56" s="4"/>
      <c r="CI56" s="3" t="str">
        <f t="shared" si="4"/>
        <v/>
      </c>
      <c r="CJ56" s="3" t="str">
        <f>IF($A56="","",IF((AND($A56="ADD",OR(CI56="",CI56="Neither"))),"3",(_xlfn.XLOOKUP(CI56,ud_replacement_status[lookupValue],ud_replacement_status[lookupKey],""))))</f>
        <v/>
      </c>
      <c r="CK56" s="3" t="str">
        <f t="shared" si="5"/>
        <v/>
      </c>
      <c r="CL56" s="3" t="str">
        <f>IF($A56="","",IF((AND($A56="ADD",OR(CK56="",CK56="In Use"))),"5",(_xlfn.XLOOKUP(CK56,ud_asset_status[lookupValue],ud_asset_status[lookupKey],""))))</f>
        <v/>
      </c>
      <c r="CM56" s="8"/>
      <c r="CO56" s="3" t="str">
        <f>IF($A56="ADD",IF(NOT(ISBLANK(CN56)),_xlfn.XLOOKUP(CN56,ar_replace_reason[lookupValue],ar_replace_reason[lookupKey],"ERROR"),""), "")</f>
        <v/>
      </c>
      <c r="CP56" s="3" t="str">
        <f t="shared" si="6"/>
        <v/>
      </c>
      <c r="CQ56" s="3" t="str">
        <f>IF($A56="","",IF((AND($A56="ADD",OR(CP56="",CP56="Queenstown-Lakes District Council"))),"70",(_xlfn.XLOOKUP(CP56,ud_organisation_owner[lookupValue],ud_organisation_owner[lookupKey],""))))</f>
        <v/>
      </c>
      <c r="CR56" s="3" t="str">
        <f t="shared" si="7"/>
        <v/>
      </c>
      <c r="CS56" s="3" t="str">
        <f>IF($A56="","",IF((AND($A56="ADD",OR(CR56="",CR56="Queenstown-Lakes District Council"))),"70",(_xlfn.XLOOKUP(CR56,ud_organisation_owner[lookupValue],ud_organisation_owner[lookupKey],""))))</f>
        <v/>
      </c>
      <c r="CT56" s="3" t="str">
        <f t="shared" si="8"/>
        <v/>
      </c>
      <c r="CU56" s="3" t="str">
        <f>IF($A56="","",IF((AND($A56="ADD",OR(CT56="",CT56="Local Authority"))),"17",(_xlfn.XLOOKUP(CT56,ud_sub_organisation[lookupValue],ud_sub_organisation[lookupKey],""))))</f>
        <v/>
      </c>
      <c r="CV56" s="3" t="str">
        <f t="shared" si="9"/>
        <v/>
      </c>
      <c r="CW56" s="3" t="str">
        <f>IF($A56="","",IF((AND($A56="ADD",OR(CV56="",CV56="Vested Assets"))),"12",(_xlfn.XLOOKUP(CV56,ud_work_category[lookupValue],ud_work_category[lookupKey],""))))</f>
        <v/>
      </c>
      <c r="CX56" s="7"/>
      <c r="CY56" s="2" t="str">
        <f t="shared" si="10"/>
        <v/>
      </c>
      <c r="CZ56" s="2" t="str">
        <f t="shared" si="11"/>
        <v/>
      </c>
      <c r="DA56" s="3" t="str">
        <f t="shared" si="12"/>
        <v/>
      </c>
      <c r="DB56" s="3" t="str">
        <f>IF($A56="","",IF((AND($A56="ADD",OR(DA56="",DA56="Excellent"))),"1",(_xlfn.XLOOKUP(DA56,condition[lookupValue],condition[lookupKey],""))))</f>
        <v/>
      </c>
      <c r="DC56" s="8" t="str">
        <f t="shared" si="13"/>
        <v/>
      </c>
      <c r="DD56" s="9"/>
    </row>
    <row r="57" spans="2:108">
      <c r="B57" s="4"/>
      <c r="E57" s="3" t="str">
        <f>IF($A57="ADD",IF(NOT(ISBLANK(D57)),_xlfn.XLOOKUP(D57,ud_amds_table_list[lookupValue],ud_amds_table_list[lookupKey],"ERROR"),""), "")</f>
        <v/>
      </c>
      <c r="G57" s="3" t="str">
        <f>IF($A57="ADD",IF(NOT(ISBLANK(F57)),_xlfn.XLOOKUP(F57,roadnames[lookupValue],roadnames[lookupKey],"ERROR"),""), "")</f>
        <v/>
      </c>
      <c r="H57" s="4"/>
      <c r="I57" s="4"/>
      <c r="J57" s="6"/>
      <c r="K57" s="6"/>
      <c r="M57" s="3" t="str">
        <f>IF($A57="ADD",IF(NOT(ISBLANK(L57)),_xlfn.XLOOKUP(L57,side[lookupValue],side[lookupKey],"ERROR"),""), "")</f>
        <v/>
      </c>
      <c r="O57" s="3" t="str">
        <f>IF($A57="ADD",IF(NOT(ISBLANK(N57)),_xlfn.XLOOKUP(N57,ud_pipe_location[lookupValue],ud_pipe_location[lookupKey],"ERROR"),""), "")</f>
        <v/>
      </c>
      <c r="P57" s="4"/>
      <c r="R57" s="3" t="str">
        <f>IF($A57="ADD",IF(NOT(ISBLANK(Q57)),_xlfn.XLOOKUP(Q57,len_adjust_rsn[lookupValue],len_adjust_rsn[lookupKey],"ERROR"),""), "")</f>
        <v/>
      </c>
      <c r="S57" s="7"/>
      <c r="T57" s="7"/>
      <c r="U57" s="6"/>
      <c r="V57" s="4"/>
      <c r="W57" s="6"/>
      <c r="X57" s="4"/>
      <c r="Y57" s="6"/>
      <c r="Z57" s="7"/>
      <c r="AA57" s="7"/>
      <c r="AB57" s="4"/>
      <c r="AD57" s="3" t="str">
        <f>IF($A57="ADD",IF(NOT(ISBLANK(AC57)),_xlfn.XLOOKUP(AC57,ud_stormwater_purpose[lookupValue],ud_stormwater_purpose[lookupKey],"ERROR"),""), "")</f>
        <v/>
      </c>
      <c r="AF57" s="3" t="str">
        <f>IF($A57="ADD",IF(NOT(ISBLANK(AE57)),_xlfn.XLOOKUP(AE57,ud_pipe_type[lookupValue],ud_pipe_type[lookupKey],"ERROR"),""), "")</f>
        <v/>
      </c>
      <c r="AH57" s="3" t="str">
        <f>IF($A57="ADD",IF(NOT(ISBLANK(AG57)),_xlfn.XLOOKUP(AG57,ud_shape[lookupValue],ud_shape[lookupKey],"ERROR"),""), "")</f>
        <v/>
      </c>
      <c r="AJ57" s="3" t="str">
        <f>IF($A57="ADD",IF(NOT(ISBLANK(AI57)),_xlfn.XLOOKUP(AI57,pipe_material[lookupValue],pipe_material[lookupKey],"ERROR"),""), "")</f>
        <v/>
      </c>
      <c r="AK57" s="3" t="str">
        <f t="shared" si="1"/>
        <v/>
      </c>
      <c r="AL57" s="3" t="str">
        <f>IF($A57="","",IF((AND($A57="ADD",OR(AK57="",AK57="Gravity"))),"1",(_xlfn.XLOOKUP(AK57,ud_pipe_flow_type[lookupValue],ud_pipe_flow_type[lookupKey],""))))</f>
        <v/>
      </c>
      <c r="AN57" s="3" t="str">
        <f>IF($A57="ADD",IF(NOT(ISBLANK(AM57)),_xlfn.XLOOKUP(AM57,ud_material_subset[lookupValue],ud_material_subset[lookupKey],"ERROR"),""), "")</f>
        <v/>
      </c>
      <c r="AP57" s="3" t="str">
        <f>IF($A57="ADD",IF(NOT(ISBLANK(AO57)),_xlfn.XLOOKUP(AO57,ud_pipe_duct_class[lookupValue],ud_pipe_duct_class[lookupKey],"ERROR"),""), "")</f>
        <v/>
      </c>
      <c r="AS57" s="3" t="str">
        <f>IF($A57="ADD",IF(NOT(ISBLANK(AR57)),_xlfn.XLOOKUP(AR57,ud_pipe_joint_type[lookupValue],ud_pipe_joint_type[lookupKey],"ERROR"),""), "")</f>
        <v/>
      </c>
      <c r="AU57" s="2" t="str">
        <f t="shared" si="2"/>
        <v/>
      </c>
      <c r="AV57" s="2" t="str">
        <f t="shared" si="3"/>
        <v/>
      </c>
      <c r="AW57" s="4"/>
      <c r="AX57" s="7"/>
      <c r="AY57" s="9"/>
      <c r="BA57" s="3" t="str">
        <f>IF($A57="ADD",IF(NOT(ISBLANK(AZ57)),_xlfn.XLOOKUP(AZ57,ud_culvert_grate[lookupValue],ud_culvert_grate[lookupKey],"ERROR"),""), "")</f>
        <v/>
      </c>
      <c r="BB57" s="4"/>
      <c r="BD57" s="3" t="str">
        <f>IF($A57="ADD",IF(NOT(ISBLANK(BC57)),_xlfn.XLOOKUP(BC57,ud_culvert_grate[lookupValue],ud_culvert_grate[lookupKey],"ERROR"),""), "")</f>
        <v/>
      </c>
      <c r="BG57" s="6"/>
      <c r="BI57" s="3" t="str">
        <f>IF($A57="ADD",IF(NOT(ISBLANK(BH57)),_xlfn.XLOOKUP(BH57,ud_yn_unknown[lookupValue],ud_yn_unknown[lookupKey],"ERROR"),""), "")</f>
        <v/>
      </c>
      <c r="BK57" s="3" t="str">
        <f>IF($A57="ADD",IF(NOT(ISBLANK(BJ57)),_xlfn.XLOOKUP(BJ57,ud_bed_substrate[lookupValue],ud_bed_substrate[lookupKey],"ERROR"),""), "")</f>
        <v/>
      </c>
      <c r="BM57" s="3" t="str">
        <f>IF($A57="ADD",IF(NOT(ISBLANK(BL57)),_xlfn.XLOOKUP(BL57,ud_yn_unknown[lookupValue],ud_yn_unknown[lookupKey],"ERROR"),""), "")</f>
        <v/>
      </c>
      <c r="BO57" s="3" t="str">
        <f>IF($A57="ADD",IF(NOT(ISBLANK(BN57)),_xlfn.XLOOKUP(BN57,ud_yn_unknown[lookupValue],ud_yn_unknown[lookupKey],"ERROR"),""), "")</f>
        <v/>
      </c>
      <c r="BQ57" s="3" t="str">
        <f>IF($A57="ADD",IF(NOT(ISBLANK(BP57)),_xlfn.XLOOKUP(BP57,ud_culvert_slope[lookupValue],ud_culvert_slope[lookupKey],"ERROR"),""), "")</f>
        <v/>
      </c>
      <c r="BS57" s="3" t="str">
        <f>IF($A57="ADD",IF(NOT(ISBLANK(BR57)),_xlfn.XLOOKUP(BR57,ud_culvert_alignment[lookupValue],ud_culvert_alignment[lookupKey],"ERROR"),""), "")</f>
        <v/>
      </c>
      <c r="BT57" s="8"/>
      <c r="BV57" s="3" t="str">
        <f>IF($A57="ADD",IF(NOT(ISBLANK(BU57)),_xlfn.XLOOKUP(BU57,ud_carried_function[lookupValue],ud_carried_function[lookupKey],"ERROR"),""), "")</f>
        <v/>
      </c>
      <c r="BW57" s="4"/>
      <c r="BY57" s="3" t="str">
        <f>IF($A57="ADD",IF(NOT(ISBLANK(BX57)),_xlfn.XLOOKUP(BX57,ud_design_loading[lookupValue],ud_design_loading[lookupKey],"ERROR"),""), "")</f>
        <v/>
      </c>
      <c r="BZ57" s="4"/>
      <c r="CA57" s="4"/>
      <c r="CB57" s="4"/>
      <c r="CE57" s="3" t="str">
        <f>IF($A57="ADD",IF(NOT(ISBLANK(CD57)),_xlfn.XLOOKUP(CD57,ud_access_method[lookupValue],ud_access_method[lookupKey],"ERROR"),""), "")</f>
        <v/>
      </c>
      <c r="CG57" s="8"/>
      <c r="CH57" s="4"/>
      <c r="CI57" s="3" t="str">
        <f t="shared" si="4"/>
        <v/>
      </c>
      <c r="CJ57" s="3" t="str">
        <f>IF($A57="","",IF((AND($A57="ADD",OR(CI57="",CI57="Neither"))),"3",(_xlfn.XLOOKUP(CI57,ud_replacement_status[lookupValue],ud_replacement_status[lookupKey],""))))</f>
        <v/>
      </c>
      <c r="CK57" s="3" t="str">
        <f t="shared" si="5"/>
        <v/>
      </c>
      <c r="CL57" s="3" t="str">
        <f>IF($A57="","",IF((AND($A57="ADD",OR(CK57="",CK57="In Use"))),"5",(_xlfn.XLOOKUP(CK57,ud_asset_status[lookupValue],ud_asset_status[lookupKey],""))))</f>
        <v/>
      </c>
      <c r="CM57" s="8"/>
      <c r="CO57" s="3" t="str">
        <f>IF($A57="ADD",IF(NOT(ISBLANK(CN57)),_xlfn.XLOOKUP(CN57,ar_replace_reason[lookupValue],ar_replace_reason[lookupKey],"ERROR"),""), "")</f>
        <v/>
      </c>
      <c r="CP57" s="3" t="str">
        <f t="shared" si="6"/>
        <v/>
      </c>
      <c r="CQ57" s="3" t="str">
        <f>IF($A57="","",IF((AND($A57="ADD",OR(CP57="",CP57="Queenstown-Lakes District Council"))),"70",(_xlfn.XLOOKUP(CP57,ud_organisation_owner[lookupValue],ud_organisation_owner[lookupKey],""))))</f>
        <v/>
      </c>
      <c r="CR57" s="3" t="str">
        <f t="shared" si="7"/>
        <v/>
      </c>
      <c r="CS57" s="3" t="str">
        <f>IF($A57="","",IF((AND($A57="ADD",OR(CR57="",CR57="Queenstown-Lakes District Council"))),"70",(_xlfn.XLOOKUP(CR57,ud_organisation_owner[lookupValue],ud_organisation_owner[lookupKey],""))))</f>
        <v/>
      </c>
      <c r="CT57" s="3" t="str">
        <f t="shared" si="8"/>
        <v/>
      </c>
      <c r="CU57" s="3" t="str">
        <f>IF($A57="","",IF((AND($A57="ADD",OR(CT57="",CT57="Local Authority"))),"17",(_xlfn.XLOOKUP(CT57,ud_sub_organisation[lookupValue],ud_sub_organisation[lookupKey],""))))</f>
        <v/>
      </c>
      <c r="CV57" s="3" t="str">
        <f t="shared" si="9"/>
        <v/>
      </c>
      <c r="CW57" s="3" t="str">
        <f>IF($A57="","",IF((AND($A57="ADD",OR(CV57="",CV57="Vested Assets"))),"12",(_xlfn.XLOOKUP(CV57,ud_work_category[lookupValue],ud_work_category[lookupKey],""))))</f>
        <v/>
      </c>
      <c r="CX57" s="7"/>
      <c r="CY57" s="2" t="str">
        <f t="shared" si="10"/>
        <v/>
      </c>
      <c r="CZ57" s="2" t="str">
        <f t="shared" si="11"/>
        <v/>
      </c>
      <c r="DA57" s="3" t="str">
        <f t="shared" si="12"/>
        <v/>
      </c>
      <c r="DB57" s="3" t="str">
        <f>IF($A57="","",IF((AND($A57="ADD",OR(DA57="",DA57="Excellent"))),"1",(_xlfn.XLOOKUP(DA57,condition[lookupValue],condition[lookupKey],""))))</f>
        <v/>
      </c>
      <c r="DC57" s="8" t="str">
        <f t="shared" si="13"/>
        <v/>
      </c>
      <c r="DD57" s="9"/>
    </row>
    <row r="58" spans="2:108">
      <c r="B58" s="4"/>
      <c r="E58" s="3" t="str">
        <f>IF($A58="ADD",IF(NOT(ISBLANK(D58)),_xlfn.XLOOKUP(D58,ud_amds_table_list[lookupValue],ud_amds_table_list[lookupKey],"ERROR"),""), "")</f>
        <v/>
      </c>
      <c r="G58" s="3" t="str">
        <f>IF($A58="ADD",IF(NOT(ISBLANK(F58)),_xlfn.XLOOKUP(F58,roadnames[lookupValue],roadnames[lookupKey],"ERROR"),""), "")</f>
        <v/>
      </c>
      <c r="H58" s="4"/>
      <c r="I58" s="4"/>
      <c r="J58" s="6"/>
      <c r="K58" s="6"/>
      <c r="M58" s="3" t="str">
        <f>IF($A58="ADD",IF(NOT(ISBLANK(L58)),_xlfn.XLOOKUP(L58,side[lookupValue],side[lookupKey],"ERROR"),""), "")</f>
        <v/>
      </c>
      <c r="O58" s="3" t="str">
        <f>IF($A58="ADD",IF(NOT(ISBLANK(N58)),_xlfn.XLOOKUP(N58,ud_pipe_location[lookupValue],ud_pipe_location[lookupKey],"ERROR"),""), "")</f>
        <v/>
      </c>
      <c r="P58" s="4"/>
      <c r="R58" s="3" t="str">
        <f>IF($A58="ADD",IF(NOT(ISBLANK(Q58)),_xlfn.XLOOKUP(Q58,len_adjust_rsn[lookupValue],len_adjust_rsn[lookupKey],"ERROR"),""), "")</f>
        <v/>
      </c>
      <c r="S58" s="7"/>
      <c r="T58" s="7"/>
      <c r="U58" s="6"/>
      <c r="V58" s="4"/>
      <c r="W58" s="6"/>
      <c r="X58" s="4"/>
      <c r="Y58" s="6"/>
      <c r="Z58" s="7"/>
      <c r="AA58" s="7"/>
      <c r="AB58" s="4"/>
      <c r="AD58" s="3" t="str">
        <f>IF($A58="ADD",IF(NOT(ISBLANK(AC58)),_xlfn.XLOOKUP(AC58,ud_stormwater_purpose[lookupValue],ud_stormwater_purpose[lookupKey],"ERROR"),""), "")</f>
        <v/>
      </c>
      <c r="AF58" s="3" t="str">
        <f>IF($A58="ADD",IF(NOT(ISBLANK(AE58)),_xlfn.XLOOKUP(AE58,ud_pipe_type[lookupValue],ud_pipe_type[lookupKey],"ERROR"),""), "")</f>
        <v/>
      </c>
      <c r="AH58" s="3" t="str">
        <f>IF($A58="ADD",IF(NOT(ISBLANK(AG58)),_xlfn.XLOOKUP(AG58,ud_shape[lookupValue],ud_shape[lookupKey],"ERROR"),""), "")</f>
        <v/>
      </c>
      <c r="AJ58" s="3" t="str">
        <f>IF($A58="ADD",IF(NOT(ISBLANK(AI58)),_xlfn.XLOOKUP(AI58,pipe_material[lookupValue],pipe_material[lookupKey],"ERROR"),""), "")</f>
        <v/>
      </c>
      <c r="AK58" s="3" t="str">
        <f t="shared" si="1"/>
        <v/>
      </c>
      <c r="AL58" s="3" t="str">
        <f>IF($A58="","",IF((AND($A58="ADD",OR(AK58="",AK58="Gravity"))),"1",(_xlfn.XLOOKUP(AK58,ud_pipe_flow_type[lookupValue],ud_pipe_flow_type[lookupKey],""))))</f>
        <v/>
      </c>
      <c r="AN58" s="3" t="str">
        <f>IF($A58="ADD",IF(NOT(ISBLANK(AM58)),_xlfn.XLOOKUP(AM58,ud_material_subset[lookupValue],ud_material_subset[lookupKey],"ERROR"),""), "")</f>
        <v/>
      </c>
      <c r="AP58" s="3" t="str">
        <f>IF($A58="ADD",IF(NOT(ISBLANK(AO58)),_xlfn.XLOOKUP(AO58,ud_pipe_duct_class[lookupValue],ud_pipe_duct_class[lookupKey],"ERROR"),""), "")</f>
        <v/>
      </c>
      <c r="AS58" s="3" t="str">
        <f>IF($A58="ADD",IF(NOT(ISBLANK(AR58)),_xlfn.XLOOKUP(AR58,ud_pipe_joint_type[lookupValue],ud_pipe_joint_type[lookupKey],"ERROR"),""), "")</f>
        <v/>
      </c>
      <c r="AU58" s="2" t="str">
        <f t="shared" si="2"/>
        <v/>
      </c>
      <c r="AV58" s="2" t="str">
        <f t="shared" si="3"/>
        <v/>
      </c>
      <c r="AW58" s="4"/>
      <c r="AX58" s="7"/>
      <c r="AY58" s="9"/>
      <c r="BA58" s="3" t="str">
        <f>IF($A58="ADD",IF(NOT(ISBLANK(AZ58)),_xlfn.XLOOKUP(AZ58,ud_culvert_grate[lookupValue],ud_culvert_grate[lookupKey],"ERROR"),""), "")</f>
        <v/>
      </c>
      <c r="BB58" s="4"/>
      <c r="BD58" s="3" t="str">
        <f>IF($A58="ADD",IF(NOT(ISBLANK(BC58)),_xlfn.XLOOKUP(BC58,ud_culvert_grate[lookupValue],ud_culvert_grate[lookupKey],"ERROR"),""), "")</f>
        <v/>
      </c>
      <c r="BG58" s="6"/>
      <c r="BI58" s="3" t="str">
        <f>IF($A58="ADD",IF(NOT(ISBLANK(BH58)),_xlfn.XLOOKUP(BH58,ud_yn_unknown[lookupValue],ud_yn_unknown[lookupKey],"ERROR"),""), "")</f>
        <v/>
      </c>
      <c r="BK58" s="3" t="str">
        <f>IF($A58="ADD",IF(NOT(ISBLANK(BJ58)),_xlfn.XLOOKUP(BJ58,ud_bed_substrate[lookupValue],ud_bed_substrate[lookupKey],"ERROR"),""), "")</f>
        <v/>
      </c>
      <c r="BM58" s="3" t="str">
        <f>IF($A58="ADD",IF(NOT(ISBLANK(BL58)),_xlfn.XLOOKUP(BL58,ud_yn_unknown[lookupValue],ud_yn_unknown[lookupKey],"ERROR"),""), "")</f>
        <v/>
      </c>
      <c r="BO58" s="3" t="str">
        <f>IF($A58="ADD",IF(NOT(ISBLANK(BN58)),_xlfn.XLOOKUP(BN58,ud_yn_unknown[lookupValue],ud_yn_unknown[lookupKey],"ERROR"),""), "")</f>
        <v/>
      </c>
      <c r="BQ58" s="3" t="str">
        <f>IF($A58="ADD",IF(NOT(ISBLANK(BP58)),_xlfn.XLOOKUP(BP58,ud_culvert_slope[lookupValue],ud_culvert_slope[lookupKey],"ERROR"),""), "")</f>
        <v/>
      </c>
      <c r="BS58" s="3" t="str">
        <f>IF($A58="ADD",IF(NOT(ISBLANK(BR58)),_xlfn.XLOOKUP(BR58,ud_culvert_alignment[lookupValue],ud_culvert_alignment[lookupKey],"ERROR"),""), "")</f>
        <v/>
      </c>
      <c r="BT58" s="8"/>
      <c r="BV58" s="3" t="str">
        <f>IF($A58="ADD",IF(NOT(ISBLANK(BU58)),_xlfn.XLOOKUP(BU58,ud_carried_function[lookupValue],ud_carried_function[lookupKey],"ERROR"),""), "")</f>
        <v/>
      </c>
      <c r="BW58" s="4"/>
      <c r="BY58" s="3" t="str">
        <f>IF($A58="ADD",IF(NOT(ISBLANK(BX58)),_xlfn.XLOOKUP(BX58,ud_design_loading[lookupValue],ud_design_loading[lookupKey],"ERROR"),""), "")</f>
        <v/>
      </c>
      <c r="BZ58" s="4"/>
      <c r="CA58" s="4"/>
      <c r="CB58" s="4"/>
      <c r="CE58" s="3" t="str">
        <f>IF($A58="ADD",IF(NOT(ISBLANK(CD58)),_xlfn.XLOOKUP(CD58,ud_access_method[lookupValue],ud_access_method[lookupKey],"ERROR"),""), "")</f>
        <v/>
      </c>
      <c r="CG58" s="8"/>
      <c r="CH58" s="4"/>
      <c r="CI58" s="3" t="str">
        <f t="shared" si="4"/>
        <v/>
      </c>
      <c r="CJ58" s="3" t="str">
        <f>IF($A58="","",IF((AND($A58="ADD",OR(CI58="",CI58="Neither"))),"3",(_xlfn.XLOOKUP(CI58,ud_replacement_status[lookupValue],ud_replacement_status[lookupKey],""))))</f>
        <v/>
      </c>
      <c r="CK58" s="3" t="str">
        <f t="shared" si="5"/>
        <v/>
      </c>
      <c r="CL58" s="3" t="str">
        <f>IF($A58="","",IF((AND($A58="ADD",OR(CK58="",CK58="In Use"))),"5",(_xlfn.XLOOKUP(CK58,ud_asset_status[lookupValue],ud_asset_status[lookupKey],""))))</f>
        <v/>
      </c>
      <c r="CM58" s="8"/>
      <c r="CO58" s="3" t="str">
        <f>IF($A58="ADD",IF(NOT(ISBLANK(CN58)),_xlfn.XLOOKUP(CN58,ar_replace_reason[lookupValue],ar_replace_reason[lookupKey],"ERROR"),""), "")</f>
        <v/>
      </c>
      <c r="CP58" s="3" t="str">
        <f t="shared" si="6"/>
        <v/>
      </c>
      <c r="CQ58" s="3" t="str">
        <f>IF($A58="","",IF((AND($A58="ADD",OR(CP58="",CP58="Queenstown-Lakes District Council"))),"70",(_xlfn.XLOOKUP(CP58,ud_organisation_owner[lookupValue],ud_organisation_owner[lookupKey],""))))</f>
        <v/>
      </c>
      <c r="CR58" s="3" t="str">
        <f t="shared" si="7"/>
        <v/>
      </c>
      <c r="CS58" s="3" t="str">
        <f>IF($A58="","",IF((AND($A58="ADD",OR(CR58="",CR58="Queenstown-Lakes District Council"))),"70",(_xlfn.XLOOKUP(CR58,ud_organisation_owner[lookupValue],ud_organisation_owner[lookupKey],""))))</f>
        <v/>
      </c>
      <c r="CT58" s="3" t="str">
        <f t="shared" si="8"/>
        <v/>
      </c>
      <c r="CU58" s="3" t="str">
        <f>IF($A58="","",IF((AND($A58="ADD",OR(CT58="",CT58="Local Authority"))),"17",(_xlfn.XLOOKUP(CT58,ud_sub_organisation[lookupValue],ud_sub_organisation[lookupKey],""))))</f>
        <v/>
      </c>
      <c r="CV58" s="3" t="str">
        <f t="shared" si="9"/>
        <v/>
      </c>
      <c r="CW58" s="3" t="str">
        <f>IF($A58="","",IF((AND($A58="ADD",OR(CV58="",CV58="Vested Assets"))),"12",(_xlfn.XLOOKUP(CV58,ud_work_category[lookupValue],ud_work_category[lookupKey],""))))</f>
        <v/>
      </c>
      <c r="CX58" s="7"/>
      <c r="CY58" s="2" t="str">
        <f t="shared" si="10"/>
        <v/>
      </c>
      <c r="CZ58" s="2" t="str">
        <f t="shared" si="11"/>
        <v/>
      </c>
      <c r="DA58" s="3" t="str">
        <f t="shared" si="12"/>
        <v/>
      </c>
      <c r="DB58" s="3" t="str">
        <f>IF($A58="","",IF((AND($A58="ADD",OR(DA58="",DA58="Excellent"))),"1",(_xlfn.XLOOKUP(DA58,condition[lookupValue],condition[lookupKey],""))))</f>
        <v/>
      </c>
      <c r="DC58" s="8" t="str">
        <f t="shared" si="13"/>
        <v/>
      </c>
      <c r="DD58" s="9"/>
    </row>
    <row r="59" spans="2:108">
      <c r="B59" s="4"/>
      <c r="E59" s="3" t="str">
        <f>IF($A59="ADD",IF(NOT(ISBLANK(D59)),_xlfn.XLOOKUP(D59,ud_amds_table_list[lookupValue],ud_amds_table_list[lookupKey],"ERROR"),""), "")</f>
        <v/>
      </c>
      <c r="G59" s="3" t="str">
        <f>IF($A59="ADD",IF(NOT(ISBLANK(F59)),_xlfn.XLOOKUP(F59,roadnames[lookupValue],roadnames[lookupKey],"ERROR"),""), "")</f>
        <v/>
      </c>
      <c r="H59" s="4"/>
      <c r="I59" s="4"/>
      <c r="J59" s="6"/>
      <c r="K59" s="6"/>
      <c r="M59" s="3" t="str">
        <f>IF($A59="ADD",IF(NOT(ISBLANK(L59)),_xlfn.XLOOKUP(L59,side[lookupValue],side[lookupKey],"ERROR"),""), "")</f>
        <v/>
      </c>
      <c r="O59" s="3" t="str">
        <f>IF($A59="ADD",IF(NOT(ISBLANK(N59)),_xlfn.XLOOKUP(N59,ud_pipe_location[lookupValue],ud_pipe_location[lookupKey],"ERROR"),""), "")</f>
        <v/>
      </c>
      <c r="P59" s="4"/>
      <c r="R59" s="3" t="str">
        <f>IF($A59="ADD",IF(NOT(ISBLANK(Q59)),_xlfn.XLOOKUP(Q59,len_adjust_rsn[lookupValue],len_adjust_rsn[lookupKey],"ERROR"),""), "")</f>
        <v/>
      </c>
      <c r="S59" s="7"/>
      <c r="T59" s="7"/>
      <c r="U59" s="6"/>
      <c r="V59" s="4"/>
      <c r="W59" s="6"/>
      <c r="X59" s="4"/>
      <c r="Y59" s="6"/>
      <c r="Z59" s="7"/>
      <c r="AA59" s="7"/>
      <c r="AB59" s="4"/>
      <c r="AD59" s="3" t="str">
        <f>IF($A59="ADD",IF(NOT(ISBLANK(AC59)),_xlfn.XLOOKUP(AC59,ud_stormwater_purpose[lookupValue],ud_stormwater_purpose[lookupKey],"ERROR"),""), "")</f>
        <v/>
      </c>
      <c r="AF59" s="3" t="str">
        <f>IF($A59="ADD",IF(NOT(ISBLANK(AE59)),_xlfn.XLOOKUP(AE59,ud_pipe_type[lookupValue],ud_pipe_type[lookupKey],"ERROR"),""), "")</f>
        <v/>
      </c>
      <c r="AH59" s="3" t="str">
        <f>IF($A59="ADD",IF(NOT(ISBLANK(AG59)),_xlfn.XLOOKUP(AG59,ud_shape[lookupValue],ud_shape[lookupKey],"ERROR"),""), "")</f>
        <v/>
      </c>
      <c r="AJ59" s="3" t="str">
        <f>IF($A59="ADD",IF(NOT(ISBLANK(AI59)),_xlfn.XLOOKUP(AI59,pipe_material[lookupValue],pipe_material[lookupKey],"ERROR"),""), "")</f>
        <v/>
      </c>
      <c r="AK59" s="3" t="str">
        <f t="shared" si="1"/>
        <v/>
      </c>
      <c r="AL59" s="3" t="str">
        <f>IF($A59="","",IF((AND($A59="ADD",OR(AK59="",AK59="Gravity"))),"1",(_xlfn.XLOOKUP(AK59,ud_pipe_flow_type[lookupValue],ud_pipe_flow_type[lookupKey],""))))</f>
        <v/>
      </c>
      <c r="AN59" s="3" t="str">
        <f>IF($A59="ADD",IF(NOT(ISBLANK(AM59)),_xlfn.XLOOKUP(AM59,ud_material_subset[lookupValue],ud_material_subset[lookupKey],"ERROR"),""), "")</f>
        <v/>
      </c>
      <c r="AP59" s="3" t="str">
        <f>IF($A59="ADD",IF(NOT(ISBLANK(AO59)),_xlfn.XLOOKUP(AO59,ud_pipe_duct_class[lookupValue],ud_pipe_duct_class[lookupKey],"ERROR"),""), "")</f>
        <v/>
      </c>
      <c r="AS59" s="3" t="str">
        <f>IF($A59="ADD",IF(NOT(ISBLANK(AR59)),_xlfn.XLOOKUP(AR59,ud_pipe_joint_type[lookupValue],ud_pipe_joint_type[lookupKey],"ERROR"),""), "")</f>
        <v/>
      </c>
      <c r="AU59" s="2" t="str">
        <f t="shared" si="2"/>
        <v/>
      </c>
      <c r="AV59" s="2" t="str">
        <f t="shared" si="3"/>
        <v/>
      </c>
      <c r="AW59" s="4"/>
      <c r="AX59" s="7"/>
      <c r="AY59" s="9"/>
      <c r="BA59" s="3" t="str">
        <f>IF($A59="ADD",IF(NOT(ISBLANK(AZ59)),_xlfn.XLOOKUP(AZ59,ud_culvert_grate[lookupValue],ud_culvert_grate[lookupKey],"ERROR"),""), "")</f>
        <v/>
      </c>
      <c r="BB59" s="4"/>
      <c r="BD59" s="3" t="str">
        <f>IF($A59="ADD",IF(NOT(ISBLANK(BC59)),_xlfn.XLOOKUP(BC59,ud_culvert_grate[lookupValue],ud_culvert_grate[lookupKey],"ERROR"),""), "")</f>
        <v/>
      </c>
      <c r="BG59" s="6"/>
      <c r="BI59" s="3" t="str">
        <f>IF($A59="ADD",IF(NOT(ISBLANK(BH59)),_xlfn.XLOOKUP(BH59,ud_yn_unknown[lookupValue],ud_yn_unknown[lookupKey],"ERROR"),""), "")</f>
        <v/>
      </c>
      <c r="BK59" s="3" t="str">
        <f>IF($A59="ADD",IF(NOT(ISBLANK(BJ59)),_xlfn.XLOOKUP(BJ59,ud_bed_substrate[lookupValue],ud_bed_substrate[lookupKey],"ERROR"),""), "")</f>
        <v/>
      </c>
      <c r="BM59" s="3" t="str">
        <f>IF($A59="ADD",IF(NOT(ISBLANK(BL59)),_xlfn.XLOOKUP(BL59,ud_yn_unknown[lookupValue],ud_yn_unknown[lookupKey],"ERROR"),""), "")</f>
        <v/>
      </c>
      <c r="BO59" s="3" t="str">
        <f>IF($A59="ADD",IF(NOT(ISBLANK(BN59)),_xlfn.XLOOKUP(BN59,ud_yn_unknown[lookupValue],ud_yn_unknown[lookupKey],"ERROR"),""), "")</f>
        <v/>
      </c>
      <c r="BQ59" s="3" t="str">
        <f>IF($A59="ADD",IF(NOT(ISBLANK(BP59)),_xlfn.XLOOKUP(BP59,ud_culvert_slope[lookupValue],ud_culvert_slope[lookupKey],"ERROR"),""), "")</f>
        <v/>
      </c>
      <c r="BS59" s="3" t="str">
        <f>IF($A59="ADD",IF(NOT(ISBLANK(BR59)),_xlfn.XLOOKUP(BR59,ud_culvert_alignment[lookupValue],ud_culvert_alignment[lookupKey],"ERROR"),""), "")</f>
        <v/>
      </c>
      <c r="BT59" s="8"/>
      <c r="BV59" s="3" t="str">
        <f>IF($A59="ADD",IF(NOT(ISBLANK(BU59)),_xlfn.XLOOKUP(BU59,ud_carried_function[lookupValue],ud_carried_function[lookupKey],"ERROR"),""), "")</f>
        <v/>
      </c>
      <c r="BW59" s="4"/>
      <c r="BY59" s="3" t="str">
        <f>IF($A59="ADD",IF(NOT(ISBLANK(BX59)),_xlfn.XLOOKUP(BX59,ud_design_loading[lookupValue],ud_design_loading[lookupKey],"ERROR"),""), "")</f>
        <v/>
      </c>
      <c r="BZ59" s="4"/>
      <c r="CA59" s="4"/>
      <c r="CB59" s="4"/>
      <c r="CE59" s="3" t="str">
        <f>IF($A59="ADD",IF(NOT(ISBLANK(CD59)),_xlfn.XLOOKUP(CD59,ud_access_method[lookupValue],ud_access_method[lookupKey],"ERROR"),""), "")</f>
        <v/>
      </c>
      <c r="CG59" s="8"/>
      <c r="CH59" s="4"/>
      <c r="CI59" s="3" t="str">
        <f t="shared" si="4"/>
        <v/>
      </c>
      <c r="CJ59" s="3" t="str">
        <f>IF($A59="","",IF((AND($A59="ADD",OR(CI59="",CI59="Neither"))),"3",(_xlfn.XLOOKUP(CI59,ud_replacement_status[lookupValue],ud_replacement_status[lookupKey],""))))</f>
        <v/>
      </c>
      <c r="CK59" s="3" t="str">
        <f t="shared" si="5"/>
        <v/>
      </c>
      <c r="CL59" s="3" t="str">
        <f>IF($A59="","",IF((AND($A59="ADD",OR(CK59="",CK59="In Use"))),"5",(_xlfn.XLOOKUP(CK59,ud_asset_status[lookupValue],ud_asset_status[lookupKey],""))))</f>
        <v/>
      </c>
      <c r="CM59" s="8"/>
      <c r="CO59" s="3" t="str">
        <f>IF($A59="ADD",IF(NOT(ISBLANK(CN59)),_xlfn.XLOOKUP(CN59,ar_replace_reason[lookupValue],ar_replace_reason[lookupKey],"ERROR"),""), "")</f>
        <v/>
      </c>
      <c r="CP59" s="3" t="str">
        <f t="shared" si="6"/>
        <v/>
      </c>
      <c r="CQ59" s="3" t="str">
        <f>IF($A59="","",IF((AND($A59="ADD",OR(CP59="",CP59="Queenstown-Lakes District Council"))),"70",(_xlfn.XLOOKUP(CP59,ud_organisation_owner[lookupValue],ud_organisation_owner[lookupKey],""))))</f>
        <v/>
      </c>
      <c r="CR59" s="3" t="str">
        <f t="shared" si="7"/>
        <v/>
      </c>
      <c r="CS59" s="3" t="str">
        <f>IF($A59="","",IF((AND($A59="ADD",OR(CR59="",CR59="Queenstown-Lakes District Council"))),"70",(_xlfn.XLOOKUP(CR59,ud_organisation_owner[lookupValue],ud_organisation_owner[lookupKey],""))))</f>
        <v/>
      </c>
      <c r="CT59" s="3" t="str">
        <f t="shared" si="8"/>
        <v/>
      </c>
      <c r="CU59" s="3" t="str">
        <f>IF($A59="","",IF((AND($A59="ADD",OR(CT59="",CT59="Local Authority"))),"17",(_xlfn.XLOOKUP(CT59,ud_sub_organisation[lookupValue],ud_sub_organisation[lookupKey],""))))</f>
        <v/>
      </c>
      <c r="CV59" s="3" t="str">
        <f t="shared" si="9"/>
        <v/>
      </c>
      <c r="CW59" s="3" t="str">
        <f>IF($A59="","",IF((AND($A59="ADD",OR(CV59="",CV59="Vested Assets"))),"12",(_xlfn.XLOOKUP(CV59,ud_work_category[lookupValue],ud_work_category[lookupKey],""))))</f>
        <v/>
      </c>
      <c r="CX59" s="7"/>
      <c r="CY59" s="2" t="str">
        <f t="shared" si="10"/>
        <v/>
      </c>
      <c r="CZ59" s="2" t="str">
        <f t="shared" si="11"/>
        <v/>
      </c>
      <c r="DA59" s="3" t="str">
        <f t="shared" si="12"/>
        <v/>
      </c>
      <c r="DB59" s="3" t="str">
        <f>IF($A59="","",IF((AND($A59="ADD",OR(DA59="",DA59="Excellent"))),"1",(_xlfn.XLOOKUP(DA59,condition[lookupValue],condition[lookupKey],""))))</f>
        <v/>
      </c>
      <c r="DC59" s="8" t="str">
        <f t="shared" si="13"/>
        <v/>
      </c>
      <c r="DD59" s="9"/>
    </row>
    <row r="60" spans="2:108">
      <c r="B60" s="4"/>
      <c r="E60" s="3" t="str">
        <f>IF($A60="ADD",IF(NOT(ISBLANK(D60)),_xlfn.XLOOKUP(D60,ud_amds_table_list[lookupValue],ud_amds_table_list[lookupKey],"ERROR"),""), "")</f>
        <v/>
      </c>
      <c r="G60" s="3" t="str">
        <f>IF($A60="ADD",IF(NOT(ISBLANK(F60)),_xlfn.XLOOKUP(F60,roadnames[lookupValue],roadnames[lookupKey],"ERROR"),""), "")</f>
        <v/>
      </c>
      <c r="H60" s="4"/>
      <c r="I60" s="4"/>
      <c r="J60" s="6"/>
      <c r="K60" s="6"/>
      <c r="M60" s="3" t="str">
        <f>IF($A60="ADD",IF(NOT(ISBLANK(L60)),_xlfn.XLOOKUP(L60,side[lookupValue],side[lookupKey],"ERROR"),""), "")</f>
        <v/>
      </c>
      <c r="O60" s="3" t="str">
        <f>IF($A60="ADD",IF(NOT(ISBLANK(N60)),_xlfn.XLOOKUP(N60,ud_pipe_location[lookupValue],ud_pipe_location[lookupKey],"ERROR"),""), "")</f>
        <v/>
      </c>
      <c r="P60" s="4"/>
      <c r="R60" s="3" t="str">
        <f>IF($A60="ADD",IF(NOT(ISBLANK(Q60)),_xlfn.XLOOKUP(Q60,len_adjust_rsn[lookupValue],len_adjust_rsn[lookupKey],"ERROR"),""), "")</f>
        <v/>
      </c>
      <c r="S60" s="7"/>
      <c r="T60" s="7"/>
      <c r="U60" s="6"/>
      <c r="V60" s="4"/>
      <c r="W60" s="6"/>
      <c r="X60" s="4"/>
      <c r="Y60" s="6"/>
      <c r="Z60" s="7"/>
      <c r="AA60" s="7"/>
      <c r="AB60" s="4"/>
      <c r="AD60" s="3" t="str">
        <f>IF($A60="ADD",IF(NOT(ISBLANK(AC60)),_xlfn.XLOOKUP(AC60,ud_stormwater_purpose[lookupValue],ud_stormwater_purpose[lookupKey],"ERROR"),""), "")</f>
        <v/>
      </c>
      <c r="AF60" s="3" t="str">
        <f>IF($A60="ADD",IF(NOT(ISBLANK(AE60)),_xlfn.XLOOKUP(AE60,ud_pipe_type[lookupValue],ud_pipe_type[lookupKey],"ERROR"),""), "")</f>
        <v/>
      </c>
      <c r="AH60" s="3" t="str">
        <f>IF($A60="ADD",IF(NOT(ISBLANK(AG60)),_xlfn.XLOOKUP(AG60,ud_shape[lookupValue],ud_shape[lookupKey],"ERROR"),""), "")</f>
        <v/>
      </c>
      <c r="AJ60" s="3" t="str">
        <f>IF($A60="ADD",IF(NOT(ISBLANK(AI60)),_xlfn.XLOOKUP(AI60,pipe_material[lookupValue],pipe_material[lookupKey],"ERROR"),""), "")</f>
        <v/>
      </c>
      <c r="AK60" s="3" t="str">
        <f t="shared" si="1"/>
        <v/>
      </c>
      <c r="AL60" s="3" t="str">
        <f>IF($A60="","",IF((AND($A60="ADD",OR(AK60="",AK60="Gravity"))),"1",(_xlfn.XLOOKUP(AK60,ud_pipe_flow_type[lookupValue],ud_pipe_flow_type[lookupKey],""))))</f>
        <v/>
      </c>
      <c r="AN60" s="3" t="str">
        <f>IF($A60="ADD",IF(NOT(ISBLANK(AM60)),_xlfn.XLOOKUP(AM60,ud_material_subset[lookupValue],ud_material_subset[lookupKey],"ERROR"),""), "")</f>
        <v/>
      </c>
      <c r="AP60" s="3" t="str">
        <f>IF($A60="ADD",IF(NOT(ISBLANK(AO60)),_xlfn.XLOOKUP(AO60,ud_pipe_duct_class[lookupValue],ud_pipe_duct_class[lookupKey],"ERROR"),""), "")</f>
        <v/>
      </c>
      <c r="AS60" s="3" t="str">
        <f>IF($A60="ADD",IF(NOT(ISBLANK(AR60)),_xlfn.XLOOKUP(AR60,ud_pipe_joint_type[lookupValue],ud_pipe_joint_type[lookupKey],"ERROR"),""), "")</f>
        <v/>
      </c>
      <c r="AU60" s="2" t="str">
        <f t="shared" si="2"/>
        <v/>
      </c>
      <c r="AV60" s="2" t="str">
        <f t="shared" si="3"/>
        <v/>
      </c>
      <c r="AW60" s="4"/>
      <c r="AX60" s="7"/>
      <c r="AY60" s="9"/>
      <c r="BA60" s="3" t="str">
        <f>IF($A60="ADD",IF(NOT(ISBLANK(AZ60)),_xlfn.XLOOKUP(AZ60,ud_culvert_grate[lookupValue],ud_culvert_grate[lookupKey],"ERROR"),""), "")</f>
        <v/>
      </c>
      <c r="BB60" s="4"/>
      <c r="BD60" s="3" t="str">
        <f>IF($A60="ADD",IF(NOT(ISBLANK(BC60)),_xlfn.XLOOKUP(BC60,ud_culvert_grate[lookupValue],ud_culvert_grate[lookupKey],"ERROR"),""), "")</f>
        <v/>
      </c>
      <c r="BG60" s="6"/>
      <c r="BI60" s="3" t="str">
        <f>IF($A60="ADD",IF(NOT(ISBLANK(BH60)),_xlfn.XLOOKUP(BH60,ud_yn_unknown[lookupValue],ud_yn_unknown[lookupKey],"ERROR"),""), "")</f>
        <v/>
      </c>
      <c r="BK60" s="3" t="str">
        <f>IF($A60="ADD",IF(NOT(ISBLANK(BJ60)),_xlfn.XLOOKUP(BJ60,ud_bed_substrate[lookupValue],ud_bed_substrate[lookupKey],"ERROR"),""), "")</f>
        <v/>
      </c>
      <c r="BM60" s="3" t="str">
        <f>IF($A60="ADD",IF(NOT(ISBLANK(BL60)),_xlfn.XLOOKUP(BL60,ud_yn_unknown[lookupValue],ud_yn_unknown[lookupKey],"ERROR"),""), "")</f>
        <v/>
      </c>
      <c r="BO60" s="3" t="str">
        <f>IF($A60="ADD",IF(NOT(ISBLANK(BN60)),_xlfn.XLOOKUP(BN60,ud_yn_unknown[lookupValue],ud_yn_unknown[lookupKey],"ERROR"),""), "")</f>
        <v/>
      </c>
      <c r="BQ60" s="3" t="str">
        <f>IF($A60="ADD",IF(NOT(ISBLANK(BP60)),_xlfn.XLOOKUP(BP60,ud_culvert_slope[lookupValue],ud_culvert_slope[lookupKey],"ERROR"),""), "")</f>
        <v/>
      </c>
      <c r="BS60" s="3" t="str">
        <f>IF($A60="ADD",IF(NOT(ISBLANK(BR60)),_xlfn.XLOOKUP(BR60,ud_culvert_alignment[lookupValue],ud_culvert_alignment[lookupKey],"ERROR"),""), "")</f>
        <v/>
      </c>
      <c r="BT60" s="8"/>
      <c r="BV60" s="3" t="str">
        <f>IF($A60="ADD",IF(NOT(ISBLANK(BU60)),_xlfn.XLOOKUP(BU60,ud_carried_function[lookupValue],ud_carried_function[lookupKey],"ERROR"),""), "")</f>
        <v/>
      </c>
      <c r="BW60" s="4"/>
      <c r="BY60" s="3" t="str">
        <f>IF($A60="ADD",IF(NOT(ISBLANK(BX60)),_xlfn.XLOOKUP(BX60,ud_design_loading[lookupValue],ud_design_loading[lookupKey],"ERROR"),""), "")</f>
        <v/>
      </c>
      <c r="BZ60" s="4"/>
      <c r="CA60" s="4"/>
      <c r="CB60" s="4"/>
      <c r="CE60" s="3" t="str">
        <f>IF($A60="ADD",IF(NOT(ISBLANK(CD60)),_xlfn.XLOOKUP(CD60,ud_access_method[lookupValue],ud_access_method[lookupKey],"ERROR"),""), "")</f>
        <v/>
      </c>
      <c r="CG60" s="8"/>
      <c r="CH60" s="4"/>
      <c r="CI60" s="3" t="str">
        <f t="shared" si="4"/>
        <v/>
      </c>
      <c r="CJ60" s="3" t="str">
        <f>IF($A60="","",IF((AND($A60="ADD",OR(CI60="",CI60="Neither"))),"3",(_xlfn.XLOOKUP(CI60,ud_replacement_status[lookupValue],ud_replacement_status[lookupKey],""))))</f>
        <v/>
      </c>
      <c r="CK60" s="3" t="str">
        <f t="shared" si="5"/>
        <v/>
      </c>
      <c r="CL60" s="3" t="str">
        <f>IF($A60="","",IF((AND($A60="ADD",OR(CK60="",CK60="In Use"))),"5",(_xlfn.XLOOKUP(CK60,ud_asset_status[lookupValue],ud_asset_status[lookupKey],""))))</f>
        <v/>
      </c>
      <c r="CM60" s="8"/>
      <c r="CO60" s="3" t="str">
        <f>IF($A60="ADD",IF(NOT(ISBLANK(CN60)),_xlfn.XLOOKUP(CN60,ar_replace_reason[lookupValue],ar_replace_reason[lookupKey],"ERROR"),""), "")</f>
        <v/>
      </c>
      <c r="CP60" s="3" t="str">
        <f t="shared" si="6"/>
        <v/>
      </c>
      <c r="CQ60" s="3" t="str">
        <f>IF($A60="","",IF((AND($A60="ADD",OR(CP60="",CP60="Queenstown-Lakes District Council"))),"70",(_xlfn.XLOOKUP(CP60,ud_organisation_owner[lookupValue],ud_organisation_owner[lookupKey],""))))</f>
        <v/>
      </c>
      <c r="CR60" s="3" t="str">
        <f t="shared" si="7"/>
        <v/>
      </c>
      <c r="CS60" s="3" t="str">
        <f>IF($A60="","",IF((AND($A60="ADD",OR(CR60="",CR60="Queenstown-Lakes District Council"))),"70",(_xlfn.XLOOKUP(CR60,ud_organisation_owner[lookupValue],ud_organisation_owner[lookupKey],""))))</f>
        <v/>
      </c>
      <c r="CT60" s="3" t="str">
        <f t="shared" si="8"/>
        <v/>
      </c>
      <c r="CU60" s="3" t="str">
        <f>IF($A60="","",IF((AND($A60="ADD",OR(CT60="",CT60="Local Authority"))),"17",(_xlfn.XLOOKUP(CT60,ud_sub_organisation[lookupValue],ud_sub_organisation[lookupKey],""))))</f>
        <v/>
      </c>
      <c r="CV60" s="3" t="str">
        <f t="shared" si="9"/>
        <v/>
      </c>
      <c r="CW60" s="3" t="str">
        <f>IF($A60="","",IF((AND($A60="ADD",OR(CV60="",CV60="Vested Assets"))),"12",(_xlfn.XLOOKUP(CV60,ud_work_category[lookupValue],ud_work_category[lookupKey],""))))</f>
        <v/>
      </c>
      <c r="CX60" s="7"/>
      <c r="CY60" s="2" t="str">
        <f t="shared" si="10"/>
        <v/>
      </c>
      <c r="CZ60" s="2" t="str">
        <f t="shared" si="11"/>
        <v/>
      </c>
      <c r="DA60" s="3" t="str">
        <f t="shared" si="12"/>
        <v/>
      </c>
      <c r="DB60" s="3" t="str">
        <f>IF($A60="","",IF((AND($A60="ADD",OR(DA60="",DA60="Excellent"))),"1",(_xlfn.XLOOKUP(DA60,condition[lookupValue],condition[lookupKey],""))))</f>
        <v/>
      </c>
      <c r="DC60" s="8" t="str">
        <f t="shared" si="13"/>
        <v/>
      </c>
      <c r="DD60" s="9"/>
    </row>
    <row r="61" spans="2:108">
      <c r="B61" s="4"/>
      <c r="E61" s="3" t="str">
        <f>IF($A61="ADD",IF(NOT(ISBLANK(D61)),_xlfn.XLOOKUP(D61,ud_amds_table_list[lookupValue],ud_amds_table_list[lookupKey],"ERROR"),""), "")</f>
        <v/>
      </c>
      <c r="G61" s="3" t="str">
        <f>IF($A61="ADD",IF(NOT(ISBLANK(F61)),_xlfn.XLOOKUP(F61,roadnames[lookupValue],roadnames[lookupKey],"ERROR"),""), "")</f>
        <v/>
      </c>
      <c r="H61" s="4"/>
      <c r="I61" s="4"/>
      <c r="J61" s="6"/>
      <c r="K61" s="6"/>
      <c r="M61" s="3" t="str">
        <f>IF($A61="ADD",IF(NOT(ISBLANK(L61)),_xlfn.XLOOKUP(L61,side[lookupValue],side[lookupKey],"ERROR"),""), "")</f>
        <v/>
      </c>
      <c r="O61" s="3" t="str">
        <f>IF($A61="ADD",IF(NOT(ISBLANK(N61)),_xlfn.XLOOKUP(N61,ud_pipe_location[lookupValue],ud_pipe_location[lookupKey],"ERROR"),""), "")</f>
        <v/>
      </c>
      <c r="P61" s="4"/>
      <c r="R61" s="3" t="str">
        <f>IF($A61="ADD",IF(NOT(ISBLANK(Q61)),_xlfn.XLOOKUP(Q61,len_adjust_rsn[lookupValue],len_adjust_rsn[lookupKey],"ERROR"),""), "")</f>
        <v/>
      </c>
      <c r="S61" s="7"/>
      <c r="T61" s="7"/>
      <c r="U61" s="6"/>
      <c r="V61" s="4"/>
      <c r="W61" s="6"/>
      <c r="X61" s="4"/>
      <c r="Y61" s="6"/>
      <c r="Z61" s="7"/>
      <c r="AA61" s="7"/>
      <c r="AB61" s="4"/>
      <c r="AD61" s="3" t="str">
        <f>IF($A61="ADD",IF(NOT(ISBLANK(AC61)),_xlfn.XLOOKUP(AC61,ud_stormwater_purpose[lookupValue],ud_stormwater_purpose[lookupKey],"ERROR"),""), "")</f>
        <v/>
      </c>
      <c r="AF61" s="3" t="str">
        <f>IF($A61="ADD",IF(NOT(ISBLANK(AE61)),_xlfn.XLOOKUP(AE61,ud_pipe_type[lookupValue],ud_pipe_type[lookupKey],"ERROR"),""), "")</f>
        <v/>
      </c>
      <c r="AH61" s="3" t="str">
        <f>IF($A61="ADD",IF(NOT(ISBLANK(AG61)),_xlfn.XLOOKUP(AG61,ud_shape[lookupValue],ud_shape[lookupKey],"ERROR"),""), "")</f>
        <v/>
      </c>
      <c r="AJ61" s="3" t="str">
        <f>IF($A61="ADD",IF(NOT(ISBLANK(AI61)),_xlfn.XLOOKUP(AI61,pipe_material[lookupValue],pipe_material[lookupKey],"ERROR"),""), "")</f>
        <v/>
      </c>
      <c r="AK61" s="3" t="str">
        <f t="shared" si="1"/>
        <v/>
      </c>
      <c r="AL61" s="3" t="str">
        <f>IF($A61="","",IF((AND($A61="ADD",OR(AK61="",AK61="Gravity"))),"1",(_xlfn.XLOOKUP(AK61,ud_pipe_flow_type[lookupValue],ud_pipe_flow_type[lookupKey],""))))</f>
        <v/>
      </c>
      <c r="AN61" s="3" t="str">
        <f>IF($A61="ADD",IF(NOT(ISBLANK(AM61)),_xlfn.XLOOKUP(AM61,ud_material_subset[lookupValue],ud_material_subset[lookupKey],"ERROR"),""), "")</f>
        <v/>
      </c>
      <c r="AP61" s="3" t="str">
        <f>IF($A61="ADD",IF(NOT(ISBLANK(AO61)),_xlfn.XLOOKUP(AO61,ud_pipe_duct_class[lookupValue],ud_pipe_duct_class[lookupKey],"ERROR"),""), "")</f>
        <v/>
      </c>
      <c r="AS61" s="3" t="str">
        <f>IF($A61="ADD",IF(NOT(ISBLANK(AR61)),_xlfn.XLOOKUP(AR61,ud_pipe_joint_type[lookupValue],ud_pipe_joint_type[lookupKey],"ERROR"),""), "")</f>
        <v/>
      </c>
      <c r="AU61" s="2" t="str">
        <f t="shared" si="2"/>
        <v/>
      </c>
      <c r="AV61" s="2" t="str">
        <f t="shared" si="3"/>
        <v/>
      </c>
      <c r="AW61" s="4"/>
      <c r="AX61" s="7"/>
      <c r="AY61" s="9"/>
      <c r="BA61" s="3" t="str">
        <f>IF($A61="ADD",IF(NOT(ISBLANK(AZ61)),_xlfn.XLOOKUP(AZ61,ud_culvert_grate[lookupValue],ud_culvert_grate[lookupKey],"ERROR"),""), "")</f>
        <v/>
      </c>
      <c r="BB61" s="4"/>
      <c r="BD61" s="3" t="str">
        <f>IF($A61="ADD",IF(NOT(ISBLANK(BC61)),_xlfn.XLOOKUP(BC61,ud_culvert_grate[lookupValue],ud_culvert_grate[lookupKey],"ERROR"),""), "")</f>
        <v/>
      </c>
      <c r="BG61" s="6"/>
      <c r="BI61" s="3" t="str">
        <f>IF($A61="ADD",IF(NOT(ISBLANK(BH61)),_xlfn.XLOOKUP(BH61,ud_yn_unknown[lookupValue],ud_yn_unknown[lookupKey],"ERROR"),""), "")</f>
        <v/>
      </c>
      <c r="BK61" s="3" t="str">
        <f>IF($A61="ADD",IF(NOT(ISBLANK(BJ61)),_xlfn.XLOOKUP(BJ61,ud_bed_substrate[lookupValue],ud_bed_substrate[lookupKey],"ERROR"),""), "")</f>
        <v/>
      </c>
      <c r="BM61" s="3" t="str">
        <f>IF($A61="ADD",IF(NOT(ISBLANK(BL61)),_xlfn.XLOOKUP(BL61,ud_yn_unknown[lookupValue],ud_yn_unknown[lookupKey],"ERROR"),""), "")</f>
        <v/>
      </c>
      <c r="BO61" s="3" t="str">
        <f>IF($A61="ADD",IF(NOT(ISBLANK(BN61)),_xlfn.XLOOKUP(BN61,ud_yn_unknown[lookupValue],ud_yn_unknown[lookupKey],"ERROR"),""), "")</f>
        <v/>
      </c>
      <c r="BQ61" s="3" t="str">
        <f>IF($A61="ADD",IF(NOT(ISBLANK(BP61)),_xlfn.XLOOKUP(BP61,ud_culvert_slope[lookupValue],ud_culvert_slope[lookupKey],"ERROR"),""), "")</f>
        <v/>
      </c>
      <c r="BS61" s="3" t="str">
        <f>IF($A61="ADD",IF(NOT(ISBLANK(BR61)),_xlfn.XLOOKUP(BR61,ud_culvert_alignment[lookupValue],ud_culvert_alignment[lookupKey],"ERROR"),""), "")</f>
        <v/>
      </c>
      <c r="BT61" s="8"/>
      <c r="BV61" s="3" t="str">
        <f>IF($A61="ADD",IF(NOT(ISBLANK(BU61)),_xlfn.XLOOKUP(BU61,ud_carried_function[lookupValue],ud_carried_function[lookupKey],"ERROR"),""), "")</f>
        <v/>
      </c>
      <c r="BW61" s="4"/>
      <c r="BY61" s="3" t="str">
        <f>IF($A61="ADD",IF(NOT(ISBLANK(BX61)),_xlfn.XLOOKUP(BX61,ud_design_loading[lookupValue],ud_design_loading[lookupKey],"ERROR"),""), "")</f>
        <v/>
      </c>
      <c r="BZ61" s="4"/>
      <c r="CA61" s="4"/>
      <c r="CB61" s="4"/>
      <c r="CE61" s="3" t="str">
        <f>IF($A61="ADD",IF(NOT(ISBLANK(CD61)),_xlfn.XLOOKUP(CD61,ud_access_method[lookupValue],ud_access_method[lookupKey],"ERROR"),""), "")</f>
        <v/>
      </c>
      <c r="CG61" s="8"/>
      <c r="CH61" s="4"/>
      <c r="CI61" s="3" t="str">
        <f t="shared" si="4"/>
        <v/>
      </c>
      <c r="CJ61" s="3" t="str">
        <f>IF($A61="","",IF((AND($A61="ADD",OR(CI61="",CI61="Neither"))),"3",(_xlfn.XLOOKUP(CI61,ud_replacement_status[lookupValue],ud_replacement_status[lookupKey],""))))</f>
        <v/>
      </c>
      <c r="CK61" s="3" t="str">
        <f t="shared" si="5"/>
        <v/>
      </c>
      <c r="CL61" s="3" t="str">
        <f>IF($A61="","",IF((AND($A61="ADD",OR(CK61="",CK61="In Use"))),"5",(_xlfn.XLOOKUP(CK61,ud_asset_status[lookupValue],ud_asset_status[lookupKey],""))))</f>
        <v/>
      </c>
      <c r="CM61" s="8"/>
      <c r="CO61" s="3" t="str">
        <f>IF($A61="ADD",IF(NOT(ISBLANK(CN61)),_xlfn.XLOOKUP(CN61,ar_replace_reason[lookupValue],ar_replace_reason[lookupKey],"ERROR"),""), "")</f>
        <v/>
      </c>
      <c r="CP61" s="3" t="str">
        <f t="shared" si="6"/>
        <v/>
      </c>
      <c r="CQ61" s="3" t="str">
        <f>IF($A61="","",IF((AND($A61="ADD",OR(CP61="",CP61="Queenstown-Lakes District Council"))),"70",(_xlfn.XLOOKUP(CP61,ud_organisation_owner[lookupValue],ud_organisation_owner[lookupKey],""))))</f>
        <v/>
      </c>
      <c r="CR61" s="3" t="str">
        <f t="shared" si="7"/>
        <v/>
      </c>
      <c r="CS61" s="3" t="str">
        <f>IF($A61="","",IF((AND($A61="ADD",OR(CR61="",CR61="Queenstown-Lakes District Council"))),"70",(_xlfn.XLOOKUP(CR61,ud_organisation_owner[lookupValue],ud_organisation_owner[lookupKey],""))))</f>
        <v/>
      </c>
      <c r="CT61" s="3" t="str">
        <f t="shared" si="8"/>
        <v/>
      </c>
      <c r="CU61" s="3" t="str">
        <f>IF($A61="","",IF((AND($A61="ADD",OR(CT61="",CT61="Local Authority"))),"17",(_xlfn.XLOOKUP(CT61,ud_sub_organisation[lookupValue],ud_sub_organisation[lookupKey],""))))</f>
        <v/>
      </c>
      <c r="CV61" s="3" t="str">
        <f t="shared" si="9"/>
        <v/>
      </c>
      <c r="CW61" s="3" t="str">
        <f>IF($A61="","",IF((AND($A61="ADD",OR(CV61="",CV61="Vested Assets"))),"12",(_xlfn.XLOOKUP(CV61,ud_work_category[lookupValue],ud_work_category[lookupKey],""))))</f>
        <v/>
      </c>
      <c r="CX61" s="7"/>
      <c r="CY61" s="2" t="str">
        <f t="shared" si="10"/>
        <v/>
      </c>
      <c r="CZ61" s="2" t="str">
        <f t="shared" si="11"/>
        <v/>
      </c>
      <c r="DA61" s="3" t="str">
        <f t="shared" si="12"/>
        <v/>
      </c>
      <c r="DB61" s="3" t="str">
        <f>IF($A61="","",IF((AND($A61="ADD",OR(DA61="",DA61="Excellent"))),"1",(_xlfn.XLOOKUP(DA61,condition[lookupValue],condition[lookupKey],""))))</f>
        <v/>
      </c>
      <c r="DC61" s="8" t="str">
        <f t="shared" si="13"/>
        <v/>
      </c>
      <c r="DD61" s="9"/>
    </row>
    <row r="62" spans="2:108">
      <c r="B62" s="4"/>
      <c r="E62" s="3" t="str">
        <f>IF($A62="ADD",IF(NOT(ISBLANK(D62)),_xlfn.XLOOKUP(D62,ud_amds_table_list[lookupValue],ud_amds_table_list[lookupKey],"ERROR"),""), "")</f>
        <v/>
      </c>
      <c r="G62" s="3" t="str">
        <f>IF($A62="ADD",IF(NOT(ISBLANK(F62)),_xlfn.XLOOKUP(F62,roadnames[lookupValue],roadnames[lookupKey],"ERROR"),""), "")</f>
        <v/>
      </c>
      <c r="H62" s="4"/>
      <c r="I62" s="4"/>
      <c r="J62" s="6"/>
      <c r="K62" s="6"/>
      <c r="M62" s="3" t="str">
        <f>IF($A62="ADD",IF(NOT(ISBLANK(L62)),_xlfn.XLOOKUP(L62,side[lookupValue],side[lookupKey],"ERROR"),""), "")</f>
        <v/>
      </c>
      <c r="O62" s="3" t="str">
        <f>IF($A62="ADD",IF(NOT(ISBLANK(N62)),_xlfn.XLOOKUP(N62,ud_pipe_location[lookupValue],ud_pipe_location[lookupKey],"ERROR"),""), "")</f>
        <v/>
      </c>
      <c r="P62" s="4"/>
      <c r="R62" s="3" t="str">
        <f>IF($A62="ADD",IF(NOT(ISBLANK(Q62)),_xlfn.XLOOKUP(Q62,len_adjust_rsn[lookupValue],len_adjust_rsn[lookupKey],"ERROR"),""), "")</f>
        <v/>
      </c>
      <c r="S62" s="7"/>
      <c r="T62" s="7"/>
      <c r="U62" s="6"/>
      <c r="V62" s="4"/>
      <c r="W62" s="6"/>
      <c r="X62" s="4"/>
      <c r="Y62" s="6"/>
      <c r="Z62" s="7"/>
      <c r="AA62" s="7"/>
      <c r="AB62" s="4"/>
      <c r="AD62" s="3" t="str">
        <f>IF($A62="ADD",IF(NOT(ISBLANK(AC62)),_xlfn.XLOOKUP(AC62,ud_stormwater_purpose[lookupValue],ud_stormwater_purpose[lookupKey],"ERROR"),""), "")</f>
        <v/>
      </c>
      <c r="AF62" s="3" t="str">
        <f>IF($A62="ADD",IF(NOT(ISBLANK(AE62)),_xlfn.XLOOKUP(AE62,ud_pipe_type[lookupValue],ud_pipe_type[lookupKey],"ERROR"),""), "")</f>
        <v/>
      </c>
      <c r="AH62" s="3" t="str">
        <f>IF($A62="ADD",IF(NOT(ISBLANK(AG62)),_xlfn.XLOOKUP(AG62,ud_shape[lookupValue],ud_shape[lookupKey],"ERROR"),""), "")</f>
        <v/>
      </c>
      <c r="AJ62" s="3" t="str">
        <f>IF($A62="ADD",IF(NOT(ISBLANK(AI62)),_xlfn.XLOOKUP(AI62,pipe_material[lookupValue],pipe_material[lookupKey],"ERROR"),""), "")</f>
        <v/>
      </c>
      <c r="AK62" s="3" t="str">
        <f t="shared" si="1"/>
        <v/>
      </c>
      <c r="AL62" s="3" t="str">
        <f>IF($A62="","",IF((AND($A62="ADD",OR(AK62="",AK62="Gravity"))),"1",(_xlfn.XLOOKUP(AK62,ud_pipe_flow_type[lookupValue],ud_pipe_flow_type[lookupKey],""))))</f>
        <v/>
      </c>
      <c r="AN62" s="3" t="str">
        <f>IF($A62="ADD",IF(NOT(ISBLANK(AM62)),_xlfn.XLOOKUP(AM62,ud_material_subset[lookupValue],ud_material_subset[lookupKey],"ERROR"),""), "")</f>
        <v/>
      </c>
      <c r="AP62" s="3" t="str">
        <f>IF($A62="ADD",IF(NOT(ISBLANK(AO62)),_xlfn.XLOOKUP(AO62,ud_pipe_duct_class[lookupValue],ud_pipe_duct_class[lookupKey],"ERROR"),""), "")</f>
        <v/>
      </c>
      <c r="AS62" s="3" t="str">
        <f>IF($A62="ADD",IF(NOT(ISBLANK(AR62)),_xlfn.XLOOKUP(AR62,ud_pipe_joint_type[lookupValue],ud_pipe_joint_type[lookupKey],"ERROR"),""), "")</f>
        <v/>
      </c>
      <c r="AU62" s="2" t="str">
        <f t="shared" si="2"/>
        <v/>
      </c>
      <c r="AV62" s="2" t="str">
        <f t="shared" si="3"/>
        <v/>
      </c>
      <c r="AW62" s="4"/>
      <c r="AX62" s="7"/>
      <c r="AY62" s="9"/>
      <c r="BA62" s="3" t="str">
        <f>IF($A62="ADD",IF(NOT(ISBLANK(AZ62)),_xlfn.XLOOKUP(AZ62,ud_culvert_grate[lookupValue],ud_culvert_grate[lookupKey],"ERROR"),""), "")</f>
        <v/>
      </c>
      <c r="BB62" s="4"/>
      <c r="BD62" s="3" t="str">
        <f>IF($A62="ADD",IF(NOT(ISBLANK(BC62)),_xlfn.XLOOKUP(BC62,ud_culvert_grate[lookupValue],ud_culvert_grate[lookupKey],"ERROR"),""), "")</f>
        <v/>
      </c>
      <c r="BG62" s="6"/>
      <c r="BI62" s="3" t="str">
        <f>IF($A62="ADD",IF(NOT(ISBLANK(BH62)),_xlfn.XLOOKUP(BH62,ud_yn_unknown[lookupValue],ud_yn_unknown[lookupKey],"ERROR"),""), "")</f>
        <v/>
      </c>
      <c r="BK62" s="3" t="str">
        <f>IF($A62="ADD",IF(NOT(ISBLANK(BJ62)),_xlfn.XLOOKUP(BJ62,ud_bed_substrate[lookupValue],ud_bed_substrate[lookupKey],"ERROR"),""), "")</f>
        <v/>
      </c>
      <c r="BM62" s="3" t="str">
        <f>IF($A62="ADD",IF(NOT(ISBLANK(BL62)),_xlfn.XLOOKUP(BL62,ud_yn_unknown[lookupValue],ud_yn_unknown[lookupKey],"ERROR"),""), "")</f>
        <v/>
      </c>
      <c r="BO62" s="3" t="str">
        <f>IF($A62="ADD",IF(NOT(ISBLANK(BN62)),_xlfn.XLOOKUP(BN62,ud_yn_unknown[lookupValue],ud_yn_unknown[lookupKey],"ERROR"),""), "")</f>
        <v/>
      </c>
      <c r="BQ62" s="3" t="str">
        <f>IF($A62="ADD",IF(NOT(ISBLANK(BP62)),_xlfn.XLOOKUP(BP62,ud_culvert_slope[lookupValue],ud_culvert_slope[lookupKey],"ERROR"),""), "")</f>
        <v/>
      </c>
      <c r="BS62" s="3" t="str">
        <f>IF($A62="ADD",IF(NOT(ISBLANK(BR62)),_xlfn.XLOOKUP(BR62,ud_culvert_alignment[lookupValue],ud_culvert_alignment[lookupKey],"ERROR"),""), "")</f>
        <v/>
      </c>
      <c r="BT62" s="8"/>
      <c r="BV62" s="3" t="str">
        <f>IF($A62="ADD",IF(NOT(ISBLANK(BU62)),_xlfn.XLOOKUP(BU62,ud_carried_function[lookupValue],ud_carried_function[lookupKey],"ERROR"),""), "")</f>
        <v/>
      </c>
      <c r="BW62" s="4"/>
      <c r="BY62" s="3" t="str">
        <f>IF($A62="ADD",IF(NOT(ISBLANK(BX62)),_xlfn.XLOOKUP(BX62,ud_design_loading[lookupValue],ud_design_loading[lookupKey],"ERROR"),""), "")</f>
        <v/>
      </c>
      <c r="BZ62" s="4"/>
      <c r="CA62" s="4"/>
      <c r="CB62" s="4"/>
      <c r="CE62" s="3" t="str">
        <f>IF($A62="ADD",IF(NOT(ISBLANK(CD62)),_xlfn.XLOOKUP(CD62,ud_access_method[lookupValue],ud_access_method[lookupKey],"ERROR"),""), "")</f>
        <v/>
      </c>
      <c r="CG62" s="8"/>
      <c r="CH62" s="4"/>
      <c r="CI62" s="3" t="str">
        <f t="shared" si="4"/>
        <v/>
      </c>
      <c r="CJ62" s="3" t="str">
        <f>IF($A62="","",IF((AND($A62="ADD",OR(CI62="",CI62="Neither"))),"3",(_xlfn.XLOOKUP(CI62,ud_replacement_status[lookupValue],ud_replacement_status[lookupKey],""))))</f>
        <v/>
      </c>
      <c r="CK62" s="3" t="str">
        <f t="shared" si="5"/>
        <v/>
      </c>
      <c r="CL62" s="3" t="str">
        <f>IF($A62="","",IF((AND($A62="ADD",OR(CK62="",CK62="In Use"))),"5",(_xlfn.XLOOKUP(CK62,ud_asset_status[lookupValue],ud_asset_status[lookupKey],""))))</f>
        <v/>
      </c>
      <c r="CM62" s="8"/>
      <c r="CO62" s="3" t="str">
        <f>IF($A62="ADD",IF(NOT(ISBLANK(CN62)),_xlfn.XLOOKUP(CN62,ar_replace_reason[lookupValue],ar_replace_reason[lookupKey],"ERROR"),""), "")</f>
        <v/>
      </c>
      <c r="CP62" s="3" t="str">
        <f t="shared" si="6"/>
        <v/>
      </c>
      <c r="CQ62" s="3" t="str">
        <f>IF($A62="","",IF((AND($A62="ADD",OR(CP62="",CP62="Queenstown-Lakes District Council"))),"70",(_xlfn.XLOOKUP(CP62,ud_organisation_owner[lookupValue],ud_organisation_owner[lookupKey],""))))</f>
        <v/>
      </c>
      <c r="CR62" s="3" t="str">
        <f t="shared" si="7"/>
        <v/>
      </c>
      <c r="CS62" s="3" t="str">
        <f>IF($A62="","",IF((AND($A62="ADD",OR(CR62="",CR62="Queenstown-Lakes District Council"))),"70",(_xlfn.XLOOKUP(CR62,ud_organisation_owner[lookupValue],ud_organisation_owner[lookupKey],""))))</f>
        <v/>
      </c>
      <c r="CT62" s="3" t="str">
        <f t="shared" si="8"/>
        <v/>
      </c>
      <c r="CU62" s="3" t="str">
        <f>IF($A62="","",IF((AND($A62="ADD",OR(CT62="",CT62="Local Authority"))),"17",(_xlfn.XLOOKUP(CT62,ud_sub_organisation[lookupValue],ud_sub_organisation[lookupKey],""))))</f>
        <v/>
      </c>
      <c r="CV62" s="3" t="str">
        <f t="shared" si="9"/>
        <v/>
      </c>
      <c r="CW62" s="3" t="str">
        <f>IF($A62="","",IF((AND($A62="ADD",OR(CV62="",CV62="Vested Assets"))),"12",(_xlfn.XLOOKUP(CV62,ud_work_category[lookupValue],ud_work_category[lookupKey],""))))</f>
        <v/>
      </c>
      <c r="CX62" s="7"/>
      <c r="CY62" s="2" t="str">
        <f t="shared" si="10"/>
        <v/>
      </c>
      <c r="CZ62" s="2" t="str">
        <f t="shared" si="11"/>
        <v/>
      </c>
      <c r="DA62" s="3" t="str">
        <f t="shared" si="12"/>
        <v/>
      </c>
      <c r="DB62" s="3" t="str">
        <f>IF($A62="","",IF((AND($A62="ADD",OR(DA62="",DA62="Excellent"))),"1",(_xlfn.XLOOKUP(DA62,condition[lookupValue],condition[lookupKey],""))))</f>
        <v/>
      </c>
      <c r="DC62" s="8" t="str">
        <f t="shared" si="13"/>
        <v/>
      </c>
      <c r="DD62" s="9"/>
    </row>
    <row r="63" spans="2:108">
      <c r="B63" s="4"/>
      <c r="E63" s="3" t="str">
        <f>IF($A63="ADD",IF(NOT(ISBLANK(D63)),_xlfn.XLOOKUP(D63,ud_amds_table_list[lookupValue],ud_amds_table_list[lookupKey],"ERROR"),""), "")</f>
        <v/>
      </c>
      <c r="G63" s="3" t="str">
        <f>IF($A63="ADD",IF(NOT(ISBLANK(F63)),_xlfn.XLOOKUP(F63,roadnames[lookupValue],roadnames[lookupKey],"ERROR"),""), "")</f>
        <v/>
      </c>
      <c r="H63" s="4"/>
      <c r="I63" s="4"/>
      <c r="J63" s="6"/>
      <c r="K63" s="6"/>
      <c r="M63" s="3" t="str">
        <f>IF($A63="ADD",IF(NOT(ISBLANK(L63)),_xlfn.XLOOKUP(L63,side[lookupValue],side[lookupKey],"ERROR"),""), "")</f>
        <v/>
      </c>
      <c r="O63" s="3" t="str">
        <f>IF($A63="ADD",IF(NOT(ISBLANK(N63)),_xlfn.XLOOKUP(N63,ud_pipe_location[lookupValue],ud_pipe_location[lookupKey],"ERROR"),""), "")</f>
        <v/>
      </c>
      <c r="P63" s="4"/>
      <c r="R63" s="3" t="str">
        <f>IF($A63="ADD",IF(NOT(ISBLANK(Q63)),_xlfn.XLOOKUP(Q63,len_adjust_rsn[lookupValue],len_adjust_rsn[lookupKey],"ERROR"),""), "")</f>
        <v/>
      </c>
      <c r="S63" s="7"/>
      <c r="T63" s="7"/>
      <c r="U63" s="6"/>
      <c r="V63" s="4"/>
      <c r="W63" s="6"/>
      <c r="X63" s="4"/>
      <c r="Y63" s="6"/>
      <c r="Z63" s="7"/>
      <c r="AA63" s="7"/>
      <c r="AB63" s="4"/>
      <c r="AD63" s="3" t="str">
        <f>IF($A63="ADD",IF(NOT(ISBLANK(AC63)),_xlfn.XLOOKUP(AC63,ud_stormwater_purpose[lookupValue],ud_stormwater_purpose[lookupKey],"ERROR"),""), "")</f>
        <v/>
      </c>
      <c r="AF63" s="3" t="str">
        <f>IF($A63="ADD",IF(NOT(ISBLANK(AE63)),_xlfn.XLOOKUP(AE63,ud_pipe_type[lookupValue],ud_pipe_type[lookupKey],"ERROR"),""), "")</f>
        <v/>
      </c>
      <c r="AH63" s="3" t="str">
        <f>IF($A63="ADD",IF(NOT(ISBLANK(AG63)),_xlfn.XLOOKUP(AG63,ud_shape[lookupValue],ud_shape[lookupKey],"ERROR"),""), "")</f>
        <v/>
      </c>
      <c r="AJ63" s="3" t="str">
        <f>IF($A63="ADD",IF(NOT(ISBLANK(AI63)),_xlfn.XLOOKUP(AI63,pipe_material[lookupValue],pipe_material[lookupKey],"ERROR"),""), "")</f>
        <v/>
      </c>
      <c r="AK63" s="3" t="str">
        <f t="shared" si="1"/>
        <v/>
      </c>
      <c r="AL63" s="3" t="str">
        <f>IF($A63="","",IF((AND($A63="ADD",OR(AK63="",AK63="Gravity"))),"1",(_xlfn.XLOOKUP(AK63,ud_pipe_flow_type[lookupValue],ud_pipe_flow_type[lookupKey],""))))</f>
        <v/>
      </c>
      <c r="AN63" s="3" t="str">
        <f>IF($A63="ADD",IF(NOT(ISBLANK(AM63)),_xlfn.XLOOKUP(AM63,ud_material_subset[lookupValue],ud_material_subset[lookupKey],"ERROR"),""), "")</f>
        <v/>
      </c>
      <c r="AP63" s="3" t="str">
        <f>IF($A63="ADD",IF(NOT(ISBLANK(AO63)),_xlfn.XLOOKUP(AO63,ud_pipe_duct_class[lookupValue],ud_pipe_duct_class[lookupKey],"ERROR"),""), "")</f>
        <v/>
      </c>
      <c r="AS63" s="3" t="str">
        <f>IF($A63="ADD",IF(NOT(ISBLANK(AR63)),_xlfn.XLOOKUP(AR63,ud_pipe_joint_type[lookupValue],ud_pipe_joint_type[lookupKey],"ERROR"),""), "")</f>
        <v/>
      </c>
      <c r="AU63" s="2" t="str">
        <f t="shared" si="2"/>
        <v/>
      </c>
      <c r="AV63" s="2" t="str">
        <f t="shared" si="3"/>
        <v/>
      </c>
      <c r="AW63" s="4"/>
      <c r="AX63" s="7"/>
      <c r="AY63" s="9"/>
      <c r="BA63" s="3" t="str">
        <f>IF($A63="ADD",IF(NOT(ISBLANK(AZ63)),_xlfn.XLOOKUP(AZ63,ud_culvert_grate[lookupValue],ud_culvert_grate[lookupKey],"ERROR"),""), "")</f>
        <v/>
      </c>
      <c r="BB63" s="4"/>
      <c r="BD63" s="3" t="str">
        <f>IF($A63="ADD",IF(NOT(ISBLANK(BC63)),_xlfn.XLOOKUP(BC63,ud_culvert_grate[lookupValue],ud_culvert_grate[lookupKey],"ERROR"),""), "")</f>
        <v/>
      </c>
      <c r="BG63" s="6"/>
      <c r="BI63" s="3" t="str">
        <f>IF($A63="ADD",IF(NOT(ISBLANK(BH63)),_xlfn.XLOOKUP(BH63,ud_yn_unknown[lookupValue],ud_yn_unknown[lookupKey],"ERROR"),""), "")</f>
        <v/>
      </c>
      <c r="BK63" s="3" t="str">
        <f>IF($A63="ADD",IF(NOT(ISBLANK(BJ63)),_xlfn.XLOOKUP(BJ63,ud_bed_substrate[lookupValue],ud_bed_substrate[lookupKey],"ERROR"),""), "")</f>
        <v/>
      </c>
      <c r="BM63" s="3" t="str">
        <f>IF($A63="ADD",IF(NOT(ISBLANK(BL63)),_xlfn.XLOOKUP(BL63,ud_yn_unknown[lookupValue],ud_yn_unknown[lookupKey],"ERROR"),""), "")</f>
        <v/>
      </c>
      <c r="BO63" s="3" t="str">
        <f>IF($A63="ADD",IF(NOT(ISBLANK(BN63)),_xlfn.XLOOKUP(BN63,ud_yn_unknown[lookupValue],ud_yn_unknown[lookupKey],"ERROR"),""), "")</f>
        <v/>
      </c>
      <c r="BQ63" s="3" t="str">
        <f>IF($A63="ADD",IF(NOT(ISBLANK(BP63)),_xlfn.XLOOKUP(BP63,ud_culvert_slope[lookupValue],ud_culvert_slope[lookupKey],"ERROR"),""), "")</f>
        <v/>
      </c>
      <c r="BS63" s="3" t="str">
        <f>IF($A63="ADD",IF(NOT(ISBLANK(BR63)),_xlfn.XLOOKUP(BR63,ud_culvert_alignment[lookupValue],ud_culvert_alignment[lookupKey],"ERROR"),""), "")</f>
        <v/>
      </c>
      <c r="BT63" s="8"/>
      <c r="BV63" s="3" t="str">
        <f>IF($A63="ADD",IF(NOT(ISBLANK(BU63)),_xlfn.XLOOKUP(BU63,ud_carried_function[lookupValue],ud_carried_function[lookupKey],"ERROR"),""), "")</f>
        <v/>
      </c>
      <c r="BW63" s="4"/>
      <c r="BY63" s="3" t="str">
        <f>IF($A63="ADD",IF(NOT(ISBLANK(BX63)),_xlfn.XLOOKUP(BX63,ud_design_loading[lookupValue],ud_design_loading[lookupKey],"ERROR"),""), "")</f>
        <v/>
      </c>
      <c r="BZ63" s="4"/>
      <c r="CA63" s="4"/>
      <c r="CB63" s="4"/>
      <c r="CE63" s="3" t="str">
        <f>IF($A63="ADD",IF(NOT(ISBLANK(CD63)),_xlfn.XLOOKUP(CD63,ud_access_method[lookupValue],ud_access_method[lookupKey],"ERROR"),""), "")</f>
        <v/>
      </c>
      <c r="CG63" s="8"/>
      <c r="CH63" s="4"/>
      <c r="CI63" s="3" t="str">
        <f t="shared" si="4"/>
        <v/>
      </c>
      <c r="CJ63" s="3" t="str">
        <f>IF($A63="","",IF((AND($A63="ADD",OR(CI63="",CI63="Neither"))),"3",(_xlfn.XLOOKUP(CI63,ud_replacement_status[lookupValue],ud_replacement_status[lookupKey],""))))</f>
        <v/>
      </c>
      <c r="CK63" s="3" t="str">
        <f t="shared" si="5"/>
        <v/>
      </c>
      <c r="CL63" s="3" t="str">
        <f>IF($A63="","",IF((AND($A63="ADD",OR(CK63="",CK63="In Use"))),"5",(_xlfn.XLOOKUP(CK63,ud_asset_status[lookupValue],ud_asset_status[lookupKey],""))))</f>
        <v/>
      </c>
      <c r="CM63" s="8"/>
      <c r="CO63" s="3" t="str">
        <f>IF($A63="ADD",IF(NOT(ISBLANK(CN63)),_xlfn.XLOOKUP(CN63,ar_replace_reason[lookupValue],ar_replace_reason[lookupKey],"ERROR"),""), "")</f>
        <v/>
      </c>
      <c r="CP63" s="3" t="str">
        <f t="shared" si="6"/>
        <v/>
      </c>
      <c r="CQ63" s="3" t="str">
        <f>IF($A63="","",IF((AND($A63="ADD",OR(CP63="",CP63="Queenstown-Lakes District Council"))),"70",(_xlfn.XLOOKUP(CP63,ud_organisation_owner[lookupValue],ud_organisation_owner[lookupKey],""))))</f>
        <v/>
      </c>
      <c r="CR63" s="3" t="str">
        <f t="shared" si="7"/>
        <v/>
      </c>
      <c r="CS63" s="3" t="str">
        <f>IF($A63="","",IF((AND($A63="ADD",OR(CR63="",CR63="Queenstown-Lakes District Council"))),"70",(_xlfn.XLOOKUP(CR63,ud_organisation_owner[lookupValue],ud_organisation_owner[lookupKey],""))))</f>
        <v/>
      </c>
      <c r="CT63" s="3" t="str">
        <f t="shared" si="8"/>
        <v/>
      </c>
      <c r="CU63" s="3" t="str">
        <f>IF($A63="","",IF((AND($A63="ADD",OR(CT63="",CT63="Local Authority"))),"17",(_xlfn.XLOOKUP(CT63,ud_sub_organisation[lookupValue],ud_sub_organisation[lookupKey],""))))</f>
        <v/>
      </c>
      <c r="CV63" s="3" t="str">
        <f t="shared" si="9"/>
        <v/>
      </c>
      <c r="CW63" s="3" t="str">
        <f>IF($A63="","",IF((AND($A63="ADD",OR(CV63="",CV63="Vested Assets"))),"12",(_xlfn.XLOOKUP(CV63,ud_work_category[lookupValue],ud_work_category[lookupKey],""))))</f>
        <v/>
      </c>
      <c r="CX63" s="7"/>
      <c r="CY63" s="2" t="str">
        <f t="shared" si="10"/>
        <v/>
      </c>
      <c r="CZ63" s="2" t="str">
        <f t="shared" si="11"/>
        <v/>
      </c>
      <c r="DA63" s="3" t="str">
        <f t="shared" si="12"/>
        <v/>
      </c>
      <c r="DB63" s="3" t="str">
        <f>IF($A63="","",IF((AND($A63="ADD",OR(DA63="",DA63="Excellent"))),"1",(_xlfn.XLOOKUP(DA63,condition[lookupValue],condition[lookupKey],""))))</f>
        <v/>
      </c>
      <c r="DC63" s="8" t="str">
        <f t="shared" si="13"/>
        <v/>
      </c>
      <c r="DD63" s="9"/>
    </row>
    <row r="64" spans="2:108">
      <c r="B64" s="4"/>
      <c r="E64" s="3" t="str">
        <f>IF($A64="ADD",IF(NOT(ISBLANK(D64)),_xlfn.XLOOKUP(D64,ud_amds_table_list[lookupValue],ud_amds_table_list[lookupKey],"ERROR"),""), "")</f>
        <v/>
      </c>
      <c r="G64" s="3" t="str">
        <f>IF($A64="ADD",IF(NOT(ISBLANK(F64)),_xlfn.XLOOKUP(F64,roadnames[lookupValue],roadnames[lookupKey],"ERROR"),""), "")</f>
        <v/>
      </c>
      <c r="H64" s="4"/>
      <c r="I64" s="4"/>
      <c r="J64" s="6"/>
      <c r="K64" s="6"/>
      <c r="M64" s="3" t="str">
        <f>IF($A64="ADD",IF(NOT(ISBLANK(L64)),_xlfn.XLOOKUP(L64,side[lookupValue],side[lookupKey],"ERROR"),""), "")</f>
        <v/>
      </c>
      <c r="O64" s="3" t="str">
        <f>IF($A64="ADD",IF(NOT(ISBLANK(N64)),_xlfn.XLOOKUP(N64,ud_pipe_location[lookupValue],ud_pipe_location[lookupKey],"ERROR"),""), "")</f>
        <v/>
      </c>
      <c r="P64" s="4"/>
      <c r="R64" s="3" t="str">
        <f>IF($A64="ADD",IF(NOT(ISBLANK(Q64)),_xlfn.XLOOKUP(Q64,len_adjust_rsn[lookupValue],len_adjust_rsn[lookupKey],"ERROR"),""), "")</f>
        <v/>
      </c>
      <c r="S64" s="7"/>
      <c r="T64" s="7"/>
      <c r="U64" s="6"/>
      <c r="V64" s="4"/>
      <c r="W64" s="6"/>
      <c r="X64" s="4"/>
      <c r="Y64" s="6"/>
      <c r="Z64" s="7"/>
      <c r="AA64" s="7"/>
      <c r="AB64" s="4"/>
      <c r="AD64" s="3" t="str">
        <f>IF($A64="ADD",IF(NOT(ISBLANK(AC64)),_xlfn.XLOOKUP(AC64,ud_stormwater_purpose[lookupValue],ud_stormwater_purpose[lookupKey],"ERROR"),""), "")</f>
        <v/>
      </c>
      <c r="AF64" s="3" t="str">
        <f>IF($A64="ADD",IF(NOT(ISBLANK(AE64)),_xlfn.XLOOKUP(AE64,ud_pipe_type[lookupValue],ud_pipe_type[lookupKey],"ERROR"),""), "")</f>
        <v/>
      </c>
      <c r="AH64" s="3" t="str">
        <f>IF($A64="ADD",IF(NOT(ISBLANK(AG64)),_xlfn.XLOOKUP(AG64,ud_shape[lookupValue],ud_shape[lookupKey],"ERROR"),""), "")</f>
        <v/>
      </c>
      <c r="AJ64" s="3" t="str">
        <f>IF($A64="ADD",IF(NOT(ISBLANK(AI64)),_xlfn.XLOOKUP(AI64,pipe_material[lookupValue],pipe_material[lookupKey],"ERROR"),""), "")</f>
        <v/>
      </c>
      <c r="AK64" s="3" t="str">
        <f t="shared" si="1"/>
        <v/>
      </c>
      <c r="AL64" s="3" t="str">
        <f>IF($A64="","",IF((AND($A64="ADD",OR(AK64="",AK64="Gravity"))),"1",(_xlfn.XLOOKUP(AK64,ud_pipe_flow_type[lookupValue],ud_pipe_flow_type[lookupKey],""))))</f>
        <v/>
      </c>
      <c r="AN64" s="3" t="str">
        <f>IF($A64="ADD",IF(NOT(ISBLANK(AM64)),_xlfn.XLOOKUP(AM64,ud_material_subset[lookupValue],ud_material_subset[lookupKey],"ERROR"),""), "")</f>
        <v/>
      </c>
      <c r="AP64" s="3" t="str">
        <f>IF($A64="ADD",IF(NOT(ISBLANK(AO64)),_xlfn.XLOOKUP(AO64,ud_pipe_duct_class[lookupValue],ud_pipe_duct_class[lookupKey],"ERROR"),""), "")</f>
        <v/>
      </c>
      <c r="AS64" s="3" t="str">
        <f>IF($A64="ADD",IF(NOT(ISBLANK(AR64)),_xlfn.XLOOKUP(AR64,ud_pipe_joint_type[lookupValue],ud_pipe_joint_type[lookupKey],"ERROR"),""), "")</f>
        <v/>
      </c>
      <c r="AU64" s="2" t="str">
        <f t="shared" si="2"/>
        <v/>
      </c>
      <c r="AV64" s="2" t="str">
        <f t="shared" si="3"/>
        <v/>
      </c>
      <c r="AW64" s="4"/>
      <c r="AX64" s="7"/>
      <c r="AY64" s="9"/>
      <c r="BA64" s="3" t="str">
        <f>IF($A64="ADD",IF(NOT(ISBLANK(AZ64)),_xlfn.XLOOKUP(AZ64,ud_culvert_grate[lookupValue],ud_culvert_grate[lookupKey],"ERROR"),""), "")</f>
        <v/>
      </c>
      <c r="BB64" s="4"/>
      <c r="BD64" s="3" t="str">
        <f>IF($A64="ADD",IF(NOT(ISBLANK(BC64)),_xlfn.XLOOKUP(BC64,ud_culvert_grate[lookupValue],ud_culvert_grate[lookupKey],"ERROR"),""), "")</f>
        <v/>
      </c>
      <c r="BG64" s="6"/>
      <c r="BI64" s="3" t="str">
        <f>IF($A64="ADD",IF(NOT(ISBLANK(BH64)),_xlfn.XLOOKUP(BH64,ud_yn_unknown[lookupValue],ud_yn_unknown[lookupKey],"ERROR"),""), "")</f>
        <v/>
      </c>
      <c r="BK64" s="3" t="str">
        <f>IF($A64="ADD",IF(NOT(ISBLANK(BJ64)),_xlfn.XLOOKUP(BJ64,ud_bed_substrate[lookupValue],ud_bed_substrate[lookupKey],"ERROR"),""), "")</f>
        <v/>
      </c>
      <c r="BM64" s="3" t="str">
        <f>IF($A64="ADD",IF(NOT(ISBLANK(BL64)),_xlfn.XLOOKUP(BL64,ud_yn_unknown[lookupValue],ud_yn_unknown[lookupKey],"ERROR"),""), "")</f>
        <v/>
      </c>
      <c r="BO64" s="3" t="str">
        <f>IF($A64="ADD",IF(NOT(ISBLANK(BN64)),_xlfn.XLOOKUP(BN64,ud_yn_unknown[lookupValue],ud_yn_unknown[lookupKey],"ERROR"),""), "")</f>
        <v/>
      </c>
      <c r="BQ64" s="3" t="str">
        <f>IF($A64="ADD",IF(NOT(ISBLANK(BP64)),_xlfn.XLOOKUP(BP64,ud_culvert_slope[lookupValue],ud_culvert_slope[lookupKey],"ERROR"),""), "")</f>
        <v/>
      </c>
      <c r="BS64" s="3" t="str">
        <f>IF($A64="ADD",IF(NOT(ISBLANK(BR64)),_xlfn.XLOOKUP(BR64,ud_culvert_alignment[lookupValue],ud_culvert_alignment[lookupKey],"ERROR"),""), "")</f>
        <v/>
      </c>
      <c r="BT64" s="8"/>
      <c r="BV64" s="3" t="str">
        <f>IF($A64="ADD",IF(NOT(ISBLANK(BU64)),_xlfn.XLOOKUP(BU64,ud_carried_function[lookupValue],ud_carried_function[lookupKey],"ERROR"),""), "")</f>
        <v/>
      </c>
      <c r="BW64" s="4"/>
      <c r="BY64" s="3" t="str">
        <f>IF($A64="ADD",IF(NOT(ISBLANK(BX64)),_xlfn.XLOOKUP(BX64,ud_design_loading[lookupValue],ud_design_loading[lookupKey],"ERROR"),""), "")</f>
        <v/>
      </c>
      <c r="BZ64" s="4"/>
      <c r="CA64" s="4"/>
      <c r="CB64" s="4"/>
      <c r="CE64" s="3" t="str">
        <f>IF($A64="ADD",IF(NOT(ISBLANK(CD64)),_xlfn.XLOOKUP(CD64,ud_access_method[lookupValue],ud_access_method[lookupKey],"ERROR"),""), "")</f>
        <v/>
      </c>
      <c r="CG64" s="8"/>
      <c r="CH64" s="4"/>
      <c r="CI64" s="3" t="str">
        <f t="shared" si="4"/>
        <v/>
      </c>
      <c r="CJ64" s="3" t="str">
        <f>IF($A64="","",IF((AND($A64="ADD",OR(CI64="",CI64="Neither"))),"3",(_xlfn.XLOOKUP(CI64,ud_replacement_status[lookupValue],ud_replacement_status[lookupKey],""))))</f>
        <v/>
      </c>
      <c r="CK64" s="3" t="str">
        <f t="shared" si="5"/>
        <v/>
      </c>
      <c r="CL64" s="3" t="str">
        <f>IF($A64="","",IF((AND($A64="ADD",OR(CK64="",CK64="In Use"))),"5",(_xlfn.XLOOKUP(CK64,ud_asset_status[lookupValue],ud_asset_status[lookupKey],""))))</f>
        <v/>
      </c>
      <c r="CM64" s="8"/>
      <c r="CO64" s="3" t="str">
        <f>IF($A64="ADD",IF(NOT(ISBLANK(CN64)),_xlfn.XLOOKUP(CN64,ar_replace_reason[lookupValue],ar_replace_reason[lookupKey],"ERROR"),""), "")</f>
        <v/>
      </c>
      <c r="CP64" s="3" t="str">
        <f t="shared" si="6"/>
        <v/>
      </c>
      <c r="CQ64" s="3" t="str">
        <f>IF($A64="","",IF((AND($A64="ADD",OR(CP64="",CP64="Queenstown-Lakes District Council"))),"70",(_xlfn.XLOOKUP(CP64,ud_organisation_owner[lookupValue],ud_organisation_owner[lookupKey],""))))</f>
        <v/>
      </c>
      <c r="CR64" s="3" t="str">
        <f t="shared" si="7"/>
        <v/>
      </c>
      <c r="CS64" s="3" t="str">
        <f>IF($A64="","",IF((AND($A64="ADD",OR(CR64="",CR64="Queenstown-Lakes District Council"))),"70",(_xlfn.XLOOKUP(CR64,ud_organisation_owner[lookupValue],ud_organisation_owner[lookupKey],""))))</f>
        <v/>
      </c>
      <c r="CT64" s="3" t="str">
        <f t="shared" si="8"/>
        <v/>
      </c>
      <c r="CU64" s="3" t="str">
        <f>IF($A64="","",IF((AND($A64="ADD",OR(CT64="",CT64="Local Authority"))),"17",(_xlfn.XLOOKUP(CT64,ud_sub_organisation[lookupValue],ud_sub_organisation[lookupKey],""))))</f>
        <v/>
      </c>
      <c r="CV64" s="3" t="str">
        <f t="shared" si="9"/>
        <v/>
      </c>
      <c r="CW64" s="3" t="str">
        <f>IF($A64="","",IF((AND($A64="ADD",OR(CV64="",CV64="Vested Assets"))),"12",(_xlfn.XLOOKUP(CV64,ud_work_category[lookupValue],ud_work_category[lookupKey],""))))</f>
        <v/>
      </c>
      <c r="CX64" s="7"/>
      <c r="CY64" s="2" t="str">
        <f t="shared" si="10"/>
        <v/>
      </c>
      <c r="CZ64" s="2" t="str">
        <f t="shared" si="11"/>
        <v/>
      </c>
      <c r="DA64" s="3" t="str">
        <f t="shared" si="12"/>
        <v/>
      </c>
      <c r="DB64" s="3" t="str">
        <f>IF($A64="","",IF((AND($A64="ADD",OR(DA64="",DA64="Excellent"))),"1",(_xlfn.XLOOKUP(DA64,condition[lookupValue],condition[lookupKey],""))))</f>
        <v/>
      </c>
      <c r="DC64" s="8" t="str">
        <f t="shared" si="13"/>
        <v/>
      </c>
      <c r="DD64" s="9"/>
    </row>
    <row r="65" spans="2:108">
      <c r="B65" s="4"/>
      <c r="E65" s="3" t="str">
        <f>IF($A65="ADD",IF(NOT(ISBLANK(D65)),_xlfn.XLOOKUP(D65,ud_amds_table_list[lookupValue],ud_amds_table_list[lookupKey],"ERROR"),""), "")</f>
        <v/>
      </c>
      <c r="G65" s="3" t="str">
        <f>IF($A65="ADD",IF(NOT(ISBLANK(F65)),_xlfn.XLOOKUP(F65,roadnames[lookupValue],roadnames[lookupKey],"ERROR"),""), "")</f>
        <v/>
      </c>
      <c r="H65" s="4"/>
      <c r="I65" s="4"/>
      <c r="J65" s="6"/>
      <c r="K65" s="6"/>
      <c r="M65" s="3" t="str">
        <f>IF($A65="ADD",IF(NOT(ISBLANK(L65)),_xlfn.XLOOKUP(L65,side[lookupValue],side[lookupKey],"ERROR"),""), "")</f>
        <v/>
      </c>
      <c r="O65" s="3" t="str">
        <f>IF($A65="ADD",IF(NOT(ISBLANK(N65)),_xlfn.XLOOKUP(N65,ud_pipe_location[lookupValue],ud_pipe_location[lookupKey],"ERROR"),""), "")</f>
        <v/>
      </c>
      <c r="P65" s="4"/>
      <c r="R65" s="3" t="str">
        <f>IF($A65="ADD",IF(NOT(ISBLANK(Q65)),_xlfn.XLOOKUP(Q65,len_adjust_rsn[lookupValue],len_adjust_rsn[lookupKey],"ERROR"),""), "")</f>
        <v/>
      </c>
      <c r="S65" s="7"/>
      <c r="T65" s="7"/>
      <c r="U65" s="6"/>
      <c r="V65" s="4"/>
      <c r="W65" s="6"/>
      <c r="X65" s="4"/>
      <c r="Y65" s="6"/>
      <c r="Z65" s="7"/>
      <c r="AA65" s="7"/>
      <c r="AB65" s="4"/>
      <c r="AD65" s="3" t="str">
        <f>IF($A65="ADD",IF(NOT(ISBLANK(AC65)),_xlfn.XLOOKUP(AC65,ud_stormwater_purpose[lookupValue],ud_stormwater_purpose[lookupKey],"ERROR"),""), "")</f>
        <v/>
      </c>
      <c r="AF65" s="3" t="str">
        <f>IF($A65="ADD",IF(NOT(ISBLANK(AE65)),_xlfn.XLOOKUP(AE65,ud_pipe_type[lookupValue],ud_pipe_type[lookupKey],"ERROR"),""), "")</f>
        <v/>
      </c>
      <c r="AH65" s="3" t="str">
        <f>IF($A65="ADD",IF(NOT(ISBLANK(AG65)),_xlfn.XLOOKUP(AG65,ud_shape[lookupValue],ud_shape[lookupKey],"ERROR"),""), "")</f>
        <v/>
      </c>
      <c r="AJ65" s="3" t="str">
        <f>IF($A65="ADD",IF(NOT(ISBLANK(AI65)),_xlfn.XLOOKUP(AI65,pipe_material[lookupValue],pipe_material[lookupKey],"ERROR"),""), "")</f>
        <v/>
      </c>
      <c r="AK65" s="3" t="str">
        <f t="shared" si="1"/>
        <v/>
      </c>
      <c r="AL65" s="3" t="str">
        <f>IF($A65="","",IF((AND($A65="ADD",OR(AK65="",AK65="Gravity"))),"1",(_xlfn.XLOOKUP(AK65,ud_pipe_flow_type[lookupValue],ud_pipe_flow_type[lookupKey],""))))</f>
        <v/>
      </c>
      <c r="AN65" s="3" t="str">
        <f>IF($A65="ADD",IF(NOT(ISBLANK(AM65)),_xlfn.XLOOKUP(AM65,ud_material_subset[lookupValue],ud_material_subset[lookupKey],"ERROR"),""), "")</f>
        <v/>
      </c>
      <c r="AP65" s="3" t="str">
        <f>IF($A65="ADD",IF(NOT(ISBLANK(AO65)),_xlfn.XLOOKUP(AO65,ud_pipe_duct_class[lookupValue],ud_pipe_duct_class[lookupKey],"ERROR"),""), "")</f>
        <v/>
      </c>
      <c r="AS65" s="3" t="str">
        <f>IF($A65="ADD",IF(NOT(ISBLANK(AR65)),_xlfn.XLOOKUP(AR65,ud_pipe_joint_type[lookupValue],ud_pipe_joint_type[lookupKey],"ERROR"),""), "")</f>
        <v/>
      </c>
      <c r="AU65" s="2" t="str">
        <f t="shared" si="2"/>
        <v/>
      </c>
      <c r="AV65" s="2" t="str">
        <f t="shared" si="3"/>
        <v/>
      </c>
      <c r="AW65" s="4"/>
      <c r="AX65" s="7"/>
      <c r="AY65" s="9"/>
      <c r="BA65" s="3" t="str">
        <f>IF($A65="ADD",IF(NOT(ISBLANK(AZ65)),_xlfn.XLOOKUP(AZ65,ud_culvert_grate[lookupValue],ud_culvert_grate[lookupKey],"ERROR"),""), "")</f>
        <v/>
      </c>
      <c r="BB65" s="4"/>
      <c r="BD65" s="3" t="str">
        <f>IF($A65="ADD",IF(NOT(ISBLANK(BC65)),_xlfn.XLOOKUP(BC65,ud_culvert_grate[lookupValue],ud_culvert_grate[lookupKey],"ERROR"),""), "")</f>
        <v/>
      </c>
      <c r="BG65" s="6"/>
      <c r="BI65" s="3" t="str">
        <f>IF($A65="ADD",IF(NOT(ISBLANK(BH65)),_xlfn.XLOOKUP(BH65,ud_yn_unknown[lookupValue],ud_yn_unknown[lookupKey],"ERROR"),""), "")</f>
        <v/>
      </c>
      <c r="BK65" s="3" t="str">
        <f>IF($A65="ADD",IF(NOT(ISBLANK(BJ65)),_xlfn.XLOOKUP(BJ65,ud_bed_substrate[lookupValue],ud_bed_substrate[lookupKey],"ERROR"),""), "")</f>
        <v/>
      </c>
      <c r="BM65" s="3" t="str">
        <f>IF($A65="ADD",IF(NOT(ISBLANK(BL65)),_xlfn.XLOOKUP(BL65,ud_yn_unknown[lookupValue],ud_yn_unknown[lookupKey],"ERROR"),""), "")</f>
        <v/>
      </c>
      <c r="BO65" s="3" t="str">
        <f>IF($A65="ADD",IF(NOT(ISBLANK(BN65)),_xlfn.XLOOKUP(BN65,ud_yn_unknown[lookupValue],ud_yn_unknown[lookupKey],"ERROR"),""), "")</f>
        <v/>
      </c>
      <c r="BQ65" s="3" t="str">
        <f>IF($A65="ADD",IF(NOT(ISBLANK(BP65)),_xlfn.XLOOKUP(BP65,ud_culvert_slope[lookupValue],ud_culvert_slope[lookupKey],"ERROR"),""), "")</f>
        <v/>
      </c>
      <c r="BS65" s="3" t="str">
        <f>IF($A65="ADD",IF(NOT(ISBLANK(BR65)),_xlfn.XLOOKUP(BR65,ud_culvert_alignment[lookupValue],ud_culvert_alignment[lookupKey],"ERROR"),""), "")</f>
        <v/>
      </c>
      <c r="BT65" s="8"/>
      <c r="BV65" s="3" t="str">
        <f>IF($A65="ADD",IF(NOT(ISBLANK(BU65)),_xlfn.XLOOKUP(BU65,ud_carried_function[lookupValue],ud_carried_function[lookupKey],"ERROR"),""), "")</f>
        <v/>
      </c>
      <c r="BW65" s="4"/>
      <c r="BY65" s="3" t="str">
        <f>IF($A65="ADD",IF(NOT(ISBLANK(BX65)),_xlfn.XLOOKUP(BX65,ud_design_loading[lookupValue],ud_design_loading[lookupKey],"ERROR"),""), "")</f>
        <v/>
      </c>
      <c r="BZ65" s="4"/>
      <c r="CA65" s="4"/>
      <c r="CB65" s="4"/>
      <c r="CE65" s="3" t="str">
        <f>IF($A65="ADD",IF(NOT(ISBLANK(CD65)),_xlfn.XLOOKUP(CD65,ud_access_method[lookupValue],ud_access_method[lookupKey],"ERROR"),""), "")</f>
        <v/>
      </c>
      <c r="CG65" s="8"/>
      <c r="CH65" s="4"/>
      <c r="CI65" s="3" t="str">
        <f t="shared" si="4"/>
        <v/>
      </c>
      <c r="CJ65" s="3" t="str">
        <f>IF($A65="","",IF((AND($A65="ADD",OR(CI65="",CI65="Neither"))),"3",(_xlfn.XLOOKUP(CI65,ud_replacement_status[lookupValue],ud_replacement_status[lookupKey],""))))</f>
        <v/>
      </c>
      <c r="CK65" s="3" t="str">
        <f t="shared" si="5"/>
        <v/>
      </c>
      <c r="CL65" s="3" t="str">
        <f>IF($A65="","",IF((AND($A65="ADD",OR(CK65="",CK65="In Use"))),"5",(_xlfn.XLOOKUP(CK65,ud_asset_status[lookupValue],ud_asset_status[lookupKey],""))))</f>
        <v/>
      </c>
      <c r="CM65" s="8"/>
      <c r="CO65" s="3" t="str">
        <f>IF($A65="ADD",IF(NOT(ISBLANK(CN65)),_xlfn.XLOOKUP(CN65,ar_replace_reason[lookupValue],ar_replace_reason[lookupKey],"ERROR"),""), "")</f>
        <v/>
      </c>
      <c r="CP65" s="3" t="str">
        <f t="shared" si="6"/>
        <v/>
      </c>
      <c r="CQ65" s="3" t="str">
        <f>IF($A65="","",IF((AND($A65="ADD",OR(CP65="",CP65="Queenstown-Lakes District Council"))),"70",(_xlfn.XLOOKUP(CP65,ud_organisation_owner[lookupValue],ud_organisation_owner[lookupKey],""))))</f>
        <v/>
      </c>
      <c r="CR65" s="3" t="str">
        <f t="shared" si="7"/>
        <v/>
      </c>
      <c r="CS65" s="3" t="str">
        <f>IF($A65="","",IF((AND($A65="ADD",OR(CR65="",CR65="Queenstown-Lakes District Council"))),"70",(_xlfn.XLOOKUP(CR65,ud_organisation_owner[lookupValue],ud_organisation_owner[lookupKey],""))))</f>
        <v/>
      </c>
      <c r="CT65" s="3" t="str">
        <f t="shared" si="8"/>
        <v/>
      </c>
      <c r="CU65" s="3" t="str">
        <f>IF($A65="","",IF((AND($A65="ADD",OR(CT65="",CT65="Local Authority"))),"17",(_xlfn.XLOOKUP(CT65,ud_sub_organisation[lookupValue],ud_sub_organisation[lookupKey],""))))</f>
        <v/>
      </c>
      <c r="CV65" s="3" t="str">
        <f t="shared" si="9"/>
        <v/>
      </c>
      <c r="CW65" s="3" t="str">
        <f>IF($A65="","",IF((AND($A65="ADD",OR(CV65="",CV65="Vested Assets"))),"12",(_xlfn.XLOOKUP(CV65,ud_work_category[lookupValue],ud_work_category[lookupKey],""))))</f>
        <v/>
      </c>
      <c r="CX65" s="7"/>
      <c r="CY65" s="2" t="str">
        <f t="shared" si="10"/>
        <v/>
      </c>
      <c r="CZ65" s="2" t="str">
        <f t="shared" si="11"/>
        <v/>
      </c>
      <c r="DA65" s="3" t="str">
        <f t="shared" si="12"/>
        <v/>
      </c>
      <c r="DB65" s="3" t="str">
        <f>IF($A65="","",IF((AND($A65="ADD",OR(DA65="",DA65="Excellent"))),"1",(_xlfn.XLOOKUP(DA65,condition[lookupValue],condition[lookupKey],""))))</f>
        <v/>
      </c>
      <c r="DC65" s="8" t="str">
        <f t="shared" si="13"/>
        <v/>
      </c>
      <c r="DD65" s="9"/>
    </row>
    <row r="66" spans="2:108">
      <c r="B66" s="4"/>
      <c r="E66" s="3" t="str">
        <f>IF($A66="ADD",IF(NOT(ISBLANK(D66)),_xlfn.XLOOKUP(D66,ud_amds_table_list[lookupValue],ud_amds_table_list[lookupKey],"ERROR"),""), "")</f>
        <v/>
      </c>
      <c r="G66" s="3" t="str">
        <f>IF($A66="ADD",IF(NOT(ISBLANK(F66)),_xlfn.XLOOKUP(F66,roadnames[lookupValue],roadnames[lookupKey],"ERROR"),""), "")</f>
        <v/>
      </c>
      <c r="H66" s="4"/>
      <c r="I66" s="4"/>
      <c r="J66" s="6"/>
      <c r="K66" s="6"/>
      <c r="M66" s="3" t="str">
        <f>IF($A66="ADD",IF(NOT(ISBLANK(L66)),_xlfn.XLOOKUP(L66,side[lookupValue],side[lookupKey],"ERROR"),""), "")</f>
        <v/>
      </c>
      <c r="O66" s="3" t="str">
        <f>IF($A66="ADD",IF(NOT(ISBLANK(N66)),_xlfn.XLOOKUP(N66,ud_pipe_location[lookupValue],ud_pipe_location[lookupKey],"ERROR"),""), "")</f>
        <v/>
      </c>
      <c r="P66" s="4"/>
      <c r="R66" s="3" t="str">
        <f>IF($A66="ADD",IF(NOT(ISBLANK(Q66)),_xlfn.XLOOKUP(Q66,len_adjust_rsn[lookupValue],len_adjust_rsn[lookupKey],"ERROR"),""), "")</f>
        <v/>
      </c>
      <c r="S66" s="7"/>
      <c r="T66" s="7"/>
      <c r="U66" s="6"/>
      <c r="V66" s="4"/>
      <c r="W66" s="6"/>
      <c r="X66" s="4"/>
      <c r="Y66" s="6"/>
      <c r="Z66" s="7"/>
      <c r="AA66" s="7"/>
      <c r="AB66" s="4"/>
      <c r="AD66" s="3" t="str">
        <f>IF($A66="ADD",IF(NOT(ISBLANK(AC66)),_xlfn.XLOOKUP(AC66,ud_stormwater_purpose[lookupValue],ud_stormwater_purpose[lookupKey],"ERROR"),""), "")</f>
        <v/>
      </c>
      <c r="AF66" s="3" t="str">
        <f>IF($A66="ADD",IF(NOT(ISBLANK(AE66)),_xlfn.XLOOKUP(AE66,ud_pipe_type[lookupValue],ud_pipe_type[lookupKey],"ERROR"),""), "")</f>
        <v/>
      </c>
      <c r="AH66" s="3" t="str">
        <f>IF($A66="ADD",IF(NOT(ISBLANK(AG66)),_xlfn.XLOOKUP(AG66,ud_shape[lookupValue],ud_shape[lookupKey],"ERROR"),""), "")</f>
        <v/>
      </c>
      <c r="AJ66" s="3" t="str">
        <f>IF($A66="ADD",IF(NOT(ISBLANK(AI66)),_xlfn.XLOOKUP(AI66,pipe_material[lookupValue],pipe_material[lookupKey],"ERROR"),""), "")</f>
        <v/>
      </c>
      <c r="AK66" s="3" t="str">
        <f t="shared" si="1"/>
        <v/>
      </c>
      <c r="AL66" s="3" t="str">
        <f>IF($A66="","",IF((AND($A66="ADD",OR(AK66="",AK66="Gravity"))),"1",(_xlfn.XLOOKUP(AK66,ud_pipe_flow_type[lookupValue],ud_pipe_flow_type[lookupKey],""))))</f>
        <v/>
      </c>
      <c r="AN66" s="3" t="str">
        <f>IF($A66="ADD",IF(NOT(ISBLANK(AM66)),_xlfn.XLOOKUP(AM66,ud_material_subset[lookupValue],ud_material_subset[lookupKey],"ERROR"),""), "")</f>
        <v/>
      </c>
      <c r="AP66" s="3" t="str">
        <f>IF($A66="ADD",IF(NOT(ISBLANK(AO66)),_xlfn.XLOOKUP(AO66,ud_pipe_duct_class[lookupValue],ud_pipe_duct_class[lookupKey],"ERROR"),""), "")</f>
        <v/>
      </c>
      <c r="AS66" s="3" t="str">
        <f>IF($A66="ADD",IF(NOT(ISBLANK(AR66)),_xlfn.XLOOKUP(AR66,ud_pipe_joint_type[lookupValue],ud_pipe_joint_type[lookupKey],"ERROR"),""), "")</f>
        <v/>
      </c>
      <c r="AU66" s="2" t="str">
        <f t="shared" si="2"/>
        <v/>
      </c>
      <c r="AV66" s="2" t="str">
        <f t="shared" si="3"/>
        <v/>
      </c>
      <c r="AW66" s="4"/>
      <c r="AX66" s="7"/>
      <c r="AY66" s="9"/>
      <c r="BA66" s="3" t="str">
        <f>IF($A66="ADD",IF(NOT(ISBLANK(AZ66)),_xlfn.XLOOKUP(AZ66,ud_culvert_grate[lookupValue],ud_culvert_grate[lookupKey],"ERROR"),""), "")</f>
        <v/>
      </c>
      <c r="BB66" s="4"/>
      <c r="BD66" s="3" t="str">
        <f>IF($A66="ADD",IF(NOT(ISBLANK(BC66)),_xlfn.XLOOKUP(BC66,ud_culvert_grate[lookupValue],ud_culvert_grate[lookupKey],"ERROR"),""), "")</f>
        <v/>
      </c>
      <c r="BG66" s="6"/>
      <c r="BI66" s="3" t="str">
        <f>IF($A66="ADD",IF(NOT(ISBLANK(BH66)),_xlfn.XLOOKUP(BH66,ud_yn_unknown[lookupValue],ud_yn_unknown[lookupKey],"ERROR"),""), "")</f>
        <v/>
      </c>
      <c r="BK66" s="3" t="str">
        <f>IF($A66="ADD",IF(NOT(ISBLANK(BJ66)),_xlfn.XLOOKUP(BJ66,ud_bed_substrate[lookupValue],ud_bed_substrate[lookupKey],"ERROR"),""), "")</f>
        <v/>
      </c>
      <c r="BM66" s="3" t="str">
        <f>IF($A66="ADD",IF(NOT(ISBLANK(BL66)),_xlfn.XLOOKUP(BL66,ud_yn_unknown[lookupValue],ud_yn_unknown[lookupKey],"ERROR"),""), "")</f>
        <v/>
      </c>
      <c r="BO66" s="3" t="str">
        <f>IF($A66="ADD",IF(NOT(ISBLANK(BN66)),_xlfn.XLOOKUP(BN66,ud_yn_unknown[lookupValue],ud_yn_unknown[lookupKey],"ERROR"),""), "")</f>
        <v/>
      </c>
      <c r="BQ66" s="3" t="str">
        <f>IF($A66="ADD",IF(NOT(ISBLANK(BP66)),_xlfn.XLOOKUP(BP66,ud_culvert_slope[lookupValue],ud_culvert_slope[lookupKey],"ERROR"),""), "")</f>
        <v/>
      </c>
      <c r="BS66" s="3" t="str">
        <f>IF($A66="ADD",IF(NOT(ISBLANK(BR66)),_xlfn.XLOOKUP(BR66,ud_culvert_alignment[lookupValue],ud_culvert_alignment[lookupKey],"ERROR"),""), "")</f>
        <v/>
      </c>
      <c r="BT66" s="8"/>
      <c r="BV66" s="3" t="str">
        <f>IF($A66="ADD",IF(NOT(ISBLANK(BU66)),_xlfn.XLOOKUP(BU66,ud_carried_function[lookupValue],ud_carried_function[lookupKey],"ERROR"),""), "")</f>
        <v/>
      </c>
      <c r="BW66" s="4"/>
      <c r="BY66" s="3" t="str">
        <f>IF($A66="ADD",IF(NOT(ISBLANK(BX66)),_xlfn.XLOOKUP(BX66,ud_design_loading[lookupValue],ud_design_loading[lookupKey],"ERROR"),""), "")</f>
        <v/>
      </c>
      <c r="BZ66" s="4"/>
      <c r="CA66" s="4"/>
      <c r="CB66" s="4"/>
      <c r="CE66" s="3" t="str">
        <f>IF($A66="ADD",IF(NOT(ISBLANK(CD66)),_xlfn.XLOOKUP(CD66,ud_access_method[lookupValue],ud_access_method[lookupKey],"ERROR"),""), "")</f>
        <v/>
      </c>
      <c r="CG66" s="8"/>
      <c r="CH66" s="4"/>
      <c r="CI66" s="3" t="str">
        <f t="shared" si="4"/>
        <v/>
      </c>
      <c r="CJ66" s="3" t="str">
        <f>IF($A66="","",IF((AND($A66="ADD",OR(CI66="",CI66="Neither"))),"3",(_xlfn.XLOOKUP(CI66,ud_replacement_status[lookupValue],ud_replacement_status[lookupKey],""))))</f>
        <v/>
      </c>
      <c r="CK66" s="3" t="str">
        <f t="shared" si="5"/>
        <v/>
      </c>
      <c r="CL66" s="3" t="str">
        <f>IF($A66="","",IF((AND($A66="ADD",OR(CK66="",CK66="In Use"))),"5",(_xlfn.XLOOKUP(CK66,ud_asset_status[lookupValue],ud_asset_status[lookupKey],""))))</f>
        <v/>
      </c>
      <c r="CM66" s="8"/>
      <c r="CO66" s="3" t="str">
        <f>IF($A66="ADD",IF(NOT(ISBLANK(CN66)),_xlfn.XLOOKUP(CN66,ar_replace_reason[lookupValue],ar_replace_reason[lookupKey],"ERROR"),""), "")</f>
        <v/>
      </c>
      <c r="CP66" s="3" t="str">
        <f t="shared" si="6"/>
        <v/>
      </c>
      <c r="CQ66" s="3" t="str">
        <f>IF($A66="","",IF((AND($A66="ADD",OR(CP66="",CP66="Queenstown-Lakes District Council"))),"70",(_xlfn.XLOOKUP(CP66,ud_organisation_owner[lookupValue],ud_organisation_owner[lookupKey],""))))</f>
        <v/>
      </c>
      <c r="CR66" s="3" t="str">
        <f t="shared" si="7"/>
        <v/>
      </c>
      <c r="CS66" s="3" t="str">
        <f>IF($A66="","",IF((AND($A66="ADD",OR(CR66="",CR66="Queenstown-Lakes District Council"))),"70",(_xlfn.XLOOKUP(CR66,ud_organisation_owner[lookupValue],ud_organisation_owner[lookupKey],""))))</f>
        <v/>
      </c>
      <c r="CT66" s="3" t="str">
        <f t="shared" si="8"/>
        <v/>
      </c>
      <c r="CU66" s="3" t="str">
        <f>IF($A66="","",IF((AND($A66="ADD",OR(CT66="",CT66="Local Authority"))),"17",(_xlfn.XLOOKUP(CT66,ud_sub_organisation[lookupValue],ud_sub_organisation[lookupKey],""))))</f>
        <v/>
      </c>
      <c r="CV66" s="3" t="str">
        <f t="shared" si="9"/>
        <v/>
      </c>
      <c r="CW66" s="3" t="str">
        <f>IF($A66="","",IF((AND($A66="ADD",OR(CV66="",CV66="Vested Assets"))),"12",(_xlfn.XLOOKUP(CV66,ud_work_category[lookupValue],ud_work_category[lookupKey],""))))</f>
        <v/>
      </c>
      <c r="CX66" s="7"/>
      <c r="CY66" s="2" t="str">
        <f t="shared" si="10"/>
        <v/>
      </c>
      <c r="CZ66" s="2" t="str">
        <f t="shared" si="11"/>
        <v/>
      </c>
      <c r="DA66" s="3" t="str">
        <f t="shared" si="12"/>
        <v/>
      </c>
      <c r="DB66" s="3" t="str">
        <f>IF($A66="","",IF((AND($A66="ADD",OR(DA66="",DA66="Excellent"))),"1",(_xlfn.XLOOKUP(DA66,condition[lookupValue],condition[lookupKey],""))))</f>
        <v/>
      </c>
      <c r="DC66" s="8" t="str">
        <f t="shared" si="13"/>
        <v/>
      </c>
      <c r="DD66" s="9"/>
    </row>
    <row r="67" spans="2:108">
      <c r="B67" s="4"/>
      <c r="E67" s="3" t="str">
        <f>IF($A67="ADD",IF(NOT(ISBLANK(D67)),_xlfn.XLOOKUP(D67,ud_amds_table_list[lookupValue],ud_amds_table_list[lookupKey],"ERROR"),""), "")</f>
        <v/>
      </c>
      <c r="G67" s="3" t="str">
        <f>IF($A67="ADD",IF(NOT(ISBLANK(F67)),_xlfn.XLOOKUP(F67,roadnames[lookupValue],roadnames[lookupKey],"ERROR"),""), "")</f>
        <v/>
      </c>
      <c r="H67" s="4"/>
      <c r="I67" s="4"/>
      <c r="J67" s="6"/>
      <c r="K67" s="6"/>
      <c r="M67" s="3" t="str">
        <f>IF($A67="ADD",IF(NOT(ISBLANK(L67)),_xlfn.XLOOKUP(L67,side[lookupValue],side[lookupKey],"ERROR"),""), "")</f>
        <v/>
      </c>
      <c r="O67" s="3" t="str">
        <f>IF($A67="ADD",IF(NOT(ISBLANK(N67)),_xlfn.XLOOKUP(N67,ud_pipe_location[lookupValue],ud_pipe_location[lookupKey],"ERROR"),""), "")</f>
        <v/>
      </c>
      <c r="P67" s="4"/>
      <c r="R67" s="3" t="str">
        <f>IF($A67="ADD",IF(NOT(ISBLANK(Q67)),_xlfn.XLOOKUP(Q67,len_adjust_rsn[lookupValue],len_adjust_rsn[lookupKey],"ERROR"),""), "")</f>
        <v/>
      </c>
      <c r="S67" s="7"/>
      <c r="T67" s="7"/>
      <c r="U67" s="6"/>
      <c r="V67" s="4"/>
      <c r="W67" s="6"/>
      <c r="X67" s="4"/>
      <c r="Y67" s="6"/>
      <c r="Z67" s="7"/>
      <c r="AA67" s="7"/>
      <c r="AB67" s="4"/>
      <c r="AD67" s="3" t="str">
        <f>IF($A67="ADD",IF(NOT(ISBLANK(AC67)),_xlfn.XLOOKUP(AC67,ud_stormwater_purpose[lookupValue],ud_stormwater_purpose[lookupKey],"ERROR"),""), "")</f>
        <v/>
      </c>
      <c r="AF67" s="3" t="str">
        <f>IF($A67="ADD",IF(NOT(ISBLANK(AE67)),_xlfn.XLOOKUP(AE67,ud_pipe_type[lookupValue],ud_pipe_type[lookupKey],"ERROR"),""), "")</f>
        <v/>
      </c>
      <c r="AH67" s="3" t="str">
        <f>IF($A67="ADD",IF(NOT(ISBLANK(AG67)),_xlfn.XLOOKUP(AG67,ud_shape[lookupValue],ud_shape[lookupKey],"ERROR"),""), "")</f>
        <v/>
      </c>
      <c r="AJ67" s="3" t="str">
        <f>IF($A67="ADD",IF(NOT(ISBLANK(AI67)),_xlfn.XLOOKUP(AI67,pipe_material[lookupValue],pipe_material[lookupKey],"ERROR"),""), "")</f>
        <v/>
      </c>
      <c r="AK67" s="3" t="str">
        <f t="shared" si="1"/>
        <v/>
      </c>
      <c r="AL67" s="3" t="str">
        <f>IF($A67="","",IF((AND($A67="ADD",OR(AK67="",AK67="Gravity"))),"1",(_xlfn.XLOOKUP(AK67,ud_pipe_flow_type[lookupValue],ud_pipe_flow_type[lookupKey],""))))</f>
        <v/>
      </c>
      <c r="AN67" s="3" t="str">
        <f>IF($A67="ADD",IF(NOT(ISBLANK(AM67)),_xlfn.XLOOKUP(AM67,ud_material_subset[lookupValue],ud_material_subset[lookupKey],"ERROR"),""), "")</f>
        <v/>
      </c>
      <c r="AP67" s="3" t="str">
        <f>IF($A67="ADD",IF(NOT(ISBLANK(AO67)),_xlfn.XLOOKUP(AO67,ud_pipe_duct_class[lookupValue],ud_pipe_duct_class[lookupKey],"ERROR"),""), "")</f>
        <v/>
      </c>
      <c r="AS67" s="3" t="str">
        <f>IF($A67="ADD",IF(NOT(ISBLANK(AR67)),_xlfn.XLOOKUP(AR67,ud_pipe_joint_type[lookupValue],ud_pipe_joint_type[lookupKey],"ERROR"),""), "")</f>
        <v/>
      </c>
      <c r="AU67" s="2" t="str">
        <f t="shared" si="2"/>
        <v/>
      </c>
      <c r="AV67" s="2" t="str">
        <f t="shared" si="3"/>
        <v/>
      </c>
      <c r="AW67" s="4"/>
      <c r="AX67" s="7"/>
      <c r="AY67" s="9"/>
      <c r="BA67" s="3" t="str">
        <f>IF($A67="ADD",IF(NOT(ISBLANK(AZ67)),_xlfn.XLOOKUP(AZ67,ud_culvert_grate[lookupValue],ud_culvert_grate[lookupKey],"ERROR"),""), "")</f>
        <v/>
      </c>
      <c r="BB67" s="4"/>
      <c r="BD67" s="3" t="str">
        <f>IF($A67="ADD",IF(NOT(ISBLANK(BC67)),_xlfn.XLOOKUP(BC67,ud_culvert_grate[lookupValue],ud_culvert_grate[lookupKey],"ERROR"),""), "")</f>
        <v/>
      </c>
      <c r="BG67" s="6"/>
      <c r="BI67" s="3" t="str">
        <f>IF($A67="ADD",IF(NOT(ISBLANK(BH67)),_xlfn.XLOOKUP(BH67,ud_yn_unknown[lookupValue],ud_yn_unknown[lookupKey],"ERROR"),""), "")</f>
        <v/>
      </c>
      <c r="BK67" s="3" t="str">
        <f>IF($A67="ADD",IF(NOT(ISBLANK(BJ67)),_xlfn.XLOOKUP(BJ67,ud_bed_substrate[lookupValue],ud_bed_substrate[lookupKey],"ERROR"),""), "")</f>
        <v/>
      </c>
      <c r="BM67" s="3" t="str">
        <f>IF($A67="ADD",IF(NOT(ISBLANK(BL67)),_xlfn.XLOOKUP(BL67,ud_yn_unknown[lookupValue],ud_yn_unknown[lookupKey],"ERROR"),""), "")</f>
        <v/>
      </c>
      <c r="BO67" s="3" t="str">
        <f>IF($A67="ADD",IF(NOT(ISBLANK(BN67)),_xlfn.XLOOKUP(BN67,ud_yn_unknown[lookupValue],ud_yn_unknown[lookupKey],"ERROR"),""), "")</f>
        <v/>
      </c>
      <c r="BQ67" s="3" t="str">
        <f>IF($A67="ADD",IF(NOT(ISBLANK(BP67)),_xlfn.XLOOKUP(BP67,ud_culvert_slope[lookupValue],ud_culvert_slope[lookupKey],"ERROR"),""), "")</f>
        <v/>
      </c>
      <c r="BS67" s="3" t="str">
        <f>IF($A67="ADD",IF(NOT(ISBLANK(BR67)),_xlfn.XLOOKUP(BR67,ud_culvert_alignment[lookupValue],ud_culvert_alignment[lookupKey],"ERROR"),""), "")</f>
        <v/>
      </c>
      <c r="BT67" s="8"/>
      <c r="BV67" s="3" t="str">
        <f>IF($A67="ADD",IF(NOT(ISBLANK(BU67)),_xlfn.XLOOKUP(BU67,ud_carried_function[lookupValue],ud_carried_function[lookupKey],"ERROR"),""), "")</f>
        <v/>
      </c>
      <c r="BW67" s="4"/>
      <c r="BY67" s="3" t="str">
        <f>IF($A67="ADD",IF(NOT(ISBLANK(BX67)),_xlfn.XLOOKUP(BX67,ud_design_loading[lookupValue],ud_design_loading[lookupKey],"ERROR"),""), "")</f>
        <v/>
      </c>
      <c r="BZ67" s="4"/>
      <c r="CA67" s="4"/>
      <c r="CB67" s="4"/>
      <c r="CE67" s="3" t="str">
        <f>IF($A67="ADD",IF(NOT(ISBLANK(CD67)),_xlfn.XLOOKUP(CD67,ud_access_method[lookupValue],ud_access_method[lookupKey],"ERROR"),""), "")</f>
        <v/>
      </c>
      <c r="CG67" s="8"/>
      <c r="CH67" s="4"/>
      <c r="CI67" s="3" t="str">
        <f t="shared" si="4"/>
        <v/>
      </c>
      <c r="CJ67" s="3" t="str">
        <f>IF($A67="","",IF((AND($A67="ADD",OR(CI67="",CI67="Neither"))),"3",(_xlfn.XLOOKUP(CI67,ud_replacement_status[lookupValue],ud_replacement_status[lookupKey],""))))</f>
        <v/>
      </c>
      <c r="CK67" s="3" t="str">
        <f t="shared" si="5"/>
        <v/>
      </c>
      <c r="CL67" s="3" t="str">
        <f>IF($A67="","",IF((AND($A67="ADD",OR(CK67="",CK67="In Use"))),"5",(_xlfn.XLOOKUP(CK67,ud_asset_status[lookupValue],ud_asset_status[lookupKey],""))))</f>
        <v/>
      </c>
      <c r="CM67" s="8"/>
      <c r="CO67" s="3" t="str">
        <f>IF($A67="ADD",IF(NOT(ISBLANK(CN67)),_xlfn.XLOOKUP(CN67,ar_replace_reason[lookupValue],ar_replace_reason[lookupKey],"ERROR"),""), "")</f>
        <v/>
      </c>
      <c r="CP67" s="3" t="str">
        <f t="shared" si="6"/>
        <v/>
      </c>
      <c r="CQ67" s="3" t="str">
        <f>IF($A67="","",IF((AND($A67="ADD",OR(CP67="",CP67="Queenstown-Lakes District Council"))),"70",(_xlfn.XLOOKUP(CP67,ud_organisation_owner[lookupValue],ud_organisation_owner[lookupKey],""))))</f>
        <v/>
      </c>
      <c r="CR67" s="3" t="str">
        <f t="shared" si="7"/>
        <v/>
      </c>
      <c r="CS67" s="3" t="str">
        <f>IF($A67="","",IF((AND($A67="ADD",OR(CR67="",CR67="Queenstown-Lakes District Council"))),"70",(_xlfn.XLOOKUP(CR67,ud_organisation_owner[lookupValue],ud_organisation_owner[lookupKey],""))))</f>
        <v/>
      </c>
      <c r="CT67" s="3" t="str">
        <f t="shared" si="8"/>
        <v/>
      </c>
      <c r="CU67" s="3" t="str">
        <f>IF($A67="","",IF((AND($A67="ADD",OR(CT67="",CT67="Local Authority"))),"17",(_xlfn.XLOOKUP(CT67,ud_sub_organisation[lookupValue],ud_sub_organisation[lookupKey],""))))</f>
        <v/>
      </c>
      <c r="CV67" s="3" t="str">
        <f t="shared" si="9"/>
        <v/>
      </c>
      <c r="CW67" s="3" t="str">
        <f>IF($A67="","",IF((AND($A67="ADD",OR(CV67="",CV67="Vested Assets"))),"12",(_xlfn.XLOOKUP(CV67,ud_work_category[lookupValue],ud_work_category[lookupKey],""))))</f>
        <v/>
      </c>
      <c r="CX67" s="7"/>
      <c r="CY67" s="2" t="str">
        <f t="shared" si="10"/>
        <v/>
      </c>
      <c r="CZ67" s="2" t="str">
        <f t="shared" si="11"/>
        <v/>
      </c>
      <c r="DA67" s="3" t="str">
        <f t="shared" si="12"/>
        <v/>
      </c>
      <c r="DB67" s="3" t="str">
        <f>IF($A67="","",IF((AND($A67="ADD",OR(DA67="",DA67="Excellent"))),"1",(_xlfn.XLOOKUP(DA67,condition[lookupValue],condition[lookupKey],""))))</f>
        <v/>
      </c>
      <c r="DC67" s="8" t="str">
        <f t="shared" si="13"/>
        <v/>
      </c>
      <c r="DD67" s="9"/>
    </row>
    <row r="68" spans="2:108">
      <c r="B68" s="4"/>
      <c r="E68" s="3" t="str">
        <f>IF($A68="ADD",IF(NOT(ISBLANK(D68)),_xlfn.XLOOKUP(D68,ud_amds_table_list[lookupValue],ud_amds_table_list[lookupKey],"ERROR"),""), "")</f>
        <v/>
      </c>
      <c r="G68" s="3" t="str">
        <f>IF($A68="ADD",IF(NOT(ISBLANK(F68)),_xlfn.XLOOKUP(F68,roadnames[lookupValue],roadnames[lookupKey],"ERROR"),""), "")</f>
        <v/>
      </c>
      <c r="H68" s="4"/>
      <c r="I68" s="4"/>
      <c r="J68" s="6"/>
      <c r="K68" s="6"/>
      <c r="M68" s="3" t="str">
        <f>IF($A68="ADD",IF(NOT(ISBLANK(L68)),_xlfn.XLOOKUP(L68,side[lookupValue],side[lookupKey],"ERROR"),""), "")</f>
        <v/>
      </c>
      <c r="O68" s="3" t="str">
        <f>IF($A68="ADD",IF(NOT(ISBLANK(N68)),_xlfn.XLOOKUP(N68,ud_pipe_location[lookupValue],ud_pipe_location[lookupKey],"ERROR"),""), "")</f>
        <v/>
      </c>
      <c r="P68" s="4"/>
      <c r="R68" s="3" t="str">
        <f>IF($A68="ADD",IF(NOT(ISBLANK(Q68)),_xlfn.XLOOKUP(Q68,len_adjust_rsn[lookupValue],len_adjust_rsn[lookupKey],"ERROR"),""), "")</f>
        <v/>
      </c>
      <c r="S68" s="7"/>
      <c r="T68" s="7"/>
      <c r="U68" s="6"/>
      <c r="V68" s="4"/>
      <c r="W68" s="6"/>
      <c r="X68" s="4"/>
      <c r="Y68" s="6"/>
      <c r="Z68" s="7"/>
      <c r="AA68" s="7"/>
      <c r="AB68" s="4"/>
      <c r="AD68" s="3" t="str">
        <f>IF($A68="ADD",IF(NOT(ISBLANK(AC68)),_xlfn.XLOOKUP(AC68,ud_stormwater_purpose[lookupValue],ud_stormwater_purpose[lookupKey],"ERROR"),""), "")</f>
        <v/>
      </c>
      <c r="AF68" s="3" t="str">
        <f>IF($A68="ADD",IF(NOT(ISBLANK(AE68)),_xlfn.XLOOKUP(AE68,ud_pipe_type[lookupValue],ud_pipe_type[lookupKey],"ERROR"),""), "")</f>
        <v/>
      </c>
      <c r="AH68" s="3" t="str">
        <f>IF($A68="ADD",IF(NOT(ISBLANK(AG68)),_xlfn.XLOOKUP(AG68,ud_shape[lookupValue],ud_shape[lookupKey],"ERROR"),""), "")</f>
        <v/>
      </c>
      <c r="AJ68" s="3" t="str">
        <f>IF($A68="ADD",IF(NOT(ISBLANK(AI68)),_xlfn.XLOOKUP(AI68,pipe_material[lookupValue],pipe_material[lookupKey],"ERROR"),""), "")</f>
        <v/>
      </c>
      <c r="AK68" s="3" t="str">
        <f t="shared" si="1"/>
        <v/>
      </c>
      <c r="AL68" s="3" t="str">
        <f>IF($A68="","",IF((AND($A68="ADD",OR(AK68="",AK68="Gravity"))),"1",(_xlfn.XLOOKUP(AK68,ud_pipe_flow_type[lookupValue],ud_pipe_flow_type[lookupKey],""))))</f>
        <v/>
      </c>
      <c r="AN68" s="3" t="str">
        <f>IF($A68="ADD",IF(NOT(ISBLANK(AM68)),_xlfn.XLOOKUP(AM68,ud_material_subset[lookupValue],ud_material_subset[lookupKey],"ERROR"),""), "")</f>
        <v/>
      </c>
      <c r="AP68" s="3" t="str">
        <f>IF($A68="ADD",IF(NOT(ISBLANK(AO68)),_xlfn.XLOOKUP(AO68,ud_pipe_duct_class[lookupValue],ud_pipe_duct_class[lookupKey],"ERROR"),""), "")</f>
        <v/>
      </c>
      <c r="AS68" s="3" t="str">
        <f>IF($A68="ADD",IF(NOT(ISBLANK(AR68)),_xlfn.XLOOKUP(AR68,ud_pipe_joint_type[lookupValue],ud_pipe_joint_type[lookupKey],"ERROR"),""), "")</f>
        <v/>
      </c>
      <c r="AU68" s="2" t="str">
        <f t="shared" si="2"/>
        <v/>
      </c>
      <c r="AV68" s="2" t="str">
        <f t="shared" si="3"/>
        <v/>
      </c>
      <c r="AW68" s="4"/>
      <c r="AX68" s="7"/>
      <c r="AY68" s="9"/>
      <c r="BA68" s="3" t="str">
        <f>IF($A68="ADD",IF(NOT(ISBLANK(AZ68)),_xlfn.XLOOKUP(AZ68,ud_culvert_grate[lookupValue],ud_culvert_grate[lookupKey],"ERROR"),""), "")</f>
        <v/>
      </c>
      <c r="BB68" s="4"/>
      <c r="BD68" s="3" t="str">
        <f>IF($A68="ADD",IF(NOT(ISBLANK(BC68)),_xlfn.XLOOKUP(BC68,ud_culvert_grate[lookupValue],ud_culvert_grate[lookupKey],"ERROR"),""), "")</f>
        <v/>
      </c>
      <c r="BG68" s="6"/>
      <c r="BI68" s="3" t="str">
        <f>IF($A68="ADD",IF(NOT(ISBLANK(BH68)),_xlfn.XLOOKUP(BH68,ud_yn_unknown[lookupValue],ud_yn_unknown[lookupKey],"ERROR"),""), "")</f>
        <v/>
      </c>
      <c r="BK68" s="3" t="str">
        <f>IF($A68="ADD",IF(NOT(ISBLANK(BJ68)),_xlfn.XLOOKUP(BJ68,ud_bed_substrate[lookupValue],ud_bed_substrate[lookupKey],"ERROR"),""), "")</f>
        <v/>
      </c>
      <c r="BM68" s="3" t="str">
        <f>IF($A68="ADD",IF(NOT(ISBLANK(BL68)),_xlfn.XLOOKUP(BL68,ud_yn_unknown[lookupValue],ud_yn_unknown[lookupKey],"ERROR"),""), "")</f>
        <v/>
      </c>
      <c r="BO68" s="3" t="str">
        <f>IF($A68="ADD",IF(NOT(ISBLANK(BN68)),_xlfn.XLOOKUP(BN68,ud_yn_unknown[lookupValue],ud_yn_unknown[lookupKey],"ERROR"),""), "")</f>
        <v/>
      </c>
      <c r="BQ68" s="3" t="str">
        <f>IF($A68="ADD",IF(NOT(ISBLANK(BP68)),_xlfn.XLOOKUP(BP68,ud_culvert_slope[lookupValue],ud_culvert_slope[lookupKey],"ERROR"),""), "")</f>
        <v/>
      </c>
      <c r="BS68" s="3" t="str">
        <f>IF($A68="ADD",IF(NOT(ISBLANK(BR68)),_xlfn.XLOOKUP(BR68,ud_culvert_alignment[lookupValue],ud_culvert_alignment[lookupKey],"ERROR"),""), "")</f>
        <v/>
      </c>
      <c r="BT68" s="8"/>
      <c r="BV68" s="3" t="str">
        <f>IF($A68="ADD",IF(NOT(ISBLANK(BU68)),_xlfn.XLOOKUP(BU68,ud_carried_function[lookupValue],ud_carried_function[lookupKey],"ERROR"),""), "")</f>
        <v/>
      </c>
      <c r="BW68" s="4"/>
      <c r="BY68" s="3" t="str">
        <f>IF($A68="ADD",IF(NOT(ISBLANK(BX68)),_xlfn.XLOOKUP(BX68,ud_design_loading[lookupValue],ud_design_loading[lookupKey],"ERROR"),""), "")</f>
        <v/>
      </c>
      <c r="BZ68" s="4"/>
      <c r="CA68" s="4"/>
      <c r="CB68" s="4"/>
      <c r="CE68" s="3" t="str">
        <f>IF($A68="ADD",IF(NOT(ISBLANK(CD68)),_xlfn.XLOOKUP(CD68,ud_access_method[lookupValue],ud_access_method[lookupKey],"ERROR"),""), "")</f>
        <v/>
      </c>
      <c r="CG68" s="8"/>
      <c r="CH68" s="4"/>
      <c r="CI68" s="3" t="str">
        <f t="shared" si="4"/>
        <v/>
      </c>
      <c r="CJ68" s="3" t="str">
        <f>IF($A68="","",IF((AND($A68="ADD",OR(CI68="",CI68="Neither"))),"3",(_xlfn.XLOOKUP(CI68,ud_replacement_status[lookupValue],ud_replacement_status[lookupKey],""))))</f>
        <v/>
      </c>
      <c r="CK68" s="3" t="str">
        <f t="shared" si="5"/>
        <v/>
      </c>
      <c r="CL68" s="3" t="str">
        <f>IF($A68="","",IF((AND($A68="ADD",OR(CK68="",CK68="In Use"))),"5",(_xlfn.XLOOKUP(CK68,ud_asset_status[lookupValue],ud_asset_status[lookupKey],""))))</f>
        <v/>
      </c>
      <c r="CM68" s="8"/>
      <c r="CO68" s="3" t="str">
        <f>IF($A68="ADD",IF(NOT(ISBLANK(CN68)),_xlfn.XLOOKUP(CN68,ar_replace_reason[lookupValue],ar_replace_reason[lookupKey],"ERROR"),""), "")</f>
        <v/>
      </c>
      <c r="CP68" s="3" t="str">
        <f t="shared" si="6"/>
        <v/>
      </c>
      <c r="CQ68" s="3" t="str">
        <f>IF($A68="","",IF((AND($A68="ADD",OR(CP68="",CP68="Queenstown-Lakes District Council"))),"70",(_xlfn.XLOOKUP(CP68,ud_organisation_owner[lookupValue],ud_organisation_owner[lookupKey],""))))</f>
        <v/>
      </c>
      <c r="CR68" s="3" t="str">
        <f t="shared" si="7"/>
        <v/>
      </c>
      <c r="CS68" s="3" t="str">
        <f>IF($A68="","",IF((AND($A68="ADD",OR(CR68="",CR68="Queenstown-Lakes District Council"))),"70",(_xlfn.XLOOKUP(CR68,ud_organisation_owner[lookupValue],ud_organisation_owner[lookupKey],""))))</f>
        <v/>
      </c>
      <c r="CT68" s="3" t="str">
        <f t="shared" si="8"/>
        <v/>
      </c>
      <c r="CU68" s="3" t="str">
        <f>IF($A68="","",IF((AND($A68="ADD",OR(CT68="",CT68="Local Authority"))),"17",(_xlfn.XLOOKUP(CT68,ud_sub_organisation[lookupValue],ud_sub_organisation[lookupKey],""))))</f>
        <v/>
      </c>
      <c r="CV68" s="3" t="str">
        <f t="shared" si="9"/>
        <v/>
      </c>
      <c r="CW68" s="3" t="str">
        <f>IF($A68="","",IF((AND($A68="ADD",OR(CV68="",CV68="Vested Assets"))),"12",(_xlfn.XLOOKUP(CV68,ud_work_category[lookupValue],ud_work_category[lookupKey],""))))</f>
        <v/>
      </c>
      <c r="CX68" s="7"/>
      <c r="CY68" s="2" t="str">
        <f t="shared" si="10"/>
        <v/>
      </c>
      <c r="CZ68" s="2" t="str">
        <f t="shared" si="11"/>
        <v/>
      </c>
      <c r="DA68" s="3" t="str">
        <f t="shared" si="12"/>
        <v/>
      </c>
      <c r="DB68" s="3" t="str">
        <f>IF($A68="","",IF((AND($A68="ADD",OR(DA68="",DA68="Excellent"))),"1",(_xlfn.XLOOKUP(DA68,condition[lookupValue],condition[lookupKey],""))))</f>
        <v/>
      </c>
      <c r="DC68" s="8" t="str">
        <f t="shared" si="13"/>
        <v/>
      </c>
      <c r="DD68" s="9"/>
    </row>
    <row r="69" spans="2:108">
      <c r="B69" s="4"/>
      <c r="E69" s="3" t="str">
        <f>IF($A69="ADD",IF(NOT(ISBLANK(D69)),_xlfn.XLOOKUP(D69,ud_amds_table_list[lookupValue],ud_amds_table_list[lookupKey],"ERROR"),""), "")</f>
        <v/>
      </c>
      <c r="G69" s="3" t="str">
        <f>IF($A69="ADD",IF(NOT(ISBLANK(F69)),_xlfn.XLOOKUP(F69,roadnames[lookupValue],roadnames[lookupKey],"ERROR"),""), "")</f>
        <v/>
      </c>
      <c r="H69" s="4"/>
      <c r="I69" s="4"/>
      <c r="J69" s="6"/>
      <c r="K69" s="6"/>
      <c r="M69" s="3" t="str">
        <f>IF($A69="ADD",IF(NOT(ISBLANK(L69)),_xlfn.XLOOKUP(L69,side[lookupValue],side[lookupKey],"ERROR"),""), "")</f>
        <v/>
      </c>
      <c r="O69" s="3" t="str">
        <f>IF($A69="ADD",IF(NOT(ISBLANK(N69)),_xlfn.XLOOKUP(N69,ud_pipe_location[lookupValue],ud_pipe_location[lookupKey],"ERROR"),""), "")</f>
        <v/>
      </c>
      <c r="P69" s="4"/>
      <c r="R69" s="3" t="str">
        <f>IF($A69="ADD",IF(NOT(ISBLANK(Q69)),_xlfn.XLOOKUP(Q69,len_adjust_rsn[lookupValue],len_adjust_rsn[lookupKey],"ERROR"),""), "")</f>
        <v/>
      </c>
      <c r="S69" s="7"/>
      <c r="T69" s="7"/>
      <c r="U69" s="6"/>
      <c r="V69" s="4"/>
      <c r="W69" s="6"/>
      <c r="X69" s="4"/>
      <c r="Y69" s="6"/>
      <c r="Z69" s="7"/>
      <c r="AA69" s="7"/>
      <c r="AB69" s="4"/>
      <c r="AD69" s="3" t="str">
        <f>IF($A69="ADD",IF(NOT(ISBLANK(AC69)),_xlfn.XLOOKUP(AC69,ud_stormwater_purpose[lookupValue],ud_stormwater_purpose[lookupKey],"ERROR"),""), "")</f>
        <v/>
      </c>
      <c r="AF69" s="3" t="str">
        <f>IF($A69="ADD",IF(NOT(ISBLANK(AE69)),_xlfn.XLOOKUP(AE69,ud_pipe_type[lookupValue],ud_pipe_type[lookupKey],"ERROR"),""), "")</f>
        <v/>
      </c>
      <c r="AH69" s="3" t="str">
        <f>IF($A69="ADD",IF(NOT(ISBLANK(AG69)),_xlfn.XLOOKUP(AG69,ud_shape[lookupValue],ud_shape[lookupKey],"ERROR"),""), "")</f>
        <v/>
      </c>
      <c r="AJ69" s="3" t="str">
        <f>IF($A69="ADD",IF(NOT(ISBLANK(AI69)),_xlfn.XLOOKUP(AI69,pipe_material[lookupValue],pipe_material[lookupKey],"ERROR"),""), "")</f>
        <v/>
      </c>
      <c r="AK69" s="3" t="str">
        <f t="shared" si="1"/>
        <v/>
      </c>
      <c r="AL69" s="3" t="str">
        <f>IF($A69="","",IF((AND($A69="ADD",OR(AK69="",AK69="Gravity"))),"1",(_xlfn.XLOOKUP(AK69,ud_pipe_flow_type[lookupValue],ud_pipe_flow_type[lookupKey],""))))</f>
        <v/>
      </c>
      <c r="AN69" s="3" t="str">
        <f>IF($A69="ADD",IF(NOT(ISBLANK(AM69)),_xlfn.XLOOKUP(AM69,ud_material_subset[lookupValue],ud_material_subset[lookupKey],"ERROR"),""), "")</f>
        <v/>
      </c>
      <c r="AP69" s="3" t="str">
        <f>IF($A69="ADD",IF(NOT(ISBLANK(AO69)),_xlfn.XLOOKUP(AO69,ud_pipe_duct_class[lookupValue],ud_pipe_duct_class[lookupKey],"ERROR"),""), "")</f>
        <v/>
      </c>
      <c r="AS69" s="3" t="str">
        <f>IF($A69="ADD",IF(NOT(ISBLANK(AR69)),_xlfn.XLOOKUP(AR69,ud_pipe_joint_type[lookupValue],ud_pipe_joint_type[lookupKey],"ERROR"),""), "")</f>
        <v/>
      </c>
      <c r="AU69" s="2" t="str">
        <f t="shared" si="2"/>
        <v/>
      </c>
      <c r="AV69" s="2" t="str">
        <f t="shared" si="3"/>
        <v/>
      </c>
      <c r="AW69" s="4"/>
      <c r="AX69" s="7"/>
      <c r="AY69" s="9"/>
      <c r="BA69" s="3" t="str">
        <f>IF($A69="ADD",IF(NOT(ISBLANK(AZ69)),_xlfn.XLOOKUP(AZ69,ud_culvert_grate[lookupValue],ud_culvert_grate[lookupKey],"ERROR"),""), "")</f>
        <v/>
      </c>
      <c r="BB69" s="4"/>
      <c r="BD69" s="3" t="str">
        <f>IF($A69="ADD",IF(NOT(ISBLANK(BC69)),_xlfn.XLOOKUP(BC69,ud_culvert_grate[lookupValue],ud_culvert_grate[lookupKey],"ERROR"),""), "")</f>
        <v/>
      </c>
      <c r="BG69" s="6"/>
      <c r="BI69" s="3" t="str">
        <f>IF($A69="ADD",IF(NOT(ISBLANK(BH69)),_xlfn.XLOOKUP(BH69,ud_yn_unknown[lookupValue],ud_yn_unknown[lookupKey],"ERROR"),""), "")</f>
        <v/>
      </c>
      <c r="BK69" s="3" t="str">
        <f>IF($A69="ADD",IF(NOT(ISBLANK(BJ69)),_xlfn.XLOOKUP(BJ69,ud_bed_substrate[lookupValue],ud_bed_substrate[lookupKey],"ERROR"),""), "")</f>
        <v/>
      </c>
      <c r="BM69" s="3" t="str">
        <f>IF($A69="ADD",IF(NOT(ISBLANK(BL69)),_xlfn.XLOOKUP(BL69,ud_yn_unknown[lookupValue],ud_yn_unknown[lookupKey],"ERROR"),""), "")</f>
        <v/>
      </c>
      <c r="BO69" s="3" t="str">
        <f>IF($A69="ADD",IF(NOT(ISBLANK(BN69)),_xlfn.XLOOKUP(BN69,ud_yn_unknown[lookupValue],ud_yn_unknown[lookupKey],"ERROR"),""), "")</f>
        <v/>
      </c>
      <c r="BQ69" s="3" t="str">
        <f>IF($A69="ADD",IF(NOT(ISBLANK(BP69)),_xlfn.XLOOKUP(BP69,ud_culvert_slope[lookupValue],ud_culvert_slope[lookupKey],"ERROR"),""), "")</f>
        <v/>
      </c>
      <c r="BS69" s="3" t="str">
        <f>IF($A69="ADD",IF(NOT(ISBLANK(BR69)),_xlfn.XLOOKUP(BR69,ud_culvert_alignment[lookupValue],ud_culvert_alignment[lookupKey],"ERROR"),""), "")</f>
        <v/>
      </c>
      <c r="BT69" s="8"/>
      <c r="BV69" s="3" t="str">
        <f>IF($A69="ADD",IF(NOT(ISBLANK(BU69)),_xlfn.XLOOKUP(BU69,ud_carried_function[lookupValue],ud_carried_function[lookupKey],"ERROR"),""), "")</f>
        <v/>
      </c>
      <c r="BW69" s="4"/>
      <c r="BY69" s="3" t="str">
        <f>IF($A69="ADD",IF(NOT(ISBLANK(BX69)),_xlfn.XLOOKUP(BX69,ud_design_loading[lookupValue],ud_design_loading[lookupKey],"ERROR"),""), "")</f>
        <v/>
      </c>
      <c r="BZ69" s="4"/>
      <c r="CA69" s="4"/>
      <c r="CB69" s="4"/>
      <c r="CE69" s="3" t="str">
        <f>IF($A69="ADD",IF(NOT(ISBLANK(CD69)),_xlfn.XLOOKUP(CD69,ud_access_method[lookupValue],ud_access_method[lookupKey],"ERROR"),""), "")</f>
        <v/>
      </c>
      <c r="CG69" s="8"/>
      <c r="CH69" s="4"/>
      <c r="CI69" s="3" t="str">
        <f t="shared" si="4"/>
        <v/>
      </c>
      <c r="CJ69" s="3" t="str">
        <f>IF($A69="","",IF((AND($A69="ADD",OR(CI69="",CI69="Neither"))),"3",(_xlfn.XLOOKUP(CI69,ud_replacement_status[lookupValue],ud_replacement_status[lookupKey],""))))</f>
        <v/>
      </c>
      <c r="CK69" s="3" t="str">
        <f t="shared" si="5"/>
        <v/>
      </c>
      <c r="CL69" s="3" t="str">
        <f>IF($A69="","",IF((AND($A69="ADD",OR(CK69="",CK69="In Use"))),"5",(_xlfn.XLOOKUP(CK69,ud_asset_status[lookupValue],ud_asset_status[lookupKey],""))))</f>
        <v/>
      </c>
      <c r="CM69" s="8"/>
      <c r="CO69" s="3" t="str">
        <f>IF($A69="ADD",IF(NOT(ISBLANK(CN69)),_xlfn.XLOOKUP(CN69,ar_replace_reason[lookupValue],ar_replace_reason[lookupKey],"ERROR"),""), "")</f>
        <v/>
      </c>
      <c r="CP69" s="3" t="str">
        <f t="shared" si="6"/>
        <v/>
      </c>
      <c r="CQ69" s="3" t="str">
        <f>IF($A69="","",IF((AND($A69="ADD",OR(CP69="",CP69="Queenstown-Lakes District Council"))),"70",(_xlfn.XLOOKUP(CP69,ud_organisation_owner[lookupValue],ud_organisation_owner[lookupKey],""))))</f>
        <v/>
      </c>
      <c r="CR69" s="3" t="str">
        <f t="shared" si="7"/>
        <v/>
      </c>
      <c r="CS69" s="3" t="str">
        <f>IF($A69="","",IF((AND($A69="ADD",OR(CR69="",CR69="Queenstown-Lakes District Council"))),"70",(_xlfn.XLOOKUP(CR69,ud_organisation_owner[lookupValue],ud_organisation_owner[lookupKey],""))))</f>
        <v/>
      </c>
      <c r="CT69" s="3" t="str">
        <f t="shared" si="8"/>
        <v/>
      </c>
      <c r="CU69" s="3" t="str">
        <f>IF($A69="","",IF((AND($A69="ADD",OR(CT69="",CT69="Local Authority"))),"17",(_xlfn.XLOOKUP(CT69,ud_sub_organisation[lookupValue],ud_sub_organisation[lookupKey],""))))</f>
        <v/>
      </c>
      <c r="CV69" s="3" t="str">
        <f t="shared" si="9"/>
        <v/>
      </c>
      <c r="CW69" s="3" t="str">
        <f>IF($A69="","",IF((AND($A69="ADD",OR(CV69="",CV69="Vested Assets"))),"12",(_xlfn.XLOOKUP(CV69,ud_work_category[lookupValue],ud_work_category[lookupKey],""))))</f>
        <v/>
      </c>
      <c r="CX69" s="7"/>
      <c r="CY69" s="2" t="str">
        <f t="shared" si="10"/>
        <v/>
      </c>
      <c r="CZ69" s="2" t="str">
        <f t="shared" si="11"/>
        <v/>
      </c>
      <c r="DA69" s="3" t="str">
        <f t="shared" si="12"/>
        <v/>
      </c>
      <c r="DB69" s="3" t="str">
        <f>IF($A69="","",IF((AND($A69="ADD",OR(DA69="",DA69="Excellent"))),"1",(_xlfn.XLOOKUP(DA69,condition[lookupValue],condition[lookupKey],""))))</f>
        <v/>
      </c>
      <c r="DC69" s="8" t="str">
        <f t="shared" si="13"/>
        <v/>
      </c>
      <c r="DD69" s="9"/>
    </row>
    <row r="70" spans="2:108">
      <c r="B70" s="4"/>
      <c r="E70" s="3" t="str">
        <f>IF($A70="ADD",IF(NOT(ISBLANK(D70)),_xlfn.XLOOKUP(D70,ud_amds_table_list[lookupValue],ud_amds_table_list[lookupKey],"ERROR"),""), "")</f>
        <v/>
      </c>
      <c r="G70" s="3" t="str">
        <f>IF($A70="ADD",IF(NOT(ISBLANK(F70)),_xlfn.XLOOKUP(F70,roadnames[lookupValue],roadnames[lookupKey],"ERROR"),""), "")</f>
        <v/>
      </c>
      <c r="H70" s="4"/>
      <c r="I70" s="4"/>
      <c r="J70" s="6"/>
      <c r="K70" s="6"/>
      <c r="M70" s="3" t="str">
        <f>IF($A70="ADD",IF(NOT(ISBLANK(L70)),_xlfn.XLOOKUP(L70,side[lookupValue],side[lookupKey],"ERROR"),""), "")</f>
        <v/>
      </c>
      <c r="O70" s="3" t="str">
        <f>IF($A70="ADD",IF(NOT(ISBLANK(N70)),_xlfn.XLOOKUP(N70,ud_pipe_location[lookupValue],ud_pipe_location[lookupKey],"ERROR"),""), "")</f>
        <v/>
      </c>
      <c r="P70" s="4"/>
      <c r="R70" s="3" t="str">
        <f>IF($A70="ADD",IF(NOT(ISBLANK(Q70)),_xlfn.XLOOKUP(Q70,len_adjust_rsn[lookupValue],len_adjust_rsn[lookupKey],"ERROR"),""), "")</f>
        <v/>
      </c>
      <c r="S70" s="7"/>
      <c r="T70" s="7"/>
      <c r="U70" s="6"/>
      <c r="V70" s="4"/>
      <c r="W70" s="6"/>
      <c r="X70" s="4"/>
      <c r="Y70" s="6"/>
      <c r="Z70" s="7"/>
      <c r="AA70" s="7"/>
      <c r="AB70" s="4"/>
      <c r="AD70" s="3" t="str">
        <f>IF($A70="ADD",IF(NOT(ISBLANK(AC70)),_xlfn.XLOOKUP(AC70,ud_stormwater_purpose[lookupValue],ud_stormwater_purpose[lookupKey],"ERROR"),""), "")</f>
        <v/>
      </c>
      <c r="AF70" s="3" t="str">
        <f>IF($A70="ADD",IF(NOT(ISBLANK(AE70)),_xlfn.XLOOKUP(AE70,ud_pipe_type[lookupValue],ud_pipe_type[lookupKey],"ERROR"),""), "")</f>
        <v/>
      </c>
      <c r="AH70" s="3" t="str">
        <f>IF($A70="ADD",IF(NOT(ISBLANK(AG70)),_xlfn.XLOOKUP(AG70,ud_shape[lookupValue],ud_shape[lookupKey],"ERROR"),""), "")</f>
        <v/>
      </c>
      <c r="AJ70" s="3" t="str">
        <f>IF($A70="ADD",IF(NOT(ISBLANK(AI70)),_xlfn.XLOOKUP(AI70,pipe_material[lookupValue],pipe_material[lookupKey],"ERROR"),""), "")</f>
        <v/>
      </c>
      <c r="AK70" s="3" t="str">
        <f t="shared" si="1"/>
        <v/>
      </c>
      <c r="AL70" s="3" t="str">
        <f>IF($A70="","",IF((AND($A70="ADD",OR(AK70="",AK70="Gravity"))),"1",(_xlfn.XLOOKUP(AK70,ud_pipe_flow_type[lookupValue],ud_pipe_flow_type[lookupKey],""))))</f>
        <v/>
      </c>
      <c r="AN70" s="3" t="str">
        <f>IF($A70="ADD",IF(NOT(ISBLANK(AM70)),_xlfn.XLOOKUP(AM70,ud_material_subset[lookupValue],ud_material_subset[lookupKey],"ERROR"),""), "")</f>
        <v/>
      </c>
      <c r="AP70" s="3" t="str">
        <f>IF($A70="ADD",IF(NOT(ISBLANK(AO70)),_xlfn.XLOOKUP(AO70,ud_pipe_duct_class[lookupValue],ud_pipe_duct_class[lookupKey],"ERROR"),""), "")</f>
        <v/>
      </c>
      <c r="AS70" s="3" t="str">
        <f>IF($A70="ADD",IF(NOT(ISBLANK(AR70)),_xlfn.XLOOKUP(AR70,ud_pipe_joint_type[lookupValue],ud_pipe_joint_type[lookupKey],"ERROR"),""), "")</f>
        <v/>
      </c>
      <c r="AU70" s="2" t="str">
        <f t="shared" si="2"/>
        <v/>
      </c>
      <c r="AV70" s="2" t="str">
        <f t="shared" si="3"/>
        <v/>
      </c>
      <c r="AW70" s="4"/>
      <c r="AX70" s="7"/>
      <c r="AY70" s="9"/>
      <c r="BA70" s="3" t="str">
        <f>IF($A70="ADD",IF(NOT(ISBLANK(AZ70)),_xlfn.XLOOKUP(AZ70,ud_culvert_grate[lookupValue],ud_culvert_grate[lookupKey],"ERROR"),""), "")</f>
        <v/>
      </c>
      <c r="BB70" s="4"/>
      <c r="BD70" s="3" t="str">
        <f>IF($A70="ADD",IF(NOT(ISBLANK(BC70)),_xlfn.XLOOKUP(BC70,ud_culvert_grate[lookupValue],ud_culvert_grate[lookupKey],"ERROR"),""), "")</f>
        <v/>
      </c>
      <c r="BG70" s="6"/>
      <c r="BI70" s="3" t="str">
        <f>IF($A70="ADD",IF(NOT(ISBLANK(BH70)),_xlfn.XLOOKUP(BH70,ud_yn_unknown[lookupValue],ud_yn_unknown[lookupKey],"ERROR"),""), "")</f>
        <v/>
      </c>
      <c r="BK70" s="3" t="str">
        <f>IF($A70="ADD",IF(NOT(ISBLANK(BJ70)),_xlfn.XLOOKUP(BJ70,ud_bed_substrate[lookupValue],ud_bed_substrate[lookupKey],"ERROR"),""), "")</f>
        <v/>
      </c>
      <c r="BM70" s="3" t="str">
        <f>IF($A70="ADD",IF(NOT(ISBLANK(BL70)),_xlfn.XLOOKUP(BL70,ud_yn_unknown[lookupValue],ud_yn_unknown[lookupKey],"ERROR"),""), "")</f>
        <v/>
      </c>
      <c r="BO70" s="3" t="str">
        <f>IF($A70="ADD",IF(NOT(ISBLANK(BN70)),_xlfn.XLOOKUP(BN70,ud_yn_unknown[lookupValue],ud_yn_unknown[lookupKey],"ERROR"),""), "")</f>
        <v/>
      </c>
      <c r="BQ70" s="3" t="str">
        <f>IF($A70="ADD",IF(NOT(ISBLANK(BP70)),_xlfn.XLOOKUP(BP70,ud_culvert_slope[lookupValue],ud_culvert_slope[lookupKey],"ERROR"),""), "")</f>
        <v/>
      </c>
      <c r="BS70" s="3" t="str">
        <f>IF($A70="ADD",IF(NOT(ISBLANK(BR70)),_xlfn.XLOOKUP(BR70,ud_culvert_alignment[lookupValue],ud_culvert_alignment[lookupKey],"ERROR"),""), "")</f>
        <v/>
      </c>
      <c r="BT70" s="8"/>
      <c r="BV70" s="3" t="str">
        <f>IF($A70="ADD",IF(NOT(ISBLANK(BU70)),_xlfn.XLOOKUP(BU70,ud_carried_function[lookupValue],ud_carried_function[lookupKey],"ERROR"),""), "")</f>
        <v/>
      </c>
      <c r="BW70" s="4"/>
      <c r="BY70" s="3" t="str">
        <f>IF($A70="ADD",IF(NOT(ISBLANK(BX70)),_xlfn.XLOOKUP(BX70,ud_design_loading[lookupValue],ud_design_loading[lookupKey],"ERROR"),""), "")</f>
        <v/>
      </c>
      <c r="BZ70" s="4"/>
      <c r="CA70" s="4"/>
      <c r="CB70" s="4"/>
      <c r="CE70" s="3" t="str">
        <f>IF($A70="ADD",IF(NOT(ISBLANK(CD70)),_xlfn.XLOOKUP(CD70,ud_access_method[lookupValue],ud_access_method[lookupKey],"ERROR"),""), "")</f>
        <v/>
      </c>
      <c r="CG70" s="8"/>
      <c r="CH70" s="4"/>
      <c r="CI70" s="3" t="str">
        <f t="shared" si="4"/>
        <v/>
      </c>
      <c r="CJ70" s="3" t="str">
        <f>IF($A70="","",IF((AND($A70="ADD",OR(CI70="",CI70="Neither"))),"3",(_xlfn.XLOOKUP(CI70,ud_replacement_status[lookupValue],ud_replacement_status[lookupKey],""))))</f>
        <v/>
      </c>
      <c r="CK70" s="3" t="str">
        <f t="shared" si="5"/>
        <v/>
      </c>
      <c r="CL70" s="3" t="str">
        <f>IF($A70="","",IF((AND($A70="ADD",OR(CK70="",CK70="In Use"))),"5",(_xlfn.XLOOKUP(CK70,ud_asset_status[lookupValue],ud_asset_status[lookupKey],""))))</f>
        <v/>
      </c>
      <c r="CM70" s="8"/>
      <c r="CO70" s="3" t="str">
        <f>IF($A70="ADD",IF(NOT(ISBLANK(CN70)),_xlfn.XLOOKUP(CN70,ar_replace_reason[lookupValue],ar_replace_reason[lookupKey],"ERROR"),""), "")</f>
        <v/>
      </c>
      <c r="CP70" s="3" t="str">
        <f t="shared" si="6"/>
        <v/>
      </c>
      <c r="CQ70" s="3" t="str">
        <f>IF($A70="","",IF((AND($A70="ADD",OR(CP70="",CP70="Queenstown-Lakes District Council"))),"70",(_xlfn.XLOOKUP(CP70,ud_organisation_owner[lookupValue],ud_organisation_owner[lookupKey],""))))</f>
        <v/>
      </c>
      <c r="CR70" s="3" t="str">
        <f t="shared" si="7"/>
        <v/>
      </c>
      <c r="CS70" s="3" t="str">
        <f>IF($A70="","",IF((AND($A70="ADD",OR(CR70="",CR70="Queenstown-Lakes District Council"))),"70",(_xlfn.XLOOKUP(CR70,ud_organisation_owner[lookupValue],ud_organisation_owner[lookupKey],""))))</f>
        <v/>
      </c>
      <c r="CT70" s="3" t="str">
        <f t="shared" si="8"/>
        <v/>
      </c>
      <c r="CU70" s="3" t="str">
        <f>IF($A70="","",IF((AND($A70="ADD",OR(CT70="",CT70="Local Authority"))),"17",(_xlfn.XLOOKUP(CT70,ud_sub_organisation[lookupValue],ud_sub_organisation[lookupKey],""))))</f>
        <v/>
      </c>
      <c r="CV70" s="3" t="str">
        <f t="shared" si="9"/>
        <v/>
      </c>
      <c r="CW70" s="3" t="str">
        <f>IF($A70="","",IF((AND($A70="ADD",OR(CV70="",CV70="Vested Assets"))),"12",(_xlfn.XLOOKUP(CV70,ud_work_category[lookupValue],ud_work_category[lookupKey],""))))</f>
        <v/>
      </c>
      <c r="CX70" s="7"/>
      <c r="CY70" s="2" t="str">
        <f t="shared" si="10"/>
        <v/>
      </c>
      <c r="CZ70" s="2" t="str">
        <f t="shared" si="11"/>
        <v/>
      </c>
      <c r="DA70" s="3" t="str">
        <f t="shared" si="12"/>
        <v/>
      </c>
      <c r="DB70" s="3" t="str">
        <f>IF($A70="","",IF((AND($A70="ADD",OR(DA70="",DA70="Excellent"))),"1",(_xlfn.XLOOKUP(DA70,condition[lookupValue],condition[lookupKey],""))))</f>
        <v/>
      </c>
      <c r="DC70" s="8" t="str">
        <f t="shared" si="13"/>
        <v/>
      </c>
      <c r="DD70" s="9"/>
    </row>
    <row r="71" spans="2:108">
      <c r="B71" s="4"/>
      <c r="E71" s="3" t="str">
        <f>IF($A71="ADD",IF(NOT(ISBLANK(D71)),_xlfn.XLOOKUP(D71,ud_amds_table_list[lookupValue],ud_amds_table_list[lookupKey],"ERROR"),""), "")</f>
        <v/>
      </c>
      <c r="G71" s="3" t="str">
        <f>IF($A71="ADD",IF(NOT(ISBLANK(F71)),_xlfn.XLOOKUP(F71,roadnames[lookupValue],roadnames[lookupKey],"ERROR"),""), "")</f>
        <v/>
      </c>
      <c r="H71" s="4"/>
      <c r="I71" s="4"/>
      <c r="J71" s="6"/>
      <c r="K71" s="6"/>
      <c r="M71" s="3" t="str">
        <f>IF($A71="ADD",IF(NOT(ISBLANK(L71)),_xlfn.XLOOKUP(L71,side[lookupValue],side[lookupKey],"ERROR"),""), "")</f>
        <v/>
      </c>
      <c r="O71" s="3" t="str">
        <f>IF($A71="ADD",IF(NOT(ISBLANK(N71)),_xlfn.XLOOKUP(N71,ud_pipe_location[lookupValue],ud_pipe_location[lookupKey],"ERROR"),""), "")</f>
        <v/>
      </c>
      <c r="P71" s="4"/>
      <c r="R71" s="3" t="str">
        <f>IF($A71="ADD",IF(NOT(ISBLANK(Q71)),_xlfn.XLOOKUP(Q71,len_adjust_rsn[lookupValue],len_adjust_rsn[lookupKey],"ERROR"),""), "")</f>
        <v/>
      </c>
      <c r="S71" s="7"/>
      <c r="T71" s="7"/>
      <c r="U71" s="6"/>
      <c r="V71" s="4"/>
      <c r="W71" s="6"/>
      <c r="X71" s="4"/>
      <c r="Y71" s="6"/>
      <c r="Z71" s="7"/>
      <c r="AA71" s="7"/>
      <c r="AB71" s="4"/>
      <c r="AD71" s="3" t="str">
        <f>IF($A71="ADD",IF(NOT(ISBLANK(AC71)),_xlfn.XLOOKUP(AC71,ud_stormwater_purpose[lookupValue],ud_stormwater_purpose[lookupKey],"ERROR"),""), "")</f>
        <v/>
      </c>
      <c r="AF71" s="3" t="str">
        <f>IF($A71="ADD",IF(NOT(ISBLANK(AE71)),_xlfn.XLOOKUP(AE71,ud_pipe_type[lookupValue],ud_pipe_type[lookupKey],"ERROR"),""), "")</f>
        <v/>
      </c>
      <c r="AH71" s="3" t="str">
        <f>IF($A71="ADD",IF(NOT(ISBLANK(AG71)),_xlfn.XLOOKUP(AG71,ud_shape[lookupValue],ud_shape[lookupKey],"ERROR"),""), "")</f>
        <v/>
      </c>
      <c r="AJ71" s="3" t="str">
        <f>IF($A71="ADD",IF(NOT(ISBLANK(AI71)),_xlfn.XLOOKUP(AI71,pipe_material[lookupValue],pipe_material[lookupKey],"ERROR"),""), "")</f>
        <v/>
      </c>
      <c r="AK71" s="3" t="str">
        <f t="shared" si="1"/>
        <v/>
      </c>
      <c r="AL71" s="3" t="str">
        <f>IF($A71="","",IF((AND($A71="ADD",OR(AK71="",AK71="Gravity"))),"1",(_xlfn.XLOOKUP(AK71,ud_pipe_flow_type[lookupValue],ud_pipe_flow_type[lookupKey],""))))</f>
        <v/>
      </c>
      <c r="AN71" s="3" t="str">
        <f>IF($A71="ADD",IF(NOT(ISBLANK(AM71)),_xlfn.XLOOKUP(AM71,ud_material_subset[lookupValue],ud_material_subset[lookupKey],"ERROR"),""), "")</f>
        <v/>
      </c>
      <c r="AP71" s="3" t="str">
        <f>IF($A71="ADD",IF(NOT(ISBLANK(AO71)),_xlfn.XLOOKUP(AO71,ud_pipe_duct_class[lookupValue],ud_pipe_duct_class[lookupKey],"ERROR"),""), "")</f>
        <v/>
      </c>
      <c r="AS71" s="3" t="str">
        <f>IF($A71="ADD",IF(NOT(ISBLANK(AR71)),_xlfn.XLOOKUP(AR71,ud_pipe_joint_type[lookupValue],ud_pipe_joint_type[lookupKey],"ERROR"),""), "")</f>
        <v/>
      </c>
      <c r="AU71" s="2" t="str">
        <f t="shared" si="2"/>
        <v/>
      </c>
      <c r="AV71" s="2" t="str">
        <f t="shared" si="3"/>
        <v/>
      </c>
      <c r="AW71" s="4"/>
      <c r="AX71" s="7"/>
      <c r="AY71" s="9"/>
      <c r="BA71" s="3" t="str">
        <f>IF($A71="ADD",IF(NOT(ISBLANK(AZ71)),_xlfn.XLOOKUP(AZ71,ud_culvert_grate[lookupValue],ud_culvert_grate[lookupKey],"ERROR"),""), "")</f>
        <v/>
      </c>
      <c r="BB71" s="4"/>
      <c r="BD71" s="3" t="str">
        <f>IF($A71="ADD",IF(NOT(ISBLANK(BC71)),_xlfn.XLOOKUP(BC71,ud_culvert_grate[lookupValue],ud_culvert_grate[lookupKey],"ERROR"),""), "")</f>
        <v/>
      </c>
      <c r="BG71" s="6"/>
      <c r="BI71" s="3" t="str">
        <f>IF($A71="ADD",IF(NOT(ISBLANK(BH71)),_xlfn.XLOOKUP(BH71,ud_yn_unknown[lookupValue],ud_yn_unknown[lookupKey],"ERROR"),""), "")</f>
        <v/>
      </c>
      <c r="BK71" s="3" t="str">
        <f>IF($A71="ADD",IF(NOT(ISBLANK(BJ71)),_xlfn.XLOOKUP(BJ71,ud_bed_substrate[lookupValue],ud_bed_substrate[lookupKey],"ERROR"),""), "")</f>
        <v/>
      </c>
      <c r="BM71" s="3" t="str">
        <f>IF($A71="ADD",IF(NOT(ISBLANK(BL71)),_xlfn.XLOOKUP(BL71,ud_yn_unknown[lookupValue],ud_yn_unknown[lookupKey],"ERROR"),""), "")</f>
        <v/>
      </c>
      <c r="BO71" s="3" t="str">
        <f>IF($A71="ADD",IF(NOT(ISBLANK(BN71)),_xlfn.XLOOKUP(BN71,ud_yn_unknown[lookupValue],ud_yn_unknown[lookupKey],"ERROR"),""), "")</f>
        <v/>
      </c>
      <c r="BQ71" s="3" t="str">
        <f>IF($A71="ADD",IF(NOT(ISBLANK(BP71)),_xlfn.XLOOKUP(BP71,ud_culvert_slope[lookupValue],ud_culvert_slope[lookupKey],"ERROR"),""), "")</f>
        <v/>
      </c>
      <c r="BS71" s="3" t="str">
        <f>IF($A71="ADD",IF(NOT(ISBLANK(BR71)),_xlfn.XLOOKUP(BR71,ud_culvert_alignment[lookupValue],ud_culvert_alignment[lookupKey],"ERROR"),""), "")</f>
        <v/>
      </c>
      <c r="BT71" s="8"/>
      <c r="BV71" s="3" t="str">
        <f>IF($A71="ADD",IF(NOT(ISBLANK(BU71)),_xlfn.XLOOKUP(BU71,ud_carried_function[lookupValue],ud_carried_function[lookupKey],"ERROR"),""), "")</f>
        <v/>
      </c>
      <c r="BW71" s="4"/>
      <c r="BY71" s="3" t="str">
        <f>IF($A71="ADD",IF(NOT(ISBLANK(BX71)),_xlfn.XLOOKUP(BX71,ud_design_loading[lookupValue],ud_design_loading[lookupKey],"ERROR"),""), "")</f>
        <v/>
      </c>
      <c r="BZ71" s="4"/>
      <c r="CA71" s="4"/>
      <c r="CB71" s="4"/>
      <c r="CE71" s="3" t="str">
        <f>IF($A71="ADD",IF(NOT(ISBLANK(CD71)),_xlfn.XLOOKUP(CD71,ud_access_method[lookupValue],ud_access_method[lookupKey],"ERROR"),""), "")</f>
        <v/>
      </c>
      <c r="CG71" s="8"/>
      <c r="CH71" s="4"/>
      <c r="CI71" s="3" t="str">
        <f t="shared" si="4"/>
        <v/>
      </c>
      <c r="CJ71" s="3" t="str">
        <f>IF($A71="","",IF((AND($A71="ADD",OR(CI71="",CI71="Neither"))),"3",(_xlfn.XLOOKUP(CI71,ud_replacement_status[lookupValue],ud_replacement_status[lookupKey],""))))</f>
        <v/>
      </c>
      <c r="CK71" s="3" t="str">
        <f t="shared" si="5"/>
        <v/>
      </c>
      <c r="CL71" s="3" t="str">
        <f>IF($A71="","",IF((AND($A71="ADD",OR(CK71="",CK71="In Use"))),"5",(_xlfn.XLOOKUP(CK71,ud_asset_status[lookupValue],ud_asset_status[lookupKey],""))))</f>
        <v/>
      </c>
      <c r="CM71" s="8"/>
      <c r="CO71" s="3" t="str">
        <f>IF($A71="ADD",IF(NOT(ISBLANK(CN71)),_xlfn.XLOOKUP(CN71,ar_replace_reason[lookupValue],ar_replace_reason[lookupKey],"ERROR"),""), "")</f>
        <v/>
      </c>
      <c r="CP71" s="3" t="str">
        <f t="shared" si="6"/>
        <v/>
      </c>
      <c r="CQ71" s="3" t="str">
        <f>IF($A71="","",IF((AND($A71="ADD",OR(CP71="",CP71="Queenstown-Lakes District Council"))),"70",(_xlfn.XLOOKUP(CP71,ud_organisation_owner[lookupValue],ud_organisation_owner[lookupKey],""))))</f>
        <v/>
      </c>
      <c r="CR71" s="3" t="str">
        <f t="shared" si="7"/>
        <v/>
      </c>
      <c r="CS71" s="3" t="str">
        <f>IF($A71="","",IF((AND($A71="ADD",OR(CR71="",CR71="Queenstown-Lakes District Council"))),"70",(_xlfn.XLOOKUP(CR71,ud_organisation_owner[lookupValue],ud_organisation_owner[lookupKey],""))))</f>
        <v/>
      </c>
      <c r="CT71" s="3" t="str">
        <f t="shared" si="8"/>
        <v/>
      </c>
      <c r="CU71" s="3" t="str">
        <f>IF($A71="","",IF((AND($A71="ADD",OR(CT71="",CT71="Local Authority"))),"17",(_xlfn.XLOOKUP(CT71,ud_sub_organisation[lookupValue],ud_sub_organisation[lookupKey],""))))</f>
        <v/>
      </c>
      <c r="CV71" s="3" t="str">
        <f t="shared" si="9"/>
        <v/>
      </c>
      <c r="CW71" s="3" t="str">
        <f>IF($A71="","",IF((AND($A71="ADD",OR(CV71="",CV71="Vested Assets"))),"12",(_xlfn.XLOOKUP(CV71,ud_work_category[lookupValue],ud_work_category[lookupKey],""))))</f>
        <v/>
      </c>
      <c r="CX71" s="7"/>
      <c r="CY71" s="2" t="str">
        <f t="shared" si="10"/>
        <v/>
      </c>
      <c r="CZ71" s="2" t="str">
        <f t="shared" si="11"/>
        <v/>
      </c>
      <c r="DA71" s="3" t="str">
        <f t="shared" si="12"/>
        <v/>
      </c>
      <c r="DB71" s="3" t="str">
        <f>IF($A71="","",IF((AND($A71="ADD",OR(DA71="",DA71="Excellent"))),"1",(_xlfn.XLOOKUP(DA71,condition[lookupValue],condition[lookupKey],""))))</f>
        <v/>
      </c>
      <c r="DC71" s="8" t="str">
        <f t="shared" si="13"/>
        <v/>
      </c>
      <c r="DD71" s="9"/>
    </row>
    <row r="72" spans="2:108">
      <c r="B72" s="4"/>
      <c r="E72" s="3" t="str">
        <f>IF($A72="ADD",IF(NOT(ISBLANK(D72)),_xlfn.XLOOKUP(D72,ud_amds_table_list[lookupValue],ud_amds_table_list[lookupKey],"ERROR"),""), "")</f>
        <v/>
      </c>
      <c r="G72" s="3" t="str">
        <f>IF($A72="ADD",IF(NOT(ISBLANK(F72)),_xlfn.XLOOKUP(F72,roadnames[lookupValue],roadnames[lookupKey],"ERROR"),""), "")</f>
        <v/>
      </c>
      <c r="H72" s="4"/>
      <c r="I72" s="4"/>
      <c r="J72" s="6"/>
      <c r="K72" s="6"/>
      <c r="M72" s="3" t="str">
        <f>IF($A72="ADD",IF(NOT(ISBLANK(L72)),_xlfn.XLOOKUP(L72,side[lookupValue],side[lookupKey],"ERROR"),""), "")</f>
        <v/>
      </c>
      <c r="O72" s="3" t="str">
        <f>IF($A72="ADD",IF(NOT(ISBLANK(N72)),_xlfn.XLOOKUP(N72,ud_pipe_location[lookupValue],ud_pipe_location[lookupKey],"ERROR"),""), "")</f>
        <v/>
      </c>
      <c r="P72" s="4"/>
      <c r="R72" s="3" t="str">
        <f>IF($A72="ADD",IF(NOT(ISBLANK(Q72)),_xlfn.XLOOKUP(Q72,len_adjust_rsn[lookupValue],len_adjust_rsn[lookupKey],"ERROR"),""), "")</f>
        <v/>
      </c>
      <c r="S72" s="7"/>
      <c r="T72" s="7"/>
      <c r="U72" s="6"/>
      <c r="V72" s="4"/>
      <c r="W72" s="6"/>
      <c r="X72" s="4"/>
      <c r="Y72" s="6"/>
      <c r="Z72" s="7"/>
      <c r="AA72" s="7"/>
      <c r="AB72" s="4"/>
      <c r="AD72" s="3" t="str">
        <f>IF($A72="ADD",IF(NOT(ISBLANK(AC72)),_xlfn.XLOOKUP(AC72,ud_stormwater_purpose[lookupValue],ud_stormwater_purpose[lookupKey],"ERROR"),""), "")</f>
        <v/>
      </c>
      <c r="AF72" s="3" t="str">
        <f>IF($A72="ADD",IF(NOT(ISBLANK(AE72)),_xlfn.XLOOKUP(AE72,ud_pipe_type[lookupValue],ud_pipe_type[lookupKey],"ERROR"),""), "")</f>
        <v/>
      </c>
      <c r="AH72" s="3" t="str">
        <f>IF($A72="ADD",IF(NOT(ISBLANK(AG72)),_xlfn.XLOOKUP(AG72,ud_shape[lookupValue],ud_shape[lookupKey],"ERROR"),""), "")</f>
        <v/>
      </c>
      <c r="AJ72" s="3" t="str">
        <f>IF($A72="ADD",IF(NOT(ISBLANK(AI72)),_xlfn.XLOOKUP(AI72,pipe_material[lookupValue],pipe_material[lookupKey],"ERROR"),""), "")</f>
        <v/>
      </c>
      <c r="AK72" s="3" t="str">
        <f t="shared" si="1"/>
        <v/>
      </c>
      <c r="AL72" s="3" t="str">
        <f>IF($A72="","",IF((AND($A72="ADD",OR(AK72="",AK72="Gravity"))),"1",(_xlfn.XLOOKUP(AK72,ud_pipe_flow_type[lookupValue],ud_pipe_flow_type[lookupKey],""))))</f>
        <v/>
      </c>
      <c r="AN72" s="3" t="str">
        <f>IF($A72="ADD",IF(NOT(ISBLANK(AM72)),_xlfn.XLOOKUP(AM72,ud_material_subset[lookupValue],ud_material_subset[lookupKey],"ERROR"),""), "")</f>
        <v/>
      </c>
      <c r="AP72" s="3" t="str">
        <f>IF($A72="ADD",IF(NOT(ISBLANK(AO72)),_xlfn.XLOOKUP(AO72,ud_pipe_duct_class[lookupValue],ud_pipe_duct_class[lookupKey],"ERROR"),""), "")</f>
        <v/>
      </c>
      <c r="AS72" s="3" t="str">
        <f>IF($A72="ADD",IF(NOT(ISBLANK(AR72)),_xlfn.XLOOKUP(AR72,ud_pipe_joint_type[lookupValue],ud_pipe_joint_type[lookupKey],"ERROR"),""), "")</f>
        <v/>
      </c>
      <c r="AU72" s="2" t="str">
        <f t="shared" si="2"/>
        <v/>
      </c>
      <c r="AV72" s="2" t="str">
        <f t="shared" si="3"/>
        <v/>
      </c>
      <c r="AW72" s="4"/>
      <c r="AX72" s="7"/>
      <c r="AY72" s="9"/>
      <c r="BA72" s="3" t="str">
        <f>IF($A72="ADD",IF(NOT(ISBLANK(AZ72)),_xlfn.XLOOKUP(AZ72,ud_culvert_grate[lookupValue],ud_culvert_grate[lookupKey],"ERROR"),""), "")</f>
        <v/>
      </c>
      <c r="BB72" s="4"/>
      <c r="BD72" s="3" t="str">
        <f>IF($A72="ADD",IF(NOT(ISBLANK(BC72)),_xlfn.XLOOKUP(BC72,ud_culvert_grate[lookupValue],ud_culvert_grate[lookupKey],"ERROR"),""), "")</f>
        <v/>
      </c>
      <c r="BG72" s="6"/>
      <c r="BI72" s="3" t="str">
        <f>IF($A72="ADD",IF(NOT(ISBLANK(BH72)),_xlfn.XLOOKUP(BH72,ud_yn_unknown[lookupValue],ud_yn_unknown[lookupKey],"ERROR"),""), "")</f>
        <v/>
      </c>
      <c r="BK72" s="3" t="str">
        <f>IF($A72="ADD",IF(NOT(ISBLANK(BJ72)),_xlfn.XLOOKUP(BJ72,ud_bed_substrate[lookupValue],ud_bed_substrate[lookupKey],"ERROR"),""), "")</f>
        <v/>
      </c>
      <c r="BM72" s="3" t="str">
        <f>IF($A72="ADD",IF(NOT(ISBLANK(BL72)),_xlfn.XLOOKUP(BL72,ud_yn_unknown[lookupValue],ud_yn_unknown[lookupKey],"ERROR"),""), "")</f>
        <v/>
      </c>
      <c r="BO72" s="3" t="str">
        <f>IF($A72="ADD",IF(NOT(ISBLANK(BN72)),_xlfn.XLOOKUP(BN72,ud_yn_unknown[lookupValue],ud_yn_unknown[lookupKey],"ERROR"),""), "")</f>
        <v/>
      </c>
      <c r="BQ72" s="3" t="str">
        <f>IF($A72="ADD",IF(NOT(ISBLANK(BP72)),_xlfn.XLOOKUP(BP72,ud_culvert_slope[lookupValue],ud_culvert_slope[lookupKey],"ERROR"),""), "")</f>
        <v/>
      </c>
      <c r="BS72" s="3" t="str">
        <f>IF($A72="ADD",IF(NOT(ISBLANK(BR72)),_xlfn.XLOOKUP(BR72,ud_culvert_alignment[lookupValue],ud_culvert_alignment[lookupKey],"ERROR"),""), "")</f>
        <v/>
      </c>
      <c r="BT72" s="8"/>
      <c r="BV72" s="3" t="str">
        <f>IF($A72="ADD",IF(NOT(ISBLANK(BU72)),_xlfn.XLOOKUP(BU72,ud_carried_function[lookupValue],ud_carried_function[lookupKey],"ERROR"),""), "")</f>
        <v/>
      </c>
      <c r="BW72" s="4"/>
      <c r="BY72" s="3" t="str">
        <f>IF($A72="ADD",IF(NOT(ISBLANK(BX72)),_xlfn.XLOOKUP(BX72,ud_design_loading[lookupValue],ud_design_loading[lookupKey],"ERROR"),""), "")</f>
        <v/>
      </c>
      <c r="BZ72" s="4"/>
      <c r="CA72" s="4"/>
      <c r="CB72" s="4"/>
      <c r="CE72" s="3" t="str">
        <f>IF($A72="ADD",IF(NOT(ISBLANK(CD72)),_xlfn.XLOOKUP(CD72,ud_access_method[lookupValue],ud_access_method[lookupKey],"ERROR"),""), "")</f>
        <v/>
      </c>
      <c r="CG72" s="8"/>
      <c r="CH72" s="4"/>
      <c r="CI72" s="3" t="str">
        <f t="shared" si="4"/>
        <v/>
      </c>
      <c r="CJ72" s="3" t="str">
        <f>IF($A72="","",IF((AND($A72="ADD",OR(CI72="",CI72="Neither"))),"3",(_xlfn.XLOOKUP(CI72,ud_replacement_status[lookupValue],ud_replacement_status[lookupKey],""))))</f>
        <v/>
      </c>
      <c r="CK72" s="3" t="str">
        <f t="shared" si="5"/>
        <v/>
      </c>
      <c r="CL72" s="3" t="str">
        <f>IF($A72="","",IF((AND($A72="ADD",OR(CK72="",CK72="In Use"))),"5",(_xlfn.XLOOKUP(CK72,ud_asset_status[lookupValue],ud_asset_status[lookupKey],""))))</f>
        <v/>
      </c>
      <c r="CM72" s="8"/>
      <c r="CO72" s="3" t="str">
        <f>IF($A72="ADD",IF(NOT(ISBLANK(CN72)),_xlfn.XLOOKUP(CN72,ar_replace_reason[lookupValue],ar_replace_reason[lookupKey],"ERROR"),""), "")</f>
        <v/>
      </c>
      <c r="CP72" s="3" t="str">
        <f t="shared" si="6"/>
        <v/>
      </c>
      <c r="CQ72" s="3" t="str">
        <f>IF($A72="","",IF((AND($A72="ADD",OR(CP72="",CP72="Queenstown-Lakes District Council"))),"70",(_xlfn.XLOOKUP(CP72,ud_organisation_owner[lookupValue],ud_organisation_owner[lookupKey],""))))</f>
        <v/>
      </c>
      <c r="CR72" s="3" t="str">
        <f t="shared" si="7"/>
        <v/>
      </c>
      <c r="CS72" s="3" t="str">
        <f>IF($A72="","",IF((AND($A72="ADD",OR(CR72="",CR72="Queenstown-Lakes District Council"))),"70",(_xlfn.XLOOKUP(CR72,ud_organisation_owner[lookupValue],ud_organisation_owner[lookupKey],""))))</f>
        <v/>
      </c>
      <c r="CT72" s="3" t="str">
        <f t="shared" si="8"/>
        <v/>
      </c>
      <c r="CU72" s="3" t="str">
        <f>IF($A72="","",IF((AND($A72="ADD",OR(CT72="",CT72="Local Authority"))),"17",(_xlfn.XLOOKUP(CT72,ud_sub_organisation[lookupValue],ud_sub_organisation[lookupKey],""))))</f>
        <v/>
      </c>
      <c r="CV72" s="3" t="str">
        <f t="shared" si="9"/>
        <v/>
      </c>
      <c r="CW72" s="3" t="str">
        <f>IF($A72="","",IF((AND($A72="ADD",OR(CV72="",CV72="Vested Assets"))),"12",(_xlfn.XLOOKUP(CV72,ud_work_category[lookupValue],ud_work_category[lookupKey],""))))</f>
        <v/>
      </c>
      <c r="CX72" s="7"/>
      <c r="CY72" s="2" t="str">
        <f t="shared" si="10"/>
        <v/>
      </c>
      <c r="CZ72" s="2" t="str">
        <f t="shared" si="11"/>
        <v/>
      </c>
      <c r="DA72" s="3" t="str">
        <f t="shared" si="12"/>
        <v/>
      </c>
      <c r="DB72" s="3" t="str">
        <f>IF($A72="","",IF((AND($A72="ADD",OR(DA72="",DA72="Excellent"))),"1",(_xlfn.XLOOKUP(DA72,condition[lookupValue],condition[lookupKey],""))))</f>
        <v/>
      </c>
      <c r="DC72" s="8" t="str">
        <f t="shared" si="13"/>
        <v/>
      </c>
      <c r="DD72" s="9"/>
    </row>
    <row r="73" spans="2:108">
      <c r="B73" s="4"/>
      <c r="E73" s="3" t="str">
        <f>IF($A73="ADD",IF(NOT(ISBLANK(D73)),_xlfn.XLOOKUP(D73,ud_amds_table_list[lookupValue],ud_amds_table_list[lookupKey],"ERROR"),""), "")</f>
        <v/>
      </c>
      <c r="G73" s="3" t="str">
        <f>IF($A73="ADD",IF(NOT(ISBLANK(F73)),_xlfn.XLOOKUP(F73,roadnames[lookupValue],roadnames[lookupKey],"ERROR"),""), "")</f>
        <v/>
      </c>
      <c r="H73" s="4"/>
      <c r="I73" s="4"/>
      <c r="J73" s="6"/>
      <c r="K73" s="6"/>
      <c r="M73" s="3" t="str">
        <f>IF($A73="ADD",IF(NOT(ISBLANK(L73)),_xlfn.XLOOKUP(L73,side[lookupValue],side[lookupKey],"ERROR"),""), "")</f>
        <v/>
      </c>
      <c r="O73" s="3" t="str">
        <f>IF($A73="ADD",IF(NOT(ISBLANK(N73)),_xlfn.XLOOKUP(N73,ud_pipe_location[lookupValue],ud_pipe_location[lookupKey],"ERROR"),""), "")</f>
        <v/>
      </c>
      <c r="P73" s="4"/>
      <c r="R73" s="3" t="str">
        <f>IF($A73="ADD",IF(NOT(ISBLANK(Q73)),_xlfn.XLOOKUP(Q73,len_adjust_rsn[lookupValue],len_adjust_rsn[lookupKey],"ERROR"),""), "")</f>
        <v/>
      </c>
      <c r="S73" s="7"/>
      <c r="T73" s="7"/>
      <c r="U73" s="6"/>
      <c r="V73" s="4"/>
      <c r="W73" s="6"/>
      <c r="X73" s="4"/>
      <c r="Y73" s="6"/>
      <c r="Z73" s="7"/>
      <c r="AA73" s="7"/>
      <c r="AB73" s="4"/>
      <c r="AD73" s="3" t="str">
        <f>IF($A73="ADD",IF(NOT(ISBLANK(AC73)),_xlfn.XLOOKUP(AC73,ud_stormwater_purpose[lookupValue],ud_stormwater_purpose[lookupKey],"ERROR"),""), "")</f>
        <v/>
      </c>
      <c r="AF73" s="3" t="str">
        <f>IF($A73="ADD",IF(NOT(ISBLANK(AE73)),_xlfn.XLOOKUP(AE73,ud_pipe_type[lookupValue],ud_pipe_type[lookupKey],"ERROR"),""), "")</f>
        <v/>
      </c>
      <c r="AH73" s="3" t="str">
        <f>IF($A73="ADD",IF(NOT(ISBLANK(AG73)),_xlfn.XLOOKUP(AG73,ud_shape[lookupValue],ud_shape[lookupKey],"ERROR"),""), "")</f>
        <v/>
      </c>
      <c r="AJ73" s="3" t="str">
        <f>IF($A73="ADD",IF(NOT(ISBLANK(AI73)),_xlfn.XLOOKUP(AI73,pipe_material[lookupValue],pipe_material[lookupKey],"ERROR"),""), "")</f>
        <v/>
      </c>
      <c r="AK73" s="3" t="str">
        <f t="shared" si="1"/>
        <v/>
      </c>
      <c r="AL73" s="3" t="str">
        <f>IF($A73="","",IF((AND($A73="ADD",OR(AK73="",AK73="Gravity"))),"1",(_xlfn.XLOOKUP(AK73,ud_pipe_flow_type[lookupValue],ud_pipe_flow_type[lookupKey],""))))</f>
        <v/>
      </c>
      <c r="AN73" s="3" t="str">
        <f>IF($A73="ADD",IF(NOT(ISBLANK(AM73)),_xlfn.XLOOKUP(AM73,ud_material_subset[lookupValue],ud_material_subset[lookupKey],"ERROR"),""), "")</f>
        <v/>
      </c>
      <c r="AP73" s="3" t="str">
        <f>IF($A73="ADD",IF(NOT(ISBLANK(AO73)),_xlfn.XLOOKUP(AO73,ud_pipe_duct_class[lookupValue],ud_pipe_duct_class[lookupKey],"ERROR"),""), "")</f>
        <v/>
      </c>
      <c r="AS73" s="3" t="str">
        <f>IF($A73="ADD",IF(NOT(ISBLANK(AR73)),_xlfn.XLOOKUP(AR73,ud_pipe_joint_type[lookupValue],ud_pipe_joint_type[lookupKey],"ERROR"),""), "")</f>
        <v/>
      </c>
      <c r="AU73" s="2" t="str">
        <f t="shared" si="2"/>
        <v/>
      </c>
      <c r="AV73" s="2" t="str">
        <f t="shared" si="3"/>
        <v/>
      </c>
      <c r="AW73" s="4"/>
      <c r="AX73" s="7"/>
      <c r="AY73" s="9"/>
      <c r="BA73" s="3" t="str">
        <f>IF($A73="ADD",IF(NOT(ISBLANK(AZ73)),_xlfn.XLOOKUP(AZ73,ud_culvert_grate[lookupValue],ud_culvert_grate[lookupKey],"ERROR"),""), "")</f>
        <v/>
      </c>
      <c r="BB73" s="4"/>
      <c r="BD73" s="3" t="str">
        <f>IF($A73="ADD",IF(NOT(ISBLANK(BC73)),_xlfn.XLOOKUP(BC73,ud_culvert_grate[lookupValue],ud_culvert_grate[lookupKey],"ERROR"),""), "")</f>
        <v/>
      </c>
      <c r="BG73" s="6"/>
      <c r="BI73" s="3" t="str">
        <f>IF($A73="ADD",IF(NOT(ISBLANK(BH73)),_xlfn.XLOOKUP(BH73,ud_yn_unknown[lookupValue],ud_yn_unknown[lookupKey],"ERROR"),""), "")</f>
        <v/>
      </c>
      <c r="BK73" s="3" t="str">
        <f>IF($A73="ADD",IF(NOT(ISBLANK(BJ73)),_xlfn.XLOOKUP(BJ73,ud_bed_substrate[lookupValue],ud_bed_substrate[lookupKey],"ERROR"),""), "")</f>
        <v/>
      </c>
      <c r="BM73" s="3" t="str">
        <f>IF($A73="ADD",IF(NOT(ISBLANK(BL73)),_xlfn.XLOOKUP(BL73,ud_yn_unknown[lookupValue],ud_yn_unknown[lookupKey],"ERROR"),""), "")</f>
        <v/>
      </c>
      <c r="BO73" s="3" t="str">
        <f>IF($A73="ADD",IF(NOT(ISBLANK(BN73)),_xlfn.XLOOKUP(BN73,ud_yn_unknown[lookupValue],ud_yn_unknown[lookupKey],"ERROR"),""), "")</f>
        <v/>
      </c>
      <c r="BQ73" s="3" t="str">
        <f>IF($A73="ADD",IF(NOT(ISBLANK(BP73)),_xlfn.XLOOKUP(BP73,ud_culvert_slope[lookupValue],ud_culvert_slope[lookupKey],"ERROR"),""), "")</f>
        <v/>
      </c>
      <c r="BS73" s="3" t="str">
        <f>IF($A73="ADD",IF(NOT(ISBLANK(BR73)),_xlfn.XLOOKUP(BR73,ud_culvert_alignment[lookupValue],ud_culvert_alignment[lookupKey],"ERROR"),""), "")</f>
        <v/>
      </c>
      <c r="BT73" s="8"/>
      <c r="BV73" s="3" t="str">
        <f>IF($A73="ADD",IF(NOT(ISBLANK(BU73)),_xlfn.XLOOKUP(BU73,ud_carried_function[lookupValue],ud_carried_function[lookupKey],"ERROR"),""), "")</f>
        <v/>
      </c>
      <c r="BW73" s="4"/>
      <c r="BY73" s="3" t="str">
        <f>IF($A73="ADD",IF(NOT(ISBLANK(BX73)),_xlfn.XLOOKUP(BX73,ud_design_loading[lookupValue],ud_design_loading[lookupKey],"ERROR"),""), "")</f>
        <v/>
      </c>
      <c r="BZ73" s="4"/>
      <c r="CA73" s="4"/>
      <c r="CB73" s="4"/>
      <c r="CE73" s="3" t="str">
        <f>IF($A73="ADD",IF(NOT(ISBLANK(CD73)),_xlfn.XLOOKUP(CD73,ud_access_method[lookupValue],ud_access_method[lookupKey],"ERROR"),""), "")</f>
        <v/>
      </c>
      <c r="CG73" s="8"/>
      <c r="CH73" s="4"/>
      <c r="CI73" s="3" t="str">
        <f t="shared" si="4"/>
        <v/>
      </c>
      <c r="CJ73" s="3" t="str">
        <f>IF($A73="","",IF((AND($A73="ADD",OR(CI73="",CI73="Neither"))),"3",(_xlfn.XLOOKUP(CI73,ud_replacement_status[lookupValue],ud_replacement_status[lookupKey],""))))</f>
        <v/>
      </c>
      <c r="CK73" s="3" t="str">
        <f t="shared" si="5"/>
        <v/>
      </c>
      <c r="CL73" s="3" t="str">
        <f>IF($A73="","",IF((AND($A73="ADD",OR(CK73="",CK73="In Use"))),"5",(_xlfn.XLOOKUP(CK73,ud_asset_status[lookupValue],ud_asset_status[lookupKey],""))))</f>
        <v/>
      </c>
      <c r="CM73" s="8"/>
      <c r="CO73" s="3" t="str">
        <f>IF($A73="ADD",IF(NOT(ISBLANK(CN73)),_xlfn.XLOOKUP(CN73,ar_replace_reason[lookupValue],ar_replace_reason[lookupKey],"ERROR"),""), "")</f>
        <v/>
      </c>
      <c r="CP73" s="3" t="str">
        <f t="shared" si="6"/>
        <v/>
      </c>
      <c r="CQ73" s="3" t="str">
        <f>IF($A73="","",IF((AND($A73="ADD",OR(CP73="",CP73="Queenstown-Lakes District Council"))),"70",(_xlfn.XLOOKUP(CP73,ud_organisation_owner[lookupValue],ud_organisation_owner[lookupKey],""))))</f>
        <v/>
      </c>
      <c r="CR73" s="3" t="str">
        <f t="shared" si="7"/>
        <v/>
      </c>
      <c r="CS73" s="3" t="str">
        <f>IF($A73="","",IF((AND($A73="ADD",OR(CR73="",CR73="Queenstown-Lakes District Council"))),"70",(_xlfn.XLOOKUP(CR73,ud_organisation_owner[lookupValue],ud_organisation_owner[lookupKey],""))))</f>
        <v/>
      </c>
      <c r="CT73" s="3" t="str">
        <f t="shared" si="8"/>
        <v/>
      </c>
      <c r="CU73" s="3" t="str">
        <f>IF($A73="","",IF((AND($A73="ADD",OR(CT73="",CT73="Local Authority"))),"17",(_xlfn.XLOOKUP(CT73,ud_sub_organisation[lookupValue],ud_sub_organisation[lookupKey],""))))</f>
        <v/>
      </c>
      <c r="CV73" s="3" t="str">
        <f t="shared" si="9"/>
        <v/>
      </c>
      <c r="CW73" s="3" t="str">
        <f>IF($A73="","",IF((AND($A73="ADD",OR(CV73="",CV73="Vested Assets"))),"12",(_xlfn.XLOOKUP(CV73,ud_work_category[lookupValue],ud_work_category[lookupKey],""))))</f>
        <v/>
      </c>
      <c r="CX73" s="7"/>
      <c r="CY73" s="2" t="str">
        <f t="shared" si="10"/>
        <v/>
      </c>
      <c r="CZ73" s="2" t="str">
        <f t="shared" si="11"/>
        <v/>
      </c>
      <c r="DA73" s="3" t="str">
        <f t="shared" si="12"/>
        <v/>
      </c>
      <c r="DB73" s="3" t="str">
        <f>IF($A73="","",IF((AND($A73="ADD",OR(DA73="",DA73="Excellent"))),"1",(_xlfn.XLOOKUP(DA73,condition[lookupValue],condition[lookupKey],""))))</f>
        <v/>
      </c>
      <c r="DC73" s="8" t="str">
        <f t="shared" si="13"/>
        <v/>
      </c>
      <c r="DD73" s="9"/>
    </row>
    <row r="74" spans="2:108">
      <c r="B74" s="4"/>
      <c r="E74" s="3" t="str">
        <f>IF($A74="ADD",IF(NOT(ISBLANK(D74)),_xlfn.XLOOKUP(D74,ud_amds_table_list[lookupValue],ud_amds_table_list[lookupKey],"ERROR"),""), "")</f>
        <v/>
      </c>
      <c r="G74" s="3" t="str">
        <f>IF($A74="ADD",IF(NOT(ISBLANK(F74)),_xlfn.XLOOKUP(F74,roadnames[lookupValue],roadnames[lookupKey],"ERROR"),""), "")</f>
        <v/>
      </c>
      <c r="H74" s="4"/>
      <c r="I74" s="4"/>
      <c r="J74" s="6"/>
      <c r="K74" s="6"/>
      <c r="M74" s="3" t="str">
        <f>IF($A74="ADD",IF(NOT(ISBLANK(L74)),_xlfn.XLOOKUP(L74,side[lookupValue],side[lookupKey],"ERROR"),""), "")</f>
        <v/>
      </c>
      <c r="O74" s="3" t="str">
        <f>IF($A74="ADD",IF(NOT(ISBLANK(N74)),_xlfn.XLOOKUP(N74,ud_pipe_location[lookupValue],ud_pipe_location[lookupKey],"ERROR"),""), "")</f>
        <v/>
      </c>
      <c r="P74" s="4"/>
      <c r="R74" s="3" t="str">
        <f>IF($A74="ADD",IF(NOT(ISBLANK(Q74)),_xlfn.XLOOKUP(Q74,len_adjust_rsn[lookupValue],len_adjust_rsn[lookupKey],"ERROR"),""), "")</f>
        <v/>
      </c>
      <c r="S74" s="7"/>
      <c r="T74" s="7"/>
      <c r="U74" s="6"/>
      <c r="V74" s="4"/>
      <c r="W74" s="6"/>
      <c r="X74" s="4"/>
      <c r="Y74" s="6"/>
      <c r="Z74" s="7"/>
      <c r="AA74" s="7"/>
      <c r="AB74" s="4"/>
      <c r="AD74" s="3" t="str">
        <f>IF($A74="ADD",IF(NOT(ISBLANK(AC74)),_xlfn.XLOOKUP(AC74,ud_stormwater_purpose[lookupValue],ud_stormwater_purpose[lookupKey],"ERROR"),""), "")</f>
        <v/>
      </c>
      <c r="AF74" s="3" t="str">
        <f>IF($A74="ADD",IF(NOT(ISBLANK(AE74)),_xlfn.XLOOKUP(AE74,ud_pipe_type[lookupValue],ud_pipe_type[lookupKey],"ERROR"),""), "")</f>
        <v/>
      </c>
      <c r="AH74" s="3" t="str">
        <f>IF($A74="ADD",IF(NOT(ISBLANK(AG74)),_xlfn.XLOOKUP(AG74,ud_shape[lookupValue],ud_shape[lookupKey],"ERROR"),""), "")</f>
        <v/>
      </c>
      <c r="AJ74" s="3" t="str">
        <f>IF($A74="ADD",IF(NOT(ISBLANK(AI74)),_xlfn.XLOOKUP(AI74,pipe_material[lookupValue],pipe_material[lookupKey],"ERROR"),""), "")</f>
        <v/>
      </c>
      <c r="AK74" s="3" t="str">
        <f t="shared" si="1"/>
        <v/>
      </c>
      <c r="AL74" s="3" t="str">
        <f>IF($A74="","",IF((AND($A74="ADD",OR(AK74="",AK74="Gravity"))),"1",(_xlfn.XLOOKUP(AK74,ud_pipe_flow_type[lookupValue],ud_pipe_flow_type[lookupKey],""))))</f>
        <v/>
      </c>
      <c r="AN74" s="3" t="str">
        <f>IF($A74="ADD",IF(NOT(ISBLANK(AM74)),_xlfn.XLOOKUP(AM74,ud_material_subset[lookupValue],ud_material_subset[lookupKey],"ERROR"),""), "")</f>
        <v/>
      </c>
      <c r="AP74" s="3" t="str">
        <f>IF($A74="ADD",IF(NOT(ISBLANK(AO74)),_xlfn.XLOOKUP(AO74,ud_pipe_duct_class[lookupValue],ud_pipe_duct_class[lookupKey],"ERROR"),""), "")</f>
        <v/>
      </c>
      <c r="AS74" s="3" t="str">
        <f>IF($A74="ADD",IF(NOT(ISBLANK(AR74)),_xlfn.XLOOKUP(AR74,ud_pipe_joint_type[lookupValue],ud_pipe_joint_type[lookupKey],"ERROR"),""), "")</f>
        <v/>
      </c>
      <c r="AU74" s="2" t="str">
        <f t="shared" si="2"/>
        <v/>
      </c>
      <c r="AV74" s="2" t="str">
        <f t="shared" si="3"/>
        <v/>
      </c>
      <c r="AW74" s="4"/>
      <c r="AX74" s="7"/>
      <c r="AY74" s="9"/>
      <c r="BA74" s="3" t="str">
        <f>IF($A74="ADD",IF(NOT(ISBLANK(AZ74)),_xlfn.XLOOKUP(AZ74,ud_culvert_grate[lookupValue],ud_culvert_grate[lookupKey],"ERROR"),""), "")</f>
        <v/>
      </c>
      <c r="BB74" s="4"/>
      <c r="BD74" s="3" t="str">
        <f>IF($A74="ADD",IF(NOT(ISBLANK(BC74)),_xlfn.XLOOKUP(BC74,ud_culvert_grate[lookupValue],ud_culvert_grate[lookupKey],"ERROR"),""), "")</f>
        <v/>
      </c>
      <c r="BG74" s="6"/>
      <c r="BI74" s="3" t="str">
        <f>IF($A74="ADD",IF(NOT(ISBLANK(BH74)),_xlfn.XLOOKUP(BH74,ud_yn_unknown[lookupValue],ud_yn_unknown[lookupKey],"ERROR"),""), "")</f>
        <v/>
      </c>
      <c r="BK74" s="3" t="str">
        <f>IF($A74="ADD",IF(NOT(ISBLANK(BJ74)),_xlfn.XLOOKUP(BJ74,ud_bed_substrate[lookupValue],ud_bed_substrate[lookupKey],"ERROR"),""), "")</f>
        <v/>
      </c>
      <c r="BM74" s="3" t="str">
        <f>IF($A74="ADD",IF(NOT(ISBLANK(BL74)),_xlfn.XLOOKUP(BL74,ud_yn_unknown[lookupValue],ud_yn_unknown[lookupKey],"ERROR"),""), "")</f>
        <v/>
      </c>
      <c r="BO74" s="3" t="str">
        <f>IF($A74="ADD",IF(NOT(ISBLANK(BN74)),_xlfn.XLOOKUP(BN74,ud_yn_unknown[lookupValue],ud_yn_unknown[lookupKey],"ERROR"),""), "")</f>
        <v/>
      </c>
      <c r="BQ74" s="3" t="str">
        <f>IF($A74="ADD",IF(NOT(ISBLANK(BP74)),_xlfn.XLOOKUP(BP74,ud_culvert_slope[lookupValue],ud_culvert_slope[lookupKey],"ERROR"),""), "")</f>
        <v/>
      </c>
      <c r="BS74" s="3" t="str">
        <f>IF($A74="ADD",IF(NOT(ISBLANK(BR74)),_xlfn.XLOOKUP(BR74,ud_culvert_alignment[lookupValue],ud_culvert_alignment[lookupKey],"ERROR"),""), "")</f>
        <v/>
      </c>
      <c r="BT74" s="8"/>
      <c r="BV74" s="3" t="str">
        <f>IF($A74="ADD",IF(NOT(ISBLANK(BU74)),_xlfn.XLOOKUP(BU74,ud_carried_function[lookupValue],ud_carried_function[lookupKey],"ERROR"),""), "")</f>
        <v/>
      </c>
      <c r="BW74" s="4"/>
      <c r="BY74" s="3" t="str">
        <f>IF($A74="ADD",IF(NOT(ISBLANK(BX74)),_xlfn.XLOOKUP(BX74,ud_design_loading[lookupValue],ud_design_loading[lookupKey],"ERROR"),""), "")</f>
        <v/>
      </c>
      <c r="BZ74" s="4"/>
      <c r="CA74" s="4"/>
      <c r="CB74" s="4"/>
      <c r="CE74" s="3" t="str">
        <f>IF($A74="ADD",IF(NOT(ISBLANK(CD74)),_xlfn.XLOOKUP(CD74,ud_access_method[lookupValue],ud_access_method[lookupKey],"ERROR"),""), "")</f>
        <v/>
      </c>
      <c r="CG74" s="8"/>
      <c r="CH74" s="4"/>
      <c r="CI74" s="3" t="str">
        <f t="shared" si="4"/>
        <v/>
      </c>
      <c r="CJ74" s="3" t="str">
        <f>IF($A74="","",IF((AND($A74="ADD",OR(CI74="",CI74="Neither"))),"3",(_xlfn.XLOOKUP(CI74,ud_replacement_status[lookupValue],ud_replacement_status[lookupKey],""))))</f>
        <v/>
      </c>
      <c r="CK74" s="3" t="str">
        <f t="shared" si="5"/>
        <v/>
      </c>
      <c r="CL74" s="3" t="str">
        <f>IF($A74="","",IF((AND($A74="ADD",OR(CK74="",CK74="In Use"))),"5",(_xlfn.XLOOKUP(CK74,ud_asset_status[lookupValue],ud_asset_status[lookupKey],""))))</f>
        <v/>
      </c>
      <c r="CM74" s="8"/>
      <c r="CO74" s="3" t="str">
        <f>IF($A74="ADD",IF(NOT(ISBLANK(CN74)),_xlfn.XLOOKUP(CN74,ar_replace_reason[lookupValue],ar_replace_reason[lookupKey],"ERROR"),""), "")</f>
        <v/>
      </c>
      <c r="CP74" s="3" t="str">
        <f t="shared" si="6"/>
        <v/>
      </c>
      <c r="CQ74" s="3" t="str">
        <f>IF($A74="","",IF((AND($A74="ADD",OR(CP74="",CP74="Queenstown-Lakes District Council"))),"70",(_xlfn.XLOOKUP(CP74,ud_organisation_owner[lookupValue],ud_organisation_owner[lookupKey],""))))</f>
        <v/>
      </c>
      <c r="CR74" s="3" t="str">
        <f t="shared" si="7"/>
        <v/>
      </c>
      <c r="CS74" s="3" t="str">
        <f>IF($A74="","",IF((AND($A74="ADD",OR(CR74="",CR74="Queenstown-Lakes District Council"))),"70",(_xlfn.XLOOKUP(CR74,ud_organisation_owner[lookupValue],ud_organisation_owner[lookupKey],""))))</f>
        <v/>
      </c>
      <c r="CT74" s="3" t="str">
        <f t="shared" si="8"/>
        <v/>
      </c>
      <c r="CU74" s="3" t="str">
        <f>IF($A74="","",IF((AND($A74="ADD",OR(CT74="",CT74="Local Authority"))),"17",(_xlfn.XLOOKUP(CT74,ud_sub_organisation[lookupValue],ud_sub_organisation[lookupKey],""))))</f>
        <v/>
      </c>
      <c r="CV74" s="3" t="str">
        <f t="shared" si="9"/>
        <v/>
      </c>
      <c r="CW74" s="3" t="str">
        <f>IF($A74="","",IF((AND($A74="ADD",OR(CV74="",CV74="Vested Assets"))),"12",(_xlfn.XLOOKUP(CV74,ud_work_category[lookupValue],ud_work_category[lookupKey],""))))</f>
        <v/>
      </c>
      <c r="CX74" s="7"/>
      <c r="CY74" s="2" t="str">
        <f t="shared" si="10"/>
        <v/>
      </c>
      <c r="CZ74" s="2" t="str">
        <f t="shared" si="11"/>
        <v/>
      </c>
      <c r="DA74" s="3" t="str">
        <f t="shared" si="12"/>
        <v/>
      </c>
      <c r="DB74" s="3" t="str">
        <f>IF($A74="","",IF((AND($A74="ADD",OR(DA74="",DA74="Excellent"))),"1",(_xlfn.XLOOKUP(DA74,condition[lookupValue],condition[lookupKey],""))))</f>
        <v/>
      </c>
      <c r="DC74" s="8" t="str">
        <f t="shared" si="13"/>
        <v/>
      </c>
      <c r="DD74" s="9"/>
    </row>
    <row r="75" spans="2:108">
      <c r="B75" s="4"/>
      <c r="E75" s="3" t="str">
        <f>IF($A75="ADD",IF(NOT(ISBLANK(D75)),_xlfn.XLOOKUP(D75,ud_amds_table_list[lookupValue],ud_amds_table_list[lookupKey],"ERROR"),""), "")</f>
        <v/>
      </c>
      <c r="G75" s="3" t="str">
        <f>IF($A75="ADD",IF(NOT(ISBLANK(F75)),_xlfn.XLOOKUP(F75,roadnames[lookupValue],roadnames[lookupKey],"ERROR"),""), "")</f>
        <v/>
      </c>
      <c r="H75" s="4"/>
      <c r="I75" s="4"/>
      <c r="J75" s="6"/>
      <c r="K75" s="6"/>
      <c r="M75" s="3" t="str">
        <f>IF($A75="ADD",IF(NOT(ISBLANK(L75)),_xlfn.XLOOKUP(L75,side[lookupValue],side[lookupKey],"ERROR"),""), "")</f>
        <v/>
      </c>
      <c r="O75" s="3" t="str">
        <f>IF($A75="ADD",IF(NOT(ISBLANK(N75)),_xlfn.XLOOKUP(N75,ud_pipe_location[lookupValue],ud_pipe_location[lookupKey],"ERROR"),""), "")</f>
        <v/>
      </c>
      <c r="P75" s="4"/>
      <c r="R75" s="3" t="str">
        <f>IF($A75="ADD",IF(NOT(ISBLANK(Q75)),_xlfn.XLOOKUP(Q75,len_adjust_rsn[lookupValue],len_adjust_rsn[lookupKey],"ERROR"),""), "")</f>
        <v/>
      </c>
      <c r="S75" s="7"/>
      <c r="T75" s="7"/>
      <c r="U75" s="6"/>
      <c r="V75" s="4"/>
      <c r="W75" s="6"/>
      <c r="X75" s="4"/>
      <c r="Y75" s="6"/>
      <c r="Z75" s="7"/>
      <c r="AA75" s="7"/>
      <c r="AB75" s="4"/>
      <c r="AD75" s="3" t="str">
        <f>IF($A75="ADD",IF(NOT(ISBLANK(AC75)),_xlfn.XLOOKUP(AC75,ud_stormwater_purpose[lookupValue],ud_stormwater_purpose[lookupKey],"ERROR"),""), "")</f>
        <v/>
      </c>
      <c r="AF75" s="3" t="str">
        <f>IF($A75="ADD",IF(NOT(ISBLANK(AE75)),_xlfn.XLOOKUP(AE75,ud_pipe_type[lookupValue],ud_pipe_type[lookupKey],"ERROR"),""), "")</f>
        <v/>
      </c>
      <c r="AH75" s="3" t="str">
        <f>IF($A75="ADD",IF(NOT(ISBLANK(AG75)),_xlfn.XLOOKUP(AG75,ud_shape[lookupValue],ud_shape[lookupKey],"ERROR"),""), "")</f>
        <v/>
      </c>
      <c r="AJ75" s="3" t="str">
        <f>IF($A75="ADD",IF(NOT(ISBLANK(AI75)),_xlfn.XLOOKUP(AI75,pipe_material[lookupValue],pipe_material[lookupKey],"ERROR"),""), "")</f>
        <v/>
      </c>
      <c r="AK75" s="3" t="str">
        <f t="shared" ref="AK75:AK138" si="14">IF($A75="ADD","Gravity","")</f>
        <v/>
      </c>
      <c r="AL75" s="3" t="str">
        <f>IF($A75="","",IF((AND($A75="ADD",OR(AK75="",AK75="Gravity"))),"1",(_xlfn.XLOOKUP(AK75,ud_pipe_flow_type[lookupValue],ud_pipe_flow_type[lookupKey],""))))</f>
        <v/>
      </c>
      <c r="AN75" s="3" t="str">
        <f>IF($A75="ADD",IF(NOT(ISBLANK(AM75)),_xlfn.XLOOKUP(AM75,ud_material_subset[lookupValue],ud_material_subset[lookupKey],"ERROR"),""), "")</f>
        <v/>
      </c>
      <c r="AP75" s="3" t="str">
        <f>IF($A75="ADD",IF(NOT(ISBLANK(AO75)),_xlfn.XLOOKUP(AO75,ud_pipe_duct_class[lookupValue],ud_pipe_duct_class[lookupKey],"ERROR"),""), "")</f>
        <v/>
      </c>
      <c r="AS75" s="3" t="str">
        <f>IF($A75="ADD",IF(NOT(ISBLANK(AR75)),_xlfn.XLOOKUP(AR75,ud_pipe_joint_type[lookupValue],ud_pipe_joint_type[lookupKey],"ERROR"),""), "")</f>
        <v/>
      </c>
      <c r="AU75" s="2" t="str">
        <f t="shared" ref="AU75:AU138" si="15">IF(ISBLANK(AC75),"",IF(AC75="Geotech Drainage","",FALSE))</f>
        <v/>
      </c>
      <c r="AV75" s="2" t="str">
        <f t="shared" ref="AV75:AV138" si="16">IF(ISBLANK(AC75),"",IF(AC75="Geotech Drainage","",FALSE))</f>
        <v/>
      </c>
      <c r="AW75" s="4"/>
      <c r="AX75" s="7"/>
      <c r="AY75" s="9"/>
      <c r="BA75" s="3" t="str">
        <f>IF($A75="ADD",IF(NOT(ISBLANK(AZ75)),_xlfn.XLOOKUP(AZ75,ud_culvert_grate[lookupValue],ud_culvert_grate[lookupKey],"ERROR"),""), "")</f>
        <v/>
      </c>
      <c r="BB75" s="4"/>
      <c r="BD75" s="3" t="str">
        <f>IF($A75="ADD",IF(NOT(ISBLANK(BC75)),_xlfn.XLOOKUP(BC75,ud_culvert_grate[lookupValue],ud_culvert_grate[lookupKey],"ERROR"),""), "")</f>
        <v/>
      </c>
      <c r="BG75" s="6"/>
      <c r="BI75" s="3" t="str">
        <f>IF($A75="ADD",IF(NOT(ISBLANK(BH75)),_xlfn.XLOOKUP(BH75,ud_yn_unknown[lookupValue],ud_yn_unknown[lookupKey],"ERROR"),""), "")</f>
        <v/>
      </c>
      <c r="BK75" s="3" t="str">
        <f>IF($A75="ADD",IF(NOT(ISBLANK(BJ75)),_xlfn.XLOOKUP(BJ75,ud_bed_substrate[lookupValue],ud_bed_substrate[lookupKey],"ERROR"),""), "")</f>
        <v/>
      </c>
      <c r="BM75" s="3" t="str">
        <f>IF($A75="ADD",IF(NOT(ISBLANK(BL75)),_xlfn.XLOOKUP(BL75,ud_yn_unknown[lookupValue],ud_yn_unknown[lookupKey],"ERROR"),""), "")</f>
        <v/>
      </c>
      <c r="BO75" s="3" t="str">
        <f>IF($A75="ADD",IF(NOT(ISBLANK(BN75)),_xlfn.XLOOKUP(BN75,ud_yn_unknown[lookupValue],ud_yn_unknown[lookupKey],"ERROR"),""), "")</f>
        <v/>
      </c>
      <c r="BQ75" s="3" t="str">
        <f>IF($A75="ADD",IF(NOT(ISBLANK(BP75)),_xlfn.XLOOKUP(BP75,ud_culvert_slope[lookupValue],ud_culvert_slope[lookupKey],"ERROR"),""), "")</f>
        <v/>
      </c>
      <c r="BS75" s="3" t="str">
        <f>IF($A75="ADD",IF(NOT(ISBLANK(BR75)),_xlfn.XLOOKUP(BR75,ud_culvert_alignment[lookupValue],ud_culvert_alignment[lookupKey],"ERROR"),""), "")</f>
        <v/>
      </c>
      <c r="BT75" s="8"/>
      <c r="BV75" s="3" t="str">
        <f>IF($A75="ADD",IF(NOT(ISBLANK(BU75)),_xlfn.XLOOKUP(BU75,ud_carried_function[lookupValue],ud_carried_function[lookupKey],"ERROR"),""), "")</f>
        <v/>
      </c>
      <c r="BW75" s="4"/>
      <c r="BY75" s="3" t="str">
        <f>IF($A75="ADD",IF(NOT(ISBLANK(BX75)),_xlfn.XLOOKUP(BX75,ud_design_loading[lookupValue],ud_design_loading[lookupKey],"ERROR"),""), "")</f>
        <v/>
      </c>
      <c r="BZ75" s="4"/>
      <c r="CA75" s="4"/>
      <c r="CB75" s="4"/>
      <c r="CE75" s="3" t="str">
        <f>IF($A75="ADD",IF(NOT(ISBLANK(CD75)),_xlfn.XLOOKUP(CD75,ud_access_method[lookupValue],ud_access_method[lookupKey],"ERROR"),""), "")</f>
        <v/>
      </c>
      <c r="CG75" s="8"/>
      <c r="CH75" s="4"/>
      <c r="CI75" s="3" t="str">
        <f t="shared" ref="CI75:CI138" si="17">IF($A75="ADD","Neither","")</f>
        <v/>
      </c>
      <c r="CJ75" s="3" t="str">
        <f>IF($A75="","",IF((AND($A75="ADD",OR(CI75="",CI75="Neither"))),"3",(_xlfn.XLOOKUP(CI75,ud_replacement_status[lookupValue],ud_replacement_status[lookupKey],""))))</f>
        <v/>
      </c>
      <c r="CK75" s="3" t="str">
        <f t="shared" ref="CK75:CK138" si="18">IF($A75="ADD","In Use","")</f>
        <v/>
      </c>
      <c r="CL75" s="3" t="str">
        <f>IF($A75="","",IF((AND($A75="ADD",OR(CK75="",CK75="In Use"))),"5",(_xlfn.XLOOKUP(CK75,ud_asset_status[lookupValue],ud_asset_status[lookupKey],""))))</f>
        <v/>
      </c>
      <c r="CM75" s="8"/>
      <c r="CO75" s="3" t="str">
        <f>IF($A75="ADD",IF(NOT(ISBLANK(CN75)),_xlfn.XLOOKUP(CN75,ar_replace_reason[lookupValue],ar_replace_reason[lookupKey],"ERROR"),""), "")</f>
        <v/>
      </c>
      <c r="CP75" s="3" t="str">
        <f t="shared" ref="CP75:CP138" si="19">IF($A75="ADD","Queenstown-Lakes District Council","")</f>
        <v/>
      </c>
      <c r="CQ75" s="3" t="str">
        <f>IF($A75="","",IF((AND($A75="ADD",OR(CP75="",CP75="Queenstown-Lakes District Council"))),"70",(_xlfn.XLOOKUP(CP75,ud_organisation_owner[lookupValue],ud_organisation_owner[lookupKey],""))))</f>
        <v/>
      </c>
      <c r="CR75" s="3" t="str">
        <f t="shared" ref="CR75:CR138" si="20">IF($A75="ADD","Queenstown-Lakes District Council","")</f>
        <v/>
      </c>
      <c r="CS75" s="3" t="str">
        <f>IF($A75="","",IF((AND($A75="ADD",OR(CR75="",CR75="Queenstown-Lakes District Council"))),"70",(_xlfn.XLOOKUP(CR75,ud_organisation_owner[lookupValue],ud_organisation_owner[lookupKey],""))))</f>
        <v/>
      </c>
      <c r="CT75" s="3" t="str">
        <f t="shared" ref="CT75:CT138" si="21">IF($A75="ADD","Local Authority","")</f>
        <v/>
      </c>
      <c r="CU75" s="3" t="str">
        <f>IF($A75="","",IF((AND($A75="ADD",OR(CT75="",CT75="Local Authority"))),"17",(_xlfn.XLOOKUP(CT75,ud_sub_organisation[lookupValue],ud_sub_organisation[lookupKey],""))))</f>
        <v/>
      </c>
      <c r="CV75" s="3" t="str">
        <f t="shared" ref="CV75:CV138" si="22">IF($A75="ADD","Vested Assets","")</f>
        <v/>
      </c>
      <c r="CW75" s="3" t="str">
        <f>IF($A75="","",IF((AND($A75="ADD",OR(CV75="",CV75="Vested Assets"))),"12",(_xlfn.XLOOKUP(CV75,ud_work_category[lookupValue],ud_work_category[lookupKey],""))))</f>
        <v/>
      </c>
      <c r="CX75" s="7"/>
      <c r="CY75" s="2" t="str">
        <f t="shared" ref="CY75:CY138" si="23">IF($A75="ADD","TRUE","")</f>
        <v/>
      </c>
      <c r="CZ75" s="2" t="str">
        <f t="shared" ref="CZ75:CZ138" si="24">IF($A75="ADD","FALSE","")</f>
        <v/>
      </c>
      <c r="DA75" s="3" t="str">
        <f t="shared" ref="DA75:DA138" si="25">IF($A75="ADD","Excellent","")</f>
        <v/>
      </c>
      <c r="DB75" s="3" t="str">
        <f>IF($A75="","",IF((AND($A75="ADD",OR(DA75="",DA75="Excellent"))),"1",(_xlfn.XLOOKUP(DA75,condition[lookupValue],condition[lookupKey],""))))</f>
        <v/>
      </c>
      <c r="DC75" s="8" t="str">
        <f t="shared" ref="DC75:DC138" si="26">IF(CG75&lt;&gt;"",CG75,"")</f>
        <v/>
      </c>
      <c r="DD75" s="9"/>
    </row>
    <row r="76" spans="2:108">
      <c r="B76" s="4"/>
      <c r="E76" s="3" t="str">
        <f>IF($A76="ADD",IF(NOT(ISBLANK(D76)),_xlfn.XLOOKUP(D76,ud_amds_table_list[lookupValue],ud_amds_table_list[lookupKey],"ERROR"),""), "")</f>
        <v/>
      </c>
      <c r="G76" s="3" t="str">
        <f>IF($A76="ADD",IF(NOT(ISBLANK(F76)),_xlfn.XLOOKUP(F76,roadnames[lookupValue],roadnames[lookupKey],"ERROR"),""), "")</f>
        <v/>
      </c>
      <c r="H76" s="4"/>
      <c r="I76" s="4"/>
      <c r="J76" s="6"/>
      <c r="K76" s="6"/>
      <c r="M76" s="3" t="str">
        <f>IF($A76="ADD",IF(NOT(ISBLANK(L76)),_xlfn.XLOOKUP(L76,side[lookupValue],side[lookupKey],"ERROR"),""), "")</f>
        <v/>
      </c>
      <c r="O76" s="3" t="str">
        <f>IF($A76="ADD",IF(NOT(ISBLANK(N76)),_xlfn.XLOOKUP(N76,ud_pipe_location[lookupValue],ud_pipe_location[lookupKey],"ERROR"),""), "")</f>
        <v/>
      </c>
      <c r="P76" s="4"/>
      <c r="R76" s="3" t="str">
        <f>IF($A76="ADD",IF(NOT(ISBLANK(Q76)),_xlfn.XLOOKUP(Q76,len_adjust_rsn[lookupValue],len_adjust_rsn[lookupKey],"ERROR"),""), "")</f>
        <v/>
      </c>
      <c r="S76" s="7"/>
      <c r="T76" s="7"/>
      <c r="U76" s="6"/>
      <c r="V76" s="4"/>
      <c r="W76" s="6"/>
      <c r="X76" s="4"/>
      <c r="Y76" s="6"/>
      <c r="Z76" s="7"/>
      <c r="AA76" s="7"/>
      <c r="AB76" s="4"/>
      <c r="AD76" s="3" t="str">
        <f>IF($A76="ADD",IF(NOT(ISBLANK(AC76)),_xlfn.XLOOKUP(AC76,ud_stormwater_purpose[lookupValue],ud_stormwater_purpose[lookupKey],"ERROR"),""), "")</f>
        <v/>
      </c>
      <c r="AF76" s="3" t="str">
        <f>IF($A76="ADD",IF(NOT(ISBLANK(AE76)),_xlfn.XLOOKUP(AE76,ud_pipe_type[lookupValue],ud_pipe_type[lookupKey],"ERROR"),""), "")</f>
        <v/>
      </c>
      <c r="AH76" s="3" t="str">
        <f>IF($A76="ADD",IF(NOT(ISBLANK(AG76)),_xlfn.XLOOKUP(AG76,ud_shape[lookupValue],ud_shape[lookupKey],"ERROR"),""), "")</f>
        <v/>
      </c>
      <c r="AJ76" s="3" t="str">
        <f>IF($A76="ADD",IF(NOT(ISBLANK(AI76)),_xlfn.XLOOKUP(AI76,pipe_material[lookupValue],pipe_material[lookupKey],"ERROR"),""), "")</f>
        <v/>
      </c>
      <c r="AK76" s="3" t="str">
        <f t="shared" si="14"/>
        <v/>
      </c>
      <c r="AL76" s="3" t="str">
        <f>IF($A76="","",IF((AND($A76="ADD",OR(AK76="",AK76="Gravity"))),"1",(_xlfn.XLOOKUP(AK76,ud_pipe_flow_type[lookupValue],ud_pipe_flow_type[lookupKey],""))))</f>
        <v/>
      </c>
      <c r="AN76" s="3" t="str">
        <f>IF($A76="ADD",IF(NOT(ISBLANK(AM76)),_xlfn.XLOOKUP(AM76,ud_material_subset[lookupValue],ud_material_subset[lookupKey],"ERROR"),""), "")</f>
        <v/>
      </c>
      <c r="AP76" s="3" t="str">
        <f>IF($A76="ADD",IF(NOT(ISBLANK(AO76)),_xlfn.XLOOKUP(AO76,ud_pipe_duct_class[lookupValue],ud_pipe_duct_class[lookupKey],"ERROR"),""), "")</f>
        <v/>
      </c>
      <c r="AS76" s="3" t="str">
        <f>IF($A76="ADD",IF(NOT(ISBLANK(AR76)),_xlfn.XLOOKUP(AR76,ud_pipe_joint_type[lookupValue],ud_pipe_joint_type[lookupKey],"ERROR"),""), "")</f>
        <v/>
      </c>
      <c r="AU76" s="2" t="str">
        <f t="shared" si="15"/>
        <v/>
      </c>
      <c r="AV76" s="2" t="str">
        <f t="shared" si="16"/>
        <v/>
      </c>
      <c r="AW76" s="4"/>
      <c r="AX76" s="7"/>
      <c r="AY76" s="9"/>
      <c r="BA76" s="3" t="str">
        <f>IF($A76="ADD",IF(NOT(ISBLANK(AZ76)),_xlfn.XLOOKUP(AZ76,ud_culvert_grate[lookupValue],ud_culvert_grate[lookupKey],"ERROR"),""), "")</f>
        <v/>
      </c>
      <c r="BB76" s="4"/>
      <c r="BD76" s="3" t="str">
        <f>IF($A76="ADD",IF(NOT(ISBLANK(BC76)),_xlfn.XLOOKUP(BC76,ud_culvert_grate[lookupValue],ud_culvert_grate[lookupKey],"ERROR"),""), "")</f>
        <v/>
      </c>
      <c r="BG76" s="6"/>
      <c r="BI76" s="3" t="str">
        <f>IF($A76="ADD",IF(NOT(ISBLANK(BH76)),_xlfn.XLOOKUP(BH76,ud_yn_unknown[lookupValue],ud_yn_unknown[lookupKey],"ERROR"),""), "")</f>
        <v/>
      </c>
      <c r="BK76" s="3" t="str">
        <f>IF($A76="ADD",IF(NOT(ISBLANK(BJ76)),_xlfn.XLOOKUP(BJ76,ud_bed_substrate[lookupValue],ud_bed_substrate[lookupKey],"ERROR"),""), "")</f>
        <v/>
      </c>
      <c r="BM76" s="3" t="str">
        <f>IF($A76="ADD",IF(NOT(ISBLANK(BL76)),_xlfn.XLOOKUP(BL76,ud_yn_unknown[lookupValue],ud_yn_unknown[lookupKey],"ERROR"),""), "")</f>
        <v/>
      </c>
      <c r="BO76" s="3" t="str">
        <f>IF($A76="ADD",IF(NOT(ISBLANK(BN76)),_xlfn.XLOOKUP(BN76,ud_yn_unknown[lookupValue],ud_yn_unknown[lookupKey],"ERROR"),""), "")</f>
        <v/>
      </c>
      <c r="BQ76" s="3" t="str">
        <f>IF($A76="ADD",IF(NOT(ISBLANK(BP76)),_xlfn.XLOOKUP(BP76,ud_culvert_slope[lookupValue],ud_culvert_slope[lookupKey],"ERROR"),""), "")</f>
        <v/>
      </c>
      <c r="BS76" s="3" t="str">
        <f>IF($A76="ADD",IF(NOT(ISBLANK(BR76)),_xlfn.XLOOKUP(BR76,ud_culvert_alignment[lookupValue],ud_culvert_alignment[lookupKey],"ERROR"),""), "")</f>
        <v/>
      </c>
      <c r="BT76" s="8"/>
      <c r="BV76" s="3" t="str">
        <f>IF($A76="ADD",IF(NOT(ISBLANK(BU76)),_xlfn.XLOOKUP(BU76,ud_carried_function[lookupValue],ud_carried_function[lookupKey],"ERROR"),""), "")</f>
        <v/>
      </c>
      <c r="BW76" s="4"/>
      <c r="BY76" s="3" t="str">
        <f>IF($A76="ADD",IF(NOT(ISBLANK(BX76)),_xlfn.XLOOKUP(BX76,ud_design_loading[lookupValue],ud_design_loading[lookupKey],"ERROR"),""), "")</f>
        <v/>
      </c>
      <c r="BZ76" s="4"/>
      <c r="CA76" s="4"/>
      <c r="CB76" s="4"/>
      <c r="CE76" s="3" t="str">
        <f>IF($A76="ADD",IF(NOT(ISBLANK(CD76)),_xlfn.XLOOKUP(CD76,ud_access_method[lookupValue],ud_access_method[lookupKey],"ERROR"),""), "")</f>
        <v/>
      </c>
      <c r="CG76" s="8"/>
      <c r="CH76" s="4"/>
      <c r="CI76" s="3" t="str">
        <f t="shared" si="17"/>
        <v/>
      </c>
      <c r="CJ76" s="3" t="str">
        <f>IF($A76="","",IF((AND($A76="ADD",OR(CI76="",CI76="Neither"))),"3",(_xlfn.XLOOKUP(CI76,ud_replacement_status[lookupValue],ud_replacement_status[lookupKey],""))))</f>
        <v/>
      </c>
      <c r="CK76" s="3" t="str">
        <f t="shared" si="18"/>
        <v/>
      </c>
      <c r="CL76" s="3" t="str">
        <f>IF($A76="","",IF((AND($A76="ADD",OR(CK76="",CK76="In Use"))),"5",(_xlfn.XLOOKUP(CK76,ud_asset_status[lookupValue],ud_asset_status[lookupKey],""))))</f>
        <v/>
      </c>
      <c r="CM76" s="8"/>
      <c r="CO76" s="3" t="str">
        <f>IF($A76="ADD",IF(NOT(ISBLANK(CN76)),_xlfn.XLOOKUP(CN76,ar_replace_reason[lookupValue],ar_replace_reason[lookupKey],"ERROR"),""), "")</f>
        <v/>
      </c>
      <c r="CP76" s="3" t="str">
        <f t="shared" si="19"/>
        <v/>
      </c>
      <c r="CQ76" s="3" t="str">
        <f>IF($A76="","",IF((AND($A76="ADD",OR(CP76="",CP76="Queenstown-Lakes District Council"))),"70",(_xlfn.XLOOKUP(CP76,ud_organisation_owner[lookupValue],ud_organisation_owner[lookupKey],""))))</f>
        <v/>
      </c>
      <c r="CR76" s="3" t="str">
        <f t="shared" si="20"/>
        <v/>
      </c>
      <c r="CS76" s="3" t="str">
        <f>IF($A76="","",IF((AND($A76="ADD",OR(CR76="",CR76="Queenstown-Lakes District Council"))),"70",(_xlfn.XLOOKUP(CR76,ud_organisation_owner[lookupValue],ud_organisation_owner[lookupKey],""))))</f>
        <v/>
      </c>
      <c r="CT76" s="3" t="str">
        <f t="shared" si="21"/>
        <v/>
      </c>
      <c r="CU76" s="3" t="str">
        <f>IF($A76="","",IF((AND($A76="ADD",OR(CT76="",CT76="Local Authority"))),"17",(_xlfn.XLOOKUP(CT76,ud_sub_organisation[lookupValue],ud_sub_organisation[lookupKey],""))))</f>
        <v/>
      </c>
      <c r="CV76" s="3" t="str">
        <f t="shared" si="22"/>
        <v/>
      </c>
      <c r="CW76" s="3" t="str">
        <f>IF($A76="","",IF((AND($A76="ADD",OR(CV76="",CV76="Vested Assets"))),"12",(_xlfn.XLOOKUP(CV76,ud_work_category[lookupValue],ud_work_category[lookupKey],""))))</f>
        <v/>
      </c>
      <c r="CX76" s="7"/>
      <c r="CY76" s="2" t="str">
        <f t="shared" si="23"/>
        <v/>
      </c>
      <c r="CZ76" s="2" t="str">
        <f t="shared" si="24"/>
        <v/>
      </c>
      <c r="DA76" s="3" t="str">
        <f t="shared" si="25"/>
        <v/>
      </c>
      <c r="DB76" s="3" t="str">
        <f>IF($A76="","",IF((AND($A76="ADD",OR(DA76="",DA76="Excellent"))),"1",(_xlfn.XLOOKUP(DA76,condition[lookupValue],condition[lookupKey],""))))</f>
        <v/>
      </c>
      <c r="DC76" s="8" t="str">
        <f t="shared" si="26"/>
        <v/>
      </c>
      <c r="DD76" s="9"/>
    </row>
    <row r="77" spans="2:108">
      <c r="B77" s="4"/>
      <c r="E77" s="3" t="str">
        <f>IF($A77="ADD",IF(NOT(ISBLANK(D77)),_xlfn.XLOOKUP(D77,ud_amds_table_list[lookupValue],ud_amds_table_list[lookupKey],"ERROR"),""), "")</f>
        <v/>
      </c>
      <c r="G77" s="3" t="str">
        <f>IF($A77="ADD",IF(NOT(ISBLANK(F77)),_xlfn.XLOOKUP(F77,roadnames[lookupValue],roadnames[lookupKey],"ERROR"),""), "")</f>
        <v/>
      </c>
      <c r="H77" s="4"/>
      <c r="I77" s="4"/>
      <c r="J77" s="6"/>
      <c r="K77" s="6"/>
      <c r="M77" s="3" t="str">
        <f>IF($A77="ADD",IF(NOT(ISBLANK(L77)),_xlfn.XLOOKUP(L77,side[lookupValue],side[lookupKey],"ERROR"),""), "")</f>
        <v/>
      </c>
      <c r="O77" s="3" t="str">
        <f>IF($A77="ADD",IF(NOT(ISBLANK(N77)),_xlfn.XLOOKUP(N77,ud_pipe_location[lookupValue],ud_pipe_location[lookupKey],"ERROR"),""), "")</f>
        <v/>
      </c>
      <c r="P77" s="4"/>
      <c r="R77" s="3" t="str">
        <f>IF($A77="ADD",IF(NOT(ISBLANK(Q77)),_xlfn.XLOOKUP(Q77,len_adjust_rsn[lookupValue],len_adjust_rsn[lookupKey],"ERROR"),""), "")</f>
        <v/>
      </c>
      <c r="S77" s="7"/>
      <c r="T77" s="7"/>
      <c r="U77" s="6"/>
      <c r="V77" s="4"/>
      <c r="W77" s="6"/>
      <c r="X77" s="4"/>
      <c r="Y77" s="6"/>
      <c r="Z77" s="7"/>
      <c r="AA77" s="7"/>
      <c r="AB77" s="4"/>
      <c r="AD77" s="3" t="str">
        <f>IF($A77="ADD",IF(NOT(ISBLANK(AC77)),_xlfn.XLOOKUP(AC77,ud_stormwater_purpose[lookupValue],ud_stormwater_purpose[lookupKey],"ERROR"),""), "")</f>
        <v/>
      </c>
      <c r="AF77" s="3" t="str">
        <f>IF($A77="ADD",IF(NOT(ISBLANK(AE77)),_xlfn.XLOOKUP(AE77,ud_pipe_type[lookupValue],ud_pipe_type[lookupKey],"ERROR"),""), "")</f>
        <v/>
      </c>
      <c r="AH77" s="3" t="str">
        <f>IF($A77="ADD",IF(NOT(ISBLANK(AG77)),_xlfn.XLOOKUP(AG77,ud_shape[lookupValue],ud_shape[lookupKey],"ERROR"),""), "")</f>
        <v/>
      </c>
      <c r="AJ77" s="3" t="str">
        <f>IF($A77="ADD",IF(NOT(ISBLANK(AI77)),_xlfn.XLOOKUP(AI77,pipe_material[lookupValue],pipe_material[lookupKey],"ERROR"),""), "")</f>
        <v/>
      </c>
      <c r="AK77" s="3" t="str">
        <f t="shared" si="14"/>
        <v/>
      </c>
      <c r="AL77" s="3" t="str">
        <f>IF($A77="","",IF((AND($A77="ADD",OR(AK77="",AK77="Gravity"))),"1",(_xlfn.XLOOKUP(AK77,ud_pipe_flow_type[lookupValue],ud_pipe_flow_type[lookupKey],""))))</f>
        <v/>
      </c>
      <c r="AN77" s="3" t="str">
        <f>IF($A77="ADD",IF(NOT(ISBLANK(AM77)),_xlfn.XLOOKUP(AM77,ud_material_subset[lookupValue],ud_material_subset[lookupKey],"ERROR"),""), "")</f>
        <v/>
      </c>
      <c r="AP77" s="3" t="str">
        <f>IF($A77="ADD",IF(NOT(ISBLANK(AO77)),_xlfn.XLOOKUP(AO77,ud_pipe_duct_class[lookupValue],ud_pipe_duct_class[lookupKey],"ERROR"),""), "")</f>
        <v/>
      </c>
      <c r="AS77" s="3" t="str">
        <f>IF($A77="ADD",IF(NOT(ISBLANK(AR77)),_xlfn.XLOOKUP(AR77,ud_pipe_joint_type[lookupValue],ud_pipe_joint_type[lookupKey],"ERROR"),""), "")</f>
        <v/>
      </c>
      <c r="AU77" s="2" t="str">
        <f t="shared" si="15"/>
        <v/>
      </c>
      <c r="AV77" s="2" t="str">
        <f t="shared" si="16"/>
        <v/>
      </c>
      <c r="AW77" s="4"/>
      <c r="AX77" s="7"/>
      <c r="AY77" s="9"/>
      <c r="BA77" s="3" t="str">
        <f>IF($A77="ADD",IF(NOT(ISBLANK(AZ77)),_xlfn.XLOOKUP(AZ77,ud_culvert_grate[lookupValue],ud_culvert_grate[lookupKey],"ERROR"),""), "")</f>
        <v/>
      </c>
      <c r="BB77" s="4"/>
      <c r="BD77" s="3" t="str">
        <f>IF($A77="ADD",IF(NOT(ISBLANK(BC77)),_xlfn.XLOOKUP(BC77,ud_culvert_grate[lookupValue],ud_culvert_grate[lookupKey],"ERROR"),""), "")</f>
        <v/>
      </c>
      <c r="BG77" s="6"/>
      <c r="BI77" s="3" t="str">
        <f>IF($A77="ADD",IF(NOT(ISBLANK(BH77)),_xlfn.XLOOKUP(BH77,ud_yn_unknown[lookupValue],ud_yn_unknown[lookupKey],"ERROR"),""), "")</f>
        <v/>
      </c>
      <c r="BK77" s="3" t="str">
        <f>IF($A77="ADD",IF(NOT(ISBLANK(BJ77)),_xlfn.XLOOKUP(BJ77,ud_bed_substrate[lookupValue],ud_bed_substrate[lookupKey],"ERROR"),""), "")</f>
        <v/>
      </c>
      <c r="BM77" s="3" t="str">
        <f>IF($A77="ADD",IF(NOT(ISBLANK(BL77)),_xlfn.XLOOKUP(BL77,ud_yn_unknown[lookupValue],ud_yn_unknown[lookupKey],"ERROR"),""), "")</f>
        <v/>
      </c>
      <c r="BO77" s="3" t="str">
        <f>IF($A77="ADD",IF(NOT(ISBLANK(BN77)),_xlfn.XLOOKUP(BN77,ud_yn_unknown[lookupValue],ud_yn_unknown[lookupKey],"ERROR"),""), "")</f>
        <v/>
      </c>
      <c r="BQ77" s="3" t="str">
        <f>IF($A77="ADD",IF(NOT(ISBLANK(BP77)),_xlfn.XLOOKUP(BP77,ud_culvert_slope[lookupValue],ud_culvert_slope[lookupKey],"ERROR"),""), "")</f>
        <v/>
      </c>
      <c r="BS77" s="3" t="str">
        <f>IF($A77="ADD",IF(NOT(ISBLANK(BR77)),_xlfn.XLOOKUP(BR77,ud_culvert_alignment[lookupValue],ud_culvert_alignment[lookupKey],"ERROR"),""), "")</f>
        <v/>
      </c>
      <c r="BT77" s="8"/>
      <c r="BV77" s="3" t="str">
        <f>IF($A77="ADD",IF(NOT(ISBLANK(BU77)),_xlfn.XLOOKUP(BU77,ud_carried_function[lookupValue],ud_carried_function[lookupKey],"ERROR"),""), "")</f>
        <v/>
      </c>
      <c r="BW77" s="4"/>
      <c r="BY77" s="3" t="str">
        <f>IF($A77="ADD",IF(NOT(ISBLANK(BX77)),_xlfn.XLOOKUP(BX77,ud_design_loading[lookupValue],ud_design_loading[lookupKey],"ERROR"),""), "")</f>
        <v/>
      </c>
      <c r="BZ77" s="4"/>
      <c r="CA77" s="4"/>
      <c r="CB77" s="4"/>
      <c r="CE77" s="3" t="str">
        <f>IF($A77="ADD",IF(NOT(ISBLANK(CD77)),_xlfn.XLOOKUP(CD77,ud_access_method[lookupValue],ud_access_method[lookupKey],"ERROR"),""), "")</f>
        <v/>
      </c>
      <c r="CG77" s="8"/>
      <c r="CH77" s="4"/>
      <c r="CI77" s="3" t="str">
        <f t="shared" si="17"/>
        <v/>
      </c>
      <c r="CJ77" s="3" t="str">
        <f>IF($A77="","",IF((AND($A77="ADD",OR(CI77="",CI77="Neither"))),"3",(_xlfn.XLOOKUP(CI77,ud_replacement_status[lookupValue],ud_replacement_status[lookupKey],""))))</f>
        <v/>
      </c>
      <c r="CK77" s="3" t="str">
        <f t="shared" si="18"/>
        <v/>
      </c>
      <c r="CL77" s="3" t="str">
        <f>IF($A77="","",IF((AND($A77="ADD",OR(CK77="",CK77="In Use"))),"5",(_xlfn.XLOOKUP(CK77,ud_asset_status[lookupValue],ud_asset_status[lookupKey],""))))</f>
        <v/>
      </c>
      <c r="CM77" s="8"/>
      <c r="CO77" s="3" t="str">
        <f>IF($A77="ADD",IF(NOT(ISBLANK(CN77)),_xlfn.XLOOKUP(CN77,ar_replace_reason[lookupValue],ar_replace_reason[lookupKey],"ERROR"),""), "")</f>
        <v/>
      </c>
      <c r="CP77" s="3" t="str">
        <f t="shared" si="19"/>
        <v/>
      </c>
      <c r="CQ77" s="3" t="str">
        <f>IF($A77="","",IF((AND($A77="ADD",OR(CP77="",CP77="Queenstown-Lakes District Council"))),"70",(_xlfn.XLOOKUP(CP77,ud_organisation_owner[lookupValue],ud_organisation_owner[lookupKey],""))))</f>
        <v/>
      </c>
      <c r="CR77" s="3" t="str">
        <f t="shared" si="20"/>
        <v/>
      </c>
      <c r="CS77" s="3" t="str">
        <f>IF($A77="","",IF((AND($A77="ADD",OR(CR77="",CR77="Queenstown-Lakes District Council"))),"70",(_xlfn.XLOOKUP(CR77,ud_organisation_owner[lookupValue],ud_organisation_owner[lookupKey],""))))</f>
        <v/>
      </c>
      <c r="CT77" s="3" t="str">
        <f t="shared" si="21"/>
        <v/>
      </c>
      <c r="CU77" s="3" t="str">
        <f>IF($A77="","",IF((AND($A77="ADD",OR(CT77="",CT77="Local Authority"))),"17",(_xlfn.XLOOKUP(CT77,ud_sub_organisation[lookupValue],ud_sub_organisation[lookupKey],""))))</f>
        <v/>
      </c>
      <c r="CV77" s="3" t="str">
        <f t="shared" si="22"/>
        <v/>
      </c>
      <c r="CW77" s="3" t="str">
        <f>IF($A77="","",IF((AND($A77="ADD",OR(CV77="",CV77="Vested Assets"))),"12",(_xlfn.XLOOKUP(CV77,ud_work_category[lookupValue],ud_work_category[lookupKey],""))))</f>
        <v/>
      </c>
      <c r="CX77" s="7"/>
      <c r="CY77" s="2" t="str">
        <f t="shared" si="23"/>
        <v/>
      </c>
      <c r="CZ77" s="2" t="str">
        <f t="shared" si="24"/>
        <v/>
      </c>
      <c r="DA77" s="3" t="str">
        <f t="shared" si="25"/>
        <v/>
      </c>
      <c r="DB77" s="3" t="str">
        <f>IF($A77="","",IF((AND($A77="ADD",OR(DA77="",DA77="Excellent"))),"1",(_xlfn.XLOOKUP(DA77,condition[lookupValue],condition[lookupKey],""))))</f>
        <v/>
      </c>
      <c r="DC77" s="8" t="str">
        <f t="shared" si="26"/>
        <v/>
      </c>
      <c r="DD77" s="9"/>
    </row>
    <row r="78" spans="2:108">
      <c r="B78" s="4"/>
      <c r="E78" s="3" t="str">
        <f>IF($A78="ADD",IF(NOT(ISBLANK(D78)),_xlfn.XLOOKUP(D78,ud_amds_table_list[lookupValue],ud_amds_table_list[lookupKey],"ERROR"),""), "")</f>
        <v/>
      </c>
      <c r="G78" s="3" t="str">
        <f>IF($A78="ADD",IF(NOT(ISBLANK(F78)),_xlfn.XLOOKUP(F78,roadnames[lookupValue],roadnames[lookupKey],"ERROR"),""), "")</f>
        <v/>
      </c>
      <c r="H78" s="4"/>
      <c r="I78" s="4"/>
      <c r="J78" s="6"/>
      <c r="K78" s="6"/>
      <c r="M78" s="3" t="str">
        <f>IF($A78="ADD",IF(NOT(ISBLANK(L78)),_xlfn.XLOOKUP(L78,side[lookupValue],side[lookupKey],"ERROR"),""), "")</f>
        <v/>
      </c>
      <c r="O78" s="3" t="str">
        <f>IF($A78="ADD",IF(NOT(ISBLANK(N78)),_xlfn.XLOOKUP(N78,ud_pipe_location[lookupValue],ud_pipe_location[lookupKey],"ERROR"),""), "")</f>
        <v/>
      </c>
      <c r="P78" s="4"/>
      <c r="R78" s="3" t="str">
        <f>IF($A78="ADD",IF(NOT(ISBLANK(Q78)),_xlfn.XLOOKUP(Q78,len_adjust_rsn[lookupValue],len_adjust_rsn[lookupKey],"ERROR"),""), "")</f>
        <v/>
      </c>
      <c r="S78" s="7"/>
      <c r="T78" s="7"/>
      <c r="U78" s="6"/>
      <c r="V78" s="4"/>
      <c r="W78" s="6"/>
      <c r="X78" s="4"/>
      <c r="Y78" s="6"/>
      <c r="Z78" s="7"/>
      <c r="AA78" s="7"/>
      <c r="AB78" s="4"/>
      <c r="AD78" s="3" t="str">
        <f>IF($A78="ADD",IF(NOT(ISBLANK(AC78)),_xlfn.XLOOKUP(AC78,ud_stormwater_purpose[lookupValue],ud_stormwater_purpose[lookupKey],"ERROR"),""), "")</f>
        <v/>
      </c>
      <c r="AF78" s="3" t="str">
        <f>IF($A78="ADD",IF(NOT(ISBLANK(AE78)),_xlfn.XLOOKUP(AE78,ud_pipe_type[lookupValue],ud_pipe_type[lookupKey],"ERROR"),""), "")</f>
        <v/>
      </c>
      <c r="AH78" s="3" t="str">
        <f>IF($A78="ADD",IF(NOT(ISBLANK(AG78)),_xlfn.XLOOKUP(AG78,ud_shape[lookupValue],ud_shape[lookupKey],"ERROR"),""), "")</f>
        <v/>
      </c>
      <c r="AJ78" s="3" t="str">
        <f>IF($A78="ADD",IF(NOT(ISBLANK(AI78)),_xlfn.XLOOKUP(AI78,pipe_material[lookupValue],pipe_material[lookupKey],"ERROR"),""), "")</f>
        <v/>
      </c>
      <c r="AK78" s="3" t="str">
        <f t="shared" si="14"/>
        <v/>
      </c>
      <c r="AL78" s="3" t="str">
        <f>IF($A78="","",IF((AND($A78="ADD",OR(AK78="",AK78="Gravity"))),"1",(_xlfn.XLOOKUP(AK78,ud_pipe_flow_type[lookupValue],ud_pipe_flow_type[lookupKey],""))))</f>
        <v/>
      </c>
      <c r="AN78" s="3" t="str">
        <f>IF($A78="ADD",IF(NOT(ISBLANK(AM78)),_xlfn.XLOOKUP(AM78,ud_material_subset[lookupValue],ud_material_subset[lookupKey],"ERROR"),""), "")</f>
        <v/>
      </c>
      <c r="AP78" s="3" t="str">
        <f>IF($A78="ADD",IF(NOT(ISBLANK(AO78)),_xlfn.XLOOKUP(AO78,ud_pipe_duct_class[lookupValue],ud_pipe_duct_class[lookupKey],"ERROR"),""), "")</f>
        <v/>
      </c>
      <c r="AS78" s="3" t="str">
        <f>IF($A78="ADD",IF(NOT(ISBLANK(AR78)),_xlfn.XLOOKUP(AR78,ud_pipe_joint_type[lookupValue],ud_pipe_joint_type[lookupKey],"ERROR"),""), "")</f>
        <v/>
      </c>
      <c r="AU78" s="2" t="str">
        <f t="shared" si="15"/>
        <v/>
      </c>
      <c r="AV78" s="2" t="str">
        <f t="shared" si="16"/>
        <v/>
      </c>
      <c r="AW78" s="4"/>
      <c r="AX78" s="7"/>
      <c r="AY78" s="9"/>
      <c r="BA78" s="3" t="str">
        <f>IF($A78="ADD",IF(NOT(ISBLANK(AZ78)),_xlfn.XLOOKUP(AZ78,ud_culvert_grate[lookupValue],ud_culvert_grate[lookupKey],"ERROR"),""), "")</f>
        <v/>
      </c>
      <c r="BB78" s="4"/>
      <c r="BD78" s="3" t="str">
        <f>IF($A78="ADD",IF(NOT(ISBLANK(BC78)),_xlfn.XLOOKUP(BC78,ud_culvert_grate[lookupValue],ud_culvert_grate[lookupKey],"ERROR"),""), "")</f>
        <v/>
      </c>
      <c r="BG78" s="6"/>
      <c r="BI78" s="3" t="str">
        <f>IF($A78="ADD",IF(NOT(ISBLANK(BH78)),_xlfn.XLOOKUP(BH78,ud_yn_unknown[lookupValue],ud_yn_unknown[lookupKey],"ERROR"),""), "")</f>
        <v/>
      </c>
      <c r="BK78" s="3" t="str">
        <f>IF($A78="ADD",IF(NOT(ISBLANK(BJ78)),_xlfn.XLOOKUP(BJ78,ud_bed_substrate[lookupValue],ud_bed_substrate[lookupKey],"ERROR"),""), "")</f>
        <v/>
      </c>
      <c r="BM78" s="3" t="str">
        <f>IF($A78="ADD",IF(NOT(ISBLANK(BL78)),_xlfn.XLOOKUP(BL78,ud_yn_unknown[lookupValue],ud_yn_unknown[lookupKey],"ERROR"),""), "")</f>
        <v/>
      </c>
      <c r="BO78" s="3" t="str">
        <f>IF($A78="ADD",IF(NOT(ISBLANK(BN78)),_xlfn.XLOOKUP(BN78,ud_yn_unknown[lookupValue],ud_yn_unknown[lookupKey],"ERROR"),""), "")</f>
        <v/>
      </c>
      <c r="BQ78" s="3" t="str">
        <f>IF($A78="ADD",IF(NOT(ISBLANK(BP78)),_xlfn.XLOOKUP(BP78,ud_culvert_slope[lookupValue],ud_culvert_slope[lookupKey],"ERROR"),""), "")</f>
        <v/>
      </c>
      <c r="BS78" s="3" t="str">
        <f>IF($A78="ADD",IF(NOT(ISBLANK(BR78)),_xlfn.XLOOKUP(BR78,ud_culvert_alignment[lookupValue],ud_culvert_alignment[lookupKey],"ERROR"),""), "")</f>
        <v/>
      </c>
      <c r="BT78" s="8"/>
      <c r="BV78" s="3" t="str">
        <f>IF($A78="ADD",IF(NOT(ISBLANK(BU78)),_xlfn.XLOOKUP(BU78,ud_carried_function[lookupValue],ud_carried_function[lookupKey],"ERROR"),""), "")</f>
        <v/>
      </c>
      <c r="BW78" s="4"/>
      <c r="BY78" s="3" t="str">
        <f>IF($A78="ADD",IF(NOT(ISBLANK(BX78)),_xlfn.XLOOKUP(BX78,ud_design_loading[lookupValue],ud_design_loading[lookupKey],"ERROR"),""), "")</f>
        <v/>
      </c>
      <c r="BZ78" s="4"/>
      <c r="CA78" s="4"/>
      <c r="CB78" s="4"/>
      <c r="CE78" s="3" t="str">
        <f>IF($A78="ADD",IF(NOT(ISBLANK(CD78)),_xlfn.XLOOKUP(CD78,ud_access_method[lookupValue],ud_access_method[lookupKey],"ERROR"),""), "")</f>
        <v/>
      </c>
      <c r="CG78" s="8"/>
      <c r="CH78" s="4"/>
      <c r="CI78" s="3" t="str">
        <f t="shared" si="17"/>
        <v/>
      </c>
      <c r="CJ78" s="3" t="str">
        <f>IF($A78="","",IF((AND($A78="ADD",OR(CI78="",CI78="Neither"))),"3",(_xlfn.XLOOKUP(CI78,ud_replacement_status[lookupValue],ud_replacement_status[lookupKey],""))))</f>
        <v/>
      </c>
      <c r="CK78" s="3" t="str">
        <f t="shared" si="18"/>
        <v/>
      </c>
      <c r="CL78" s="3" t="str">
        <f>IF($A78="","",IF((AND($A78="ADD",OR(CK78="",CK78="In Use"))),"5",(_xlfn.XLOOKUP(CK78,ud_asset_status[lookupValue],ud_asset_status[lookupKey],""))))</f>
        <v/>
      </c>
      <c r="CM78" s="8"/>
      <c r="CO78" s="3" t="str">
        <f>IF($A78="ADD",IF(NOT(ISBLANK(CN78)),_xlfn.XLOOKUP(CN78,ar_replace_reason[lookupValue],ar_replace_reason[lookupKey],"ERROR"),""), "")</f>
        <v/>
      </c>
      <c r="CP78" s="3" t="str">
        <f t="shared" si="19"/>
        <v/>
      </c>
      <c r="CQ78" s="3" t="str">
        <f>IF($A78="","",IF((AND($A78="ADD",OR(CP78="",CP78="Queenstown-Lakes District Council"))),"70",(_xlfn.XLOOKUP(CP78,ud_organisation_owner[lookupValue],ud_organisation_owner[lookupKey],""))))</f>
        <v/>
      </c>
      <c r="CR78" s="3" t="str">
        <f t="shared" si="20"/>
        <v/>
      </c>
      <c r="CS78" s="3" t="str">
        <f>IF($A78="","",IF((AND($A78="ADD",OR(CR78="",CR78="Queenstown-Lakes District Council"))),"70",(_xlfn.XLOOKUP(CR78,ud_organisation_owner[lookupValue],ud_organisation_owner[lookupKey],""))))</f>
        <v/>
      </c>
      <c r="CT78" s="3" t="str">
        <f t="shared" si="21"/>
        <v/>
      </c>
      <c r="CU78" s="3" t="str">
        <f>IF($A78="","",IF((AND($A78="ADD",OR(CT78="",CT78="Local Authority"))),"17",(_xlfn.XLOOKUP(CT78,ud_sub_organisation[lookupValue],ud_sub_organisation[lookupKey],""))))</f>
        <v/>
      </c>
      <c r="CV78" s="3" t="str">
        <f t="shared" si="22"/>
        <v/>
      </c>
      <c r="CW78" s="3" t="str">
        <f>IF($A78="","",IF((AND($A78="ADD",OR(CV78="",CV78="Vested Assets"))),"12",(_xlfn.XLOOKUP(CV78,ud_work_category[lookupValue],ud_work_category[lookupKey],""))))</f>
        <v/>
      </c>
      <c r="CX78" s="7"/>
      <c r="CY78" s="2" t="str">
        <f t="shared" si="23"/>
        <v/>
      </c>
      <c r="CZ78" s="2" t="str">
        <f t="shared" si="24"/>
        <v/>
      </c>
      <c r="DA78" s="3" t="str">
        <f t="shared" si="25"/>
        <v/>
      </c>
      <c r="DB78" s="3" t="str">
        <f>IF($A78="","",IF((AND($A78="ADD",OR(DA78="",DA78="Excellent"))),"1",(_xlfn.XLOOKUP(DA78,condition[lookupValue],condition[lookupKey],""))))</f>
        <v/>
      </c>
      <c r="DC78" s="8" t="str">
        <f t="shared" si="26"/>
        <v/>
      </c>
      <c r="DD78" s="9"/>
    </row>
    <row r="79" spans="2:108">
      <c r="B79" s="4"/>
      <c r="E79" s="3" t="str">
        <f>IF($A79="ADD",IF(NOT(ISBLANK(D79)),_xlfn.XLOOKUP(D79,ud_amds_table_list[lookupValue],ud_amds_table_list[lookupKey],"ERROR"),""), "")</f>
        <v/>
      </c>
      <c r="G79" s="3" t="str">
        <f>IF($A79="ADD",IF(NOT(ISBLANK(F79)),_xlfn.XLOOKUP(F79,roadnames[lookupValue],roadnames[lookupKey],"ERROR"),""), "")</f>
        <v/>
      </c>
      <c r="H79" s="4"/>
      <c r="I79" s="4"/>
      <c r="J79" s="6"/>
      <c r="K79" s="6"/>
      <c r="M79" s="3" t="str">
        <f>IF($A79="ADD",IF(NOT(ISBLANK(L79)),_xlfn.XLOOKUP(L79,side[lookupValue],side[lookupKey],"ERROR"),""), "")</f>
        <v/>
      </c>
      <c r="O79" s="3" t="str">
        <f>IF($A79="ADD",IF(NOT(ISBLANK(N79)),_xlfn.XLOOKUP(N79,ud_pipe_location[lookupValue],ud_pipe_location[lookupKey],"ERROR"),""), "")</f>
        <v/>
      </c>
      <c r="P79" s="4"/>
      <c r="R79" s="3" t="str">
        <f>IF($A79="ADD",IF(NOT(ISBLANK(Q79)),_xlfn.XLOOKUP(Q79,len_adjust_rsn[lookupValue],len_adjust_rsn[lookupKey],"ERROR"),""), "")</f>
        <v/>
      </c>
      <c r="S79" s="7"/>
      <c r="T79" s="7"/>
      <c r="U79" s="6"/>
      <c r="V79" s="4"/>
      <c r="W79" s="6"/>
      <c r="X79" s="4"/>
      <c r="Y79" s="6"/>
      <c r="Z79" s="7"/>
      <c r="AA79" s="7"/>
      <c r="AB79" s="4"/>
      <c r="AD79" s="3" t="str">
        <f>IF($A79="ADD",IF(NOT(ISBLANK(AC79)),_xlfn.XLOOKUP(AC79,ud_stormwater_purpose[lookupValue],ud_stormwater_purpose[lookupKey],"ERROR"),""), "")</f>
        <v/>
      </c>
      <c r="AF79" s="3" t="str">
        <f>IF($A79="ADD",IF(NOT(ISBLANK(AE79)),_xlfn.XLOOKUP(AE79,ud_pipe_type[lookupValue],ud_pipe_type[lookupKey],"ERROR"),""), "")</f>
        <v/>
      </c>
      <c r="AH79" s="3" t="str">
        <f>IF($A79="ADD",IF(NOT(ISBLANK(AG79)),_xlfn.XLOOKUP(AG79,ud_shape[lookupValue],ud_shape[lookupKey],"ERROR"),""), "")</f>
        <v/>
      </c>
      <c r="AJ79" s="3" t="str">
        <f>IF($A79="ADD",IF(NOT(ISBLANK(AI79)),_xlfn.XLOOKUP(AI79,pipe_material[lookupValue],pipe_material[lookupKey],"ERROR"),""), "")</f>
        <v/>
      </c>
      <c r="AK79" s="3" t="str">
        <f t="shared" si="14"/>
        <v/>
      </c>
      <c r="AL79" s="3" t="str">
        <f>IF($A79="","",IF((AND($A79="ADD",OR(AK79="",AK79="Gravity"))),"1",(_xlfn.XLOOKUP(AK79,ud_pipe_flow_type[lookupValue],ud_pipe_flow_type[lookupKey],""))))</f>
        <v/>
      </c>
      <c r="AN79" s="3" t="str">
        <f>IF($A79="ADD",IF(NOT(ISBLANK(AM79)),_xlfn.XLOOKUP(AM79,ud_material_subset[lookupValue],ud_material_subset[lookupKey],"ERROR"),""), "")</f>
        <v/>
      </c>
      <c r="AP79" s="3" t="str">
        <f>IF($A79="ADD",IF(NOT(ISBLANK(AO79)),_xlfn.XLOOKUP(AO79,ud_pipe_duct_class[lookupValue],ud_pipe_duct_class[lookupKey],"ERROR"),""), "")</f>
        <v/>
      </c>
      <c r="AS79" s="3" t="str">
        <f>IF($A79="ADD",IF(NOT(ISBLANK(AR79)),_xlfn.XLOOKUP(AR79,ud_pipe_joint_type[lookupValue],ud_pipe_joint_type[lookupKey],"ERROR"),""), "")</f>
        <v/>
      </c>
      <c r="AU79" s="2" t="str">
        <f t="shared" si="15"/>
        <v/>
      </c>
      <c r="AV79" s="2" t="str">
        <f t="shared" si="16"/>
        <v/>
      </c>
      <c r="AW79" s="4"/>
      <c r="AX79" s="7"/>
      <c r="AY79" s="9"/>
      <c r="BA79" s="3" t="str">
        <f>IF($A79="ADD",IF(NOT(ISBLANK(AZ79)),_xlfn.XLOOKUP(AZ79,ud_culvert_grate[lookupValue],ud_culvert_grate[lookupKey],"ERROR"),""), "")</f>
        <v/>
      </c>
      <c r="BB79" s="4"/>
      <c r="BD79" s="3" t="str">
        <f>IF($A79="ADD",IF(NOT(ISBLANK(BC79)),_xlfn.XLOOKUP(BC79,ud_culvert_grate[lookupValue],ud_culvert_grate[lookupKey],"ERROR"),""), "")</f>
        <v/>
      </c>
      <c r="BG79" s="6"/>
      <c r="BI79" s="3" t="str">
        <f>IF($A79="ADD",IF(NOT(ISBLANK(BH79)),_xlfn.XLOOKUP(BH79,ud_yn_unknown[lookupValue],ud_yn_unknown[lookupKey],"ERROR"),""), "")</f>
        <v/>
      </c>
      <c r="BK79" s="3" t="str">
        <f>IF($A79="ADD",IF(NOT(ISBLANK(BJ79)),_xlfn.XLOOKUP(BJ79,ud_bed_substrate[lookupValue],ud_bed_substrate[lookupKey],"ERROR"),""), "")</f>
        <v/>
      </c>
      <c r="BM79" s="3" t="str">
        <f>IF($A79="ADD",IF(NOT(ISBLANK(BL79)),_xlfn.XLOOKUP(BL79,ud_yn_unknown[lookupValue],ud_yn_unknown[lookupKey],"ERROR"),""), "")</f>
        <v/>
      </c>
      <c r="BO79" s="3" t="str">
        <f>IF($A79="ADD",IF(NOT(ISBLANK(BN79)),_xlfn.XLOOKUP(BN79,ud_yn_unknown[lookupValue],ud_yn_unknown[lookupKey],"ERROR"),""), "")</f>
        <v/>
      </c>
      <c r="BQ79" s="3" t="str">
        <f>IF($A79="ADD",IF(NOT(ISBLANK(BP79)),_xlfn.XLOOKUP(BP79,ud_culvert_slope[lookupValue],ud_culvert_slope[lookupKey],"ERROR"),""), "")</f>
        <v/>
      </c>
      <c r="BS79" s="3" t="str">
        <f>IF($A79="ADD",IF(NOT(ISBLANK(BR79)),_xlfn.XLOOKUP(BR79,ud_culvert_alignment[lookupValue],ud_culvert_alignment[lookupKey],"ERROR"),""), "")</f>
        <v/>
      </c>
      <c r="BT79" s="8"/>
      <c r="BV79" s="3" t="str">
        <f>IF($A79="ADD",IF(NOT(ISBLANK(BU79)),_xlfn.XLOOKUP(BU79,ud_carried_function[lookupValue],ud_carried_function[lookupKey],"ERROR"),""), "")</f>
        <v/>
      </c>
      <c r="BW79" s="4"/>
      <c r="BY79" s="3" t="str">
        <f>IF($A79="ADD",IF(NOT(ISBLANK(BX79)),_xlfn.XLOOKUP(BX79,ud_design_loading[lookupValue],ud_design_loading[lookupKey],"ERROR"),""), "")</f>
        <v/>
      </c>
      <c r="BZ79" s="4"/>
      <c r="CA79" s="4"/>
      <c r="CB79" s="4"/>
      <c r="CE79" s="3" t="str">
        <f>IF($A79="ADD",IF(NOT(ISBLANK(CD79)),_xlfn.XLOOKUP(CD79,ud_access_method[lookupValue],ud_access_method[lookupKey],"ERROR"),""), "")</f>
        <v/>
      </c>
      <c r="CG79" s="8"/>
      <c r="CH79" s="4"/>
      <c r="CI79" s="3" t="str">
        <f t="shared" si="17"/>
        <v/>
      </c>
      <c r="CJ79" s="3" t="str">
        <f>IF($A79="","",IF((AND($A79="ADD",OR(CI79="",CI79="Neither"))),"3",(_xlfn.XLOOKUP(CI79,ud_replacement_status[lookupValue],ud_replacement_status[lookupKey],""))))</f>
        <v/>
      </c>
      <c r="CK79" s="3" t="str">
        <f t="shared" si="18"/>
        <v/>
      </c>
      <c r="CL79" s="3" t="str">
        <f>IF($A79="","",IF((AND($A79="ADD",OR(CK79="",CK79="In Use"))),"5",(_xlfn.XLOOKUP(CK79,ud_asset_status[lookupValue],ud_asset_status[lookupKey],""))))</f>
        <v/>
      </c>
      <c r="CM79" s="8"/>
      <c r="CO79" s="3" t="str">
        <f>IF($A79="ADD",IF(NOT(ISBLANK(CN79)),_xlfn.XLOOKUP(CN79,ar_replace_reason[lookupValue],ar_replace_reason[lookupKey],"ERROR"),""), "")</f>
        <v/>
      </c>
      <c r="CP79" s="3" t="str">
        <f t="shared" si="19"/>
        <v/>
      </c>
      <c r="CQ79" s="3" t="str">
        <f>IF($A79="","",IF((AND($A79="ADD",OR(CP79="",CP79="Queenstown-Lakes District Council"))),"70",(_xlfn.XLOOKUP(CP79,ud_organisation_owner[lookupValue],ud_organisation_owner[lookupKey],""))))</f>
        <v/>
      </c>
      <c r="CR79" s="3" t="str">
        <f t="shared" si="20"/>
        <v/>
      </c>
      <c r="CS79" s="3" t="str">
        <f>IF($A79="","",IF((AND($A79="ADD",OR(CR79="",CR79="Queenstown-Lakes District Council"))),"70",(_xlfn.XLOOKUP(CR79,ud_organisation_owner[lookupValue],ud_organisation_owner[lookupKey],""))))</f>
        <v/>
      </c>
      <c r="CT79" s="3" t="str">
        <f t="shared" si="21"/>
        <v/>
      </c>
      <c r="CU79" s="3" t="str">
        <f>IF($A79="","",IF((AND($A79="ADD",OR(CT79="",CT79="Local Authority"))),"17",(_xlfn.XLOOKUP(CT79,ud_sub_organisation[lookupValue],ud_sub_organisation[lookupKey],""))))</f>
        <v/>
      </c>
      <c r="CV79" s="3" t="str">
        <f t="shared" si="22"/>
        <v/>
      </c>
      <c r="CW79" s="3" t="str">
        <f>IF($A79="","",IF((AND($A79="ADD",OR(CV79="",CV79="Vested Assets"))),"12",(_xlfn.XLOOKUP(CV79,ud_work_category[lookupValue],ud_work_category[lookupKey],""))))</f>
        <v/>
      </c>
      <c r="CX79" s="7"/>
      <c r="CY79" s="2" t="str">
        <f t="shared" si="23"/>
        <v/>
      </c>
      <c r="CZ79" s="2" t="str">
        <f t="shared" si="24"/>
        <v/>
      </c>
      <c r="DA79" s="3" t="str">
        <f t="shared" si="25"/>
        <v/>
      </c>
      <c r="DB79" s="3" t="str">
        <f>IF($A79="","",IF((AND($A79="ADD",OR(DA79="",DA79="Excellent"))),"1",(_xlfn.XLOOKUP(DA79,condition[lookupValue],condition[lookupKey],""))))</f>
        <v/>
      </c>
      <c r="DC79" s="8" t="str">
        <f t="shared" si="26"/>
        <v/>
      </c>
      <c r="DD79" s="9"/>
    </row>
    <row r="80" spans="2:108">
      <c r="B80" s="4"/>
      <c r="E80" s="3" t="str">
        <f>IF($A80="ADD",IF(NOT(ISBLANK(D80)),_xlfn.XLOOKUP(D80,ud_amds_table_list[lookupValue],ud_amds_table_list[lookupKey],"ERROR"),""), "")</f>
        <v/>
      </c>
      <c r="G80" s="3" t="str">
        <f>IF($A80="ADD",IF(NOT(ISBLANK(F80)),_xlfn.XLOOKUP(F80,roadnames[lookupValue],roadnames[lookupKey],"ERROR"),""), "")</f>
        <v/>
      </c>
      <c r="H80" s="4"/>
      <c r="I80" s="4"/>
      <c r="J80" s="6"/>
      <c r="K80" s="6"/>
      <c r="M80" s="3" t="str">
        <f>IF($A80="ADD",IF(NOT(ISBLANK(L80)),_xlfn.XLOOKUP(L80,side[lookupValue],side[lookupKey],"ERROR"),""), "")</f>
        <v/>
      </c>
      <c r="O80" s="3" t="str">
        <f>IF($A80="ADD",IF(NOT(ISBLANK(N80)),_xlfn.XLOOKUP(N80,ud_pipe_location[lookupValue],ud_pipe_location[lookupKey],"ERROR"),""), "")</f>
        <v/>
      </c>
      <c r="P80" s="4"/>
      <c r="R80" s="3" t="str">
        <f>IF($A80="ADD",IF(NOT(ISBLANK(Q80)),_xlfn.XLOOKUP(Q80,len_adjust_rsn[lookupValue],len_adjust_rsn[lookupKey],"ERROR"),""), "")</f>
        <v/>
      </c>
      <c r="S80" s="7"/>
      <c r="T80" s="7"/>
      <c r="U80" s="6"/>
      <c r="V80" s="4"/>
      <c r="W80" s="6"/>
      <c r="X80" s="4"/>
      <c r="Y80" s="6"/>
      <c r="Z80" s="7"/>
      <c r="AA80" s="7"/>
      <c r="AB80" s="4"/>
      <c r="AD80" s="3" t="str">
        <f>IF($A80="ADD",IF(NOT(ISBLANK(AC80)),_xlfn.XLOOKUP(AC80,ud_stormwater_purpose[lookupValue],ud_stormwater_purpose[lookupKey],"ERROR"),""), "")</f>
        <v/>
      </c>
      <c r="AF80" s="3" t="str">
        <f>IF($A80="ADD",IF(NOT(ISBLANK(AE80)),_xlfn.XLOOKUP(AE80,ud_pipe_type[lookupValue],ud_pipe_type[lookupKey],"ERROR"),""), "")</f>
        <v/>
      </c>
      <c r="AH80" s="3" t="str">
        <f>IF($A80="ADD",IF(NOT(ISBLANK(AG80)),_xlfn.XLOOKUP(AG80,ud_shape[lookupValue],ud_shape[lookupKey],"ERROR"),""), "")</f>
        <v/>
      </c>
      <c r="AJ80" s="3" t="str">
        <f>IF($A80="ADD",IF(NOT(ISBLANK(AI80)),_xlfn.XLOOKUP(AI80,pipe_material[lookupValue],pipe_material[lookupKey],"ERROR"),""), "")</f>
        <v/>
      </c>
      <c r="AK80" s="3" t="str">
        <f t="shared" si="14"/>
        <v/>
      </c>
      <c r="AL80" s="3" t="str">
        <f>IF($A80="","",IF((AND($A80="ADD",OR(AK80="",AK80="Gravity"))),"1",(_xlfn.XLOOKUP(AK80,ud_pipe_flow_type[lookupValue],ud_pipe_flow_type[lookupKey],""))))</f>
        <v/>
      </c>
      <c r="AN80" s="3" t="str">
        <f>IF($A80="ADD",IF(NOT(ISBLANK(AM80)),_xlfn.XLOOKUP(AM80,ud_material_subset[lookupValue],ud_material_subset[lookupKey],"ERROR"),""), "")</f>
        <v/>
      </c>
      <c r="AP80" s="3" t="str">
        <f>IF($A80="ADD",IF(NOT(ISBLANK(AO80)),_xlfn.XLOOKUP(AO80,ud_pipe_duct_class[lookupValue],ud_pipe_duct_class[lookupKey],"ERROR"),""), "")</f>
        <v/>
      </c>
      <c r="AS80" s="3" t="str">
        <f>IF($A80="ADD",IF(NOT(ISBLANK(AR80)),_xlfn.XLOOKUP(AR80,ud_pipe_joint_type[lookupValue],ud_pipe_joint_type[lookupKey],"ERROR"),""), "")</f>
        <v/>
      </c>
      <c r="AU80" s="2" t="str">
        <f t="shared" si="15"/>
        <v/>
      </c>
      <c r="AV80" s="2" t="str">
        <f t="shared" si="16"/>
        <v/>
      </c>
      <c r="AW80" s="4"/>
      <c r="AX80" s="7"/>
      <c r="AY80" s="9"/>
      <c r="BA80" s="3" t="str">
        <f>IF($A80="ADD",IF(NOT(ISBLANK(AZ80)),_xlfn.XLOOKUP(AZ80,ud_culvert_grate[lookupValue],ud_culvert_grate[lookupKey],"ERROR"),""), "")</f>
        <v/>
      </c>
      <c r="BB80" s="4"/>
      <c r="BD80" s="3" t="str">
        <f>IF($A80="ADD",IF(NOT(ISBLANK(BC80)),_xlfn.XLOOKUP(BC80,ud_culvert_grate[lookupValue],ud_culvert_grate[lookupKey],"ERROR"),""), "")</f>
        <v/>
      </c>
      <c r="BG80" s="6"/>
      <c r="BI80" s="3" t="str">
        <f>IF($A80="ADD",IF(NOT(ISBLANK(BH80)),_xlfn.XLOOKUP(BH80,ud_yn_unknown[lookupValue],ud_yn_unknown[lookupKey],"ERROR"),""), "")</f>
        <v/>
      </c>
      <c r="BK80" s="3" t="str">
        <f>IF($A80="ADD",IF(NOT(ISBLANK(BJ80)),_xlfn.XLOOKUP(BJ80,ud_bed_substrate[lookupValue],ud_bed_substrate[lookupKey],"ERROR"),""), "")</f>
        <v/>
      </c>
      <c r="BM80" s="3" t="str">
        <f>IF($A80="ADD",IF(NOT(ISBLANK(BL80)),_xlfn.XLOOKUP(BL80,ud_yn_unknown[lookupValue],ud_yn_unknown[lookupKey],"ERROR"),""), "")</f>
        <v/>
      </c>
      <c r="BO80" s="3" t="str">
        <f>IF($A80="ADD",IF(NOT(ISBLANK(BN80)),_xlfn.XLOOKUP(BN80,ud_yn_unknown[lookupValue],ud_yn_unknown[lookupKey],"ERROR"),""), "")</f>
        <v/>
      </c>
      <c r="BQ80" s="3" t="str">
        <f>IF($A80="ADD",IF(NOT(ISBLANK(BP80)),_xlfn.XLOOKUP(BP80,ud_culvert_slope[lookupValue],ud_culvert_slope[lookupKey],"ERROR"),""), "")</f>
        <v/>
      </c>
      <c r="BS80" s="3" t="str">
        <f>IF($A80="ADD",IF(NOT(ISBLANK(BR80)),_xlfn.XLOOKUP(BR80,ud_culvert_alignment[lookupValue],ud_culvert_alignment[lookupKey],"ERROR"),""), "")</f>
        <v/>
      </c>
      <c r="BT80" s="8"/>
      <c r="BV80" s="3" t="str">
        <f>IF($A80="ADD",IF(NOT(ISBLANK(BU80)),_xlfn.XLOOKUP(BU80,ud_carried_function[lookupValue],ud_carried_function[lookupKey],"ERROR"),""), "")</f>
        <v/>
      </c>
      <c r="BW80" s="4"/>
      <c r="BY80" s="3" t="str">
        <f>IF($A80="ADD",IF(NOT(ISBLANK(BX80)),_xlfn.XLOOKUP(BX80,ud_design_loading[lookupValue],ud_design_loading[lookupKey],"ERROR"),""), "")</f>
        <v/>
      </c>
      <c r="BZ80" s="4"/>
      <c r="CA80" s="4"/>
      <c r="CB80" s="4"/>
      <c r="CE80" s="3" t="str">
        <f>IF($A80="ADD",IF(NOT(ISBLANK(CD80)),_xlfn.XLOOKUP(CD80,ud_access_method[lookupValue],ud_access_method[lookupKey],"ERROR"),""), "")</f>
        <v/>
      </c>
      <c r="CG80" s="8"/>
      <c r="CH80" s="4"/>
      <c r="CI80" s="3" t="str">
        <f t="shared" si="17"/>
        <v/>
      </c>
      <c r="CJ80" s="3" t="str">
        <f>IF($A80="","",IF((AND($A80="ADD",OR(CI80="",CI80="Neither"))),"3",(_xlfn.XLOOKUP(CI80,ud_replacement_status[lookupValue],ud_replacement_status[lookupKey],""))))</f>
        <v/>
      </c>
      <c r="CK80" s="3" t="str">
        <f t="shared" si="18"/>
        <v/>
      </c>
      <c r="CL80" s="3" t="str">
        <f>IF($A80="","",IF((AND($A80="ADD",OR(CK80="",CK80="In Use"))),"5",(_xlfn.XLOOKUP(CK80,ud_asset_status[lookupValue],ud_asset_status[lookupKey],""))))</f>
        <v/>
      </c>
      <c r="CM80" s="8"/>
      <c r="CO80" s="3" t="str">
        <f>IF($A80="ADD",IF(NOT(ISBLANK(CN80)),_xlfn.XLOOKUP(CN80,ar_replace_reason[lookupValue],ar_replace_reason[lookupKey],"ERROR"),""), "")</f>
        <v/>
      </c>
      <c r="CP80" s="3" t="str">
        <f t="shared" si="19"/>
        <v/>
      </c>
      <c r="CQ80" s="3" t="str">
        <f>IF($A80="","",IF((AND($A80="ADD",OR(CP80="",CP80="Queenstown-Lakes District Council"))),"70",(_xlfn.XLOOKUP(CP80,ud_organisation_owner[lookupValue],ud_organisation_owner[lookupKey],""))))</f>
        <v/>
      </c>
      <c r="CR80" s="3" t="str">
        <f t="shared" si="20"/>
        <v/>
      </c>
      <c r="CS80" s="3" t="str">
        <f>IF($A80="","",IF((AND($A80="ADD",OR(CR80="",CR80="Queenstown-Lakes District Council"))),"70",(_xlfn.XLOOKUP(CR80,ud_organisation_owner[lookupValue],ud_organisation_owner[lookupKey],""))))</f>
        <v/>
      </c>
      <c r="CT80" s="3" t="str">
        <f t="shared" si="21"/>
        <v/>
      </c>
      <c r="CU80" s="3" t="str">
        <f>IF($A80="","",IF((AND($A80="ADD",OR(CT80="",CT80="Local Authority"))),"17",(_xlfn.XLOOKUP(CT80,ud_sub_organisation[lookupValue],ud_sub_organisation[lookupKey],""))))</f>
        <v/>
      </c>
      <c r="CV80" s="3" t="str">
        <f t="shared" si="22"/>
        <v/>
      </c>
      <c r="CW80" s="3" t="str">
        <f>IF($A80="","",IF((AND($A80="ADD",OR(CV80="",CV80="Vested Assets"))),"12",(_xlfn.XLOOKUP(CV80,ud_work_category[lookupValue],ud_work_category[lookupKey],""))))</f>
        <v/>
      </c>
      <c r="CX80" s="7"/>
      <c r="CY80" s="2" t="str">
        <f t="shared" si="23"/>
        <v/>
      </c>
      <c r="CZ80" s="2" t="str">
        <f t="shared" si="24"/>
        <v/>
      </c>
      <c r="DA80" s="3" t="str">
        <f t="shared" si="25"/>
        <v/>
      </c>
      <c r="DB80" s="3" t="str">
        <f>IF($A80="","",IF((AND($A80="ADD",OR(DA80="",DA80="Excellent"))),"1",(_xlfn.XLOOKUP(DA80,condition[lookupValue],condition[lookupKey],""))))</f>
        <v/>
      </c>
      <c r="DC80" s="8" t="str">
        <f t="shared" si="26"/>
        <v/>
      </c>
      <c r="DD80" s="9"/>
    </row>
    <row r="81" spans="2:108">
      <c r="B81" s="4"/>
      <c r="E81" s="3" t="str">
        <f>IF($A81="ADD",IF(NOT(ISBLANK(D81)),_xlfn.XLOOKUP(D81,ud_amds_table_list[lookupValue],ud_amds_table_list[lookupKey],"ERROR"),""), "")</f>
        <v/>
      </c>
      <c r="G81" s="3" t="str">
        <f>IF($A81="ADD",IF(NOT(ISBLANK(F81)),_xlfn.XLOOKUP(F81,roadnames[lookupValue],roadnames[lookupKey],"ERROR"),""), "")</f>
        <v/>
      </c>
      <c r="H81" s="4"/>
      <c r="I81" s="4"/>
      <c r="J81" s="6"/>
      <c r="K81" s="6"/>
      <c r="M81" s="3" t="str">
        <f>IF($A81="ADD",IF(NOT(ISBLANK(L81)),_xlfn.XLOOKUP(L81,side[lookupValue],side[lookupKey],"ERROR"),""), "")</f>
        <v/>
      </c>
      <c r="O81" s="3" t="str">
        <f>IF($A81="ADD",IF(NOT(ISBLANK(N81)),_xlfn.XLOOKUP(N81,ud_pipe_location[lookupValue],ud_pipe_location[lookupKey],"ERROR"),""), "")</f>
        <v/>
      </c>
      <c r="P81" s="4"/>
      <c r="R81" s="3" t="str">
        <f>IF($A81="ADD",IF(NOT(ISBLANK(Q81)),_xlfn.XLOOKUP(Q81,len_adjust_rsn[lookupValue],len_adjust_rsn[lookupKey],"ERROR"),""), "")</f>
        <v/>
      </c>
      <c r="S81" s="7"/>
      <c r="T81" s="7"/>
      <c r="U81" s="6"/>
      <c r="V81" s="4"/>
      <c r="W81" s="6"/>
      <c r="X81" s="4"/>
      <c r="Y81" s="6"/>
      <c r="Z81" s="7"/>
      <c r="AA81" s="7"/>
      <c r="AB81" s="4"/>
      <c r="AD81" s="3" t="str">
        <f>IF($A81="ADD",IF(NOT(ISBLANK(AC81)),_xlfn.XLOOKUP(AC81,ud_stormwater_purpose[lookupValue],ud_stormwater_purpose[lookupKey],"ERROR"),""), "")</f>
        <v/>
      </c>
      <c r="AF81" s="3" t="str">
        <f>IF($A81="ADD",IF(NOT(ISBLANK(AE81)),_xlfn.XLOOKUP(AE81,ud_pipe_type[lookupValue],ud_pipe_type[lookupKey],"ERROR"),""), "")</f>
        <v/>
      </c>
      <c r="AH81" s="3" t="str">
        <f>IF($A81="ADD",IF(NOT(ISBLANK(AG81)),_xlfn.XLOOKUP(AG81,ud_shape[lookupValue],ud_shape[lookupKey],"ERROR"),""), "")</f>
        <v/>
      </c>
      <c r="AJ81" s="3" t="str">
        <f>IF($A81="ADD",IF(NOT(ISBLANK(AI81)),_xlfn.XLOOKUP(AI81,pipe_material[lookupValue],pipe_material[lookupKey],"ERROR"),""), "")</f>
        <v/>
      </c>
      <c r="AK81" s="3" t="str">
        <f t="shared" si="14"/>
        <v/>
      </c>
      <c r="AL81" s="3" t="str">
        <f>IF($A81="","",IF((AND($A81="ADD",OR(AK81="",AK81="Gravity"))),"1",(_xlfn.XLOOKUP(AK81,ud_pipe_flow_type[lookupValue],ud_pipe_flow_type[lookupKey],""))))</f>
        <v/>
      </c>
      <c r="AN81" s="3" t="str">
        <f>IF($A81="ADD",IF(NOT(ISBLANK(AM81)),_xlfn.XLOOKUP(AM81,ud_material_subset[lookupValue],ud_material_subset[lookupKey],"ERROR"),""), "")</f>
        <v/>
      </c>
      <c r="AP81" s="3" t="str">
        <f>IF($A81="ADD",IF(NOT(ISBLANK(AO81)),_xlfn.XLOOKUP(AO81,ud_pipe_duct_class[lookupValue],ud_pipe_duct_class[lookupKey],"ERROR"),""), "")</f>
        <v/>
      </c>
      <c r="AS81" s="3" t="str">
        <f>IF($A81="ADD",IF(NOT(ISBLANK(AR81)),_xlfn.XLOOKUP(AR81,ud_pipe_joint_type[lookupValue],ud_pipe_joint_type[lookupKey],"ERROR"),""), "")</f>
        <v/>
      </c>
      <c r="AU81" s="2" t="str">
        <f t="shared" si="15"/>
        <v/>
      </c>
      <c r="AV81" s="2" t="str">
        <f t="shared" si="16"/>
        <v/>
      </c>
      <c r="AW81" s="4"/>
      <c r="AX81" s="7"/>
      <c r="AY81" s="9"/>
      <c r="BA81" s="3" t="str">
        <f>IF($A81="ADD",IF(NOT(ISBLANK(AZ81)),_xlfn.XLOOKUP(AZ81,ud_culvert_grate[lookupValue],ud_culvert_grate[lookupKey],"ERROR"),""), "")</f>
        <v/>
      </c>
      <c r="BB81" s="4"/>
      <c r="BD81" s="3" t="str">
        <f>IF($A81="ADD",IF(NOT(ISBLANK(BC81)),_xlfn.XLOOKUP(BC81,ud_culvert_grate[lookupValue],ud_culvert_grate[lookupKey],"ERROR"),""), "")</f>
        <v/>
      </c>
      <c r="BG81" s="6"/>
      <c r="BI81" s="3" t="str">
        <f>IF($A81="ADD",IF(NOT(ISBLANK(BH81)),_xlfn.XLOOKUP(BH81,ud_yn_unknown[lookupValue],ud_yn_unknown[lookupKey],"ERROR"),""), "")</f>
        <v/>
      </c>
      <c r="BK81" s="3" t="str">
        <f>IF($A81="ADD",IF(NOT(ISBLANK(BJ81)),_xlfn.XLOOKUP(BJ81,ud_bed_substrate[lookupValue],ud_bed_substrate[lookupKey],"ERROR"),""), "")</f>
        <v/>
      </c>
      <c r="BM81" s="3" t="str">
        <f>IF($A81="ADD",IF(NOT(ISBLANK(BL81)),_xlfn.XLOOKUP(BL81,ud_yn_unknown[lookupValue],ud_yn_unknown[lookupKey],"ERROR"),""), "")</f>
        <v/>
      </c>
      <c r="BO81" s="3" t="str">
        <f>IF($A81="ADD",IF(NOT(ISBLANK(BN81)),_xlfn.XLOOKUP(BN81,ud_yn_unknown[lookupValue],ud_yn_unknown[lookupKey],"ERROR"),""), "")</f>
        <v/>
      </c>
      <c r="BQ81" s="3" t="str">
        <f>IF($A81="ADD",IF(NOT(ISBLANK(BP81)),_xlfn.XLOOKUP(BP81,ud_culvert_slope[lookupValue],ud_culvert_slope[lookupKey],"ERROR"),""), "")</f>
        <v/>
      </c>
      <c r="BS81" s="3" t="str">
        <f>IF($A81="ADD",IF(NOT(ISBLANK(BR81)),_xlfn.XLOOKUP(BR81,ud_culvert_alignment[lookupValue],ud_culvert_alignment[lookupKey],"ERROR"),""), "")</f>
        <v/>
      </c>
      <c r="BT81" s="8"/>
      <c r="BV81" s="3" t="str">
        <f>IF($A81="ADD",IF(NOT(ISBLANK(BU81)),_xlfn.XLOOKUP(BU81,ud_carried_function[lookupValue],ud_carried_function[lookupKey],"ERROR"),""), "")</f>
        <v/>
      </c>
      <c r="BW81" s="4"/>
      <c r="BY81" s="3" t="str">
        <f>IF($A81="ADD",IF(NOT(ISBLANK(BX81)),_xlfn.XLOOKUP(BX81,ud_design_loading[lookupValue],ud_design_loading[lookupKey],"ERROR"),""), "")</f>
        <v/>
      </c>
      <c r="BZ81" s="4"/>
      <c r="CA81" s="4"/>
      <c r="CB81" s="4"/>
      <c r="CE81" s="3" t="str">
        <f>IF($A81="ADD",IF(NOT(ISBLANK(CD81)),_xlfn.XLOOKUP(CD81,ud_access_method[lookupValue],ud_access_method[lookupKey],"ERROR"),""), "")</f>
        <v/>
      </c>
      <c r="CG81" s="8"/>
      <c r="CH81" s="4"/>
      <c r="CI81" s="3" t="str">
        <f t="shared" si="17"/>
        <v/>
      </c>
      <c r="CJ81" s="3" t="str">
        <f>IF($A81="","",IF((AND($A81="ADD",OR(CI81="",CI81="Neither"))),"3",(_xlfn.XLOOKUP(CI81,ud_replacement_status[lookupValue],ud_replacement_status[lookupKey],""))))</f>
        <v/>
      </c>
      <c r="CK81" s="3" t="str">
        <f t="shared" si="18"/>
        <v/>
      </c>
      <c r="CL81" s="3" t="str">
        <f>IF($A81="","",IF((AND($A81="ADD",OR(CK81="",CK81="In Use"))),"5",(_xlfn.XLOOKUP(CK81,ud_asset_status[lookupValue],ud_asset_status[lookupKey],""))))</f>
        <v/>
      </c>
      <c r="CM81" s="8"/>
      <c r="CO81" s="3" t="str">
        <f>IF($A81="ADD",IF(NOT(ISBLANK(CN81)),_xlfn.XLOOKUP(CN81,ar_replace_reason[lookupValue],ar_replace_reason[lookupKey],"ERROR"),""), "")</f>
        <v/>
      </c>
      <c r="CP81" s="3" t="str">
        <f t="shared" si="19"/>
        <v/>
      </c>
      <c r="CQ81" s="3" t="str">
        <f>IF($A81="","",IF((AND($A81="ADD",OR(CP81="",CP81="Queenstown-Lakes District Council"))),"70",(_xlfn.XLOOKUP(CP81,ud_organisation_owner[lookupValue],ud_organisation_owner[lookupKey],""))))</f>
        <v/>
      </c>
      <c r="CR81" s="3" t="str">
        <f t="shared" si="20"/>
        <v/>
      </c>
      <c r="CS81" s="3" t="str">
        <f>IF($A81="","",IF((AND($A81="ADD",OR(CR81="",CR81="Queenstown-Lakes District Council"))),"70",(_xlfn.XLOOKUP(CR81,ud_organisation_owner[lookupValue],ud_organisation_owner[lookupKey],""))))</f>
        <v/>
      </c>
      <c r="CT81" s="3" t="str">
        <f t="shared" si="21"/>
        <v/>
      </c>
      <c r="CU81" s="3" t="str">
        <f>IF($A81="","",IF((AND($A81="ADD",OR(CT81="",CT81="Local Authority"))),"17",(_xlfn.XLOOKUP(CT81,ud_sub_organisation[lookupValue],ud_sub_organisation[lookupKey],""))))</f>
        <v/>
      </c>
      <c r="CV81" s="3" t="str">
        <f t="shared" si="22"/>
        <v/>
      </c>
      <c r="CW81" s="3" t="str">
        <f>IF($A81="","",IF((AND($A81="ADD",OR(CV81="",CV81="Vested Assets"))),"12",(_xlfn.XLOOKUP(CV81,ud_work_category[lookupValue],ud_work_category[lookupKey],""))))</f>
        <v/>
      </c>
      <c r="CX81" s="7"/>
      <c r="CY81" s="2" t="str">
        <f t="shared" si="23"/>
        <v/>
      </c>
      <c r="CZ81" s="2" t="str">
        <f t="shared" si="24"/>
        <v/>
      </c>
      <c r="DA81" s="3" t="str">
        <f t="shared" si="25"/>
        <v/>
      </c>
      <c r="DB81" s="3" t="str">
        <f>IF($A81="","",IF((AND($A81="ADD",OR(DA81="",DA81="Excellent"))),"1",(_xlfn.XLOOKUP(DA81,condition[lookupValue],condition[lookupKey],""))))</f>
        <v/>
      </c>
      <c r="DC81" s="8" t="str">
        <f t="shared" si="26"/>
        <v/>
      </c>
      <c r="DD81" s="9"/>
    </row>
    <row r="82" spans="2:108">
      <c r="B82" s="4"/>
      <c r="E82" s="3" t="str">
        <f>IF($A82="ADD",IF(NOT(ISBLANK(D82)),_xlfn.XLOOKUP(D82,ud_amds_table_list[lookupValue],ud_amds_table_list[lookupKey],"ERROR"),""), "")</f>
        <v/>
      </c>
      <c r="G82" s="3" t="str">
        <f>IF($A82="ADD",IF(NOT(ISBLANK(F82)),_xlfn.XLOOKUP(F82,roadnames[lookupValue],roadnames[lookupKey],"ERROR"),""), "")</f>
        <v/>
      </c>
      <c r="H82" s="4"/>
      <c r="I82" s="4"/>
      <c r="J82" s="6"/>
      <c r="K82" s="6"/>
      <c r="M82" s="3" t="str">
        <f>IF($A82="ADD",IF(NOT(ISBLANK(L82)),_xlfn.XLOOKUP(L82,side[lookupValue],side[lookupKey],"ERROR"),""), "")</f>
        <v/>
      </c>
      <c r="O82" s="3" t="str">
        <f>IF($A82="ADD",IF(NOT(ISBLANK(N82)),_xlfn.XLOOKUP(N82,ud_pipe_location[lookupValue],ud_pipe_location[lookupKey],"ERROR"),""), "")</f>
        <v/>
      </c>
      <c r="P82" s="4"/>
      <c r="R82" s="3" t="str">
        <f>IF($A82="ADD",IF(NOT(ISBLANK(Q82)),_xlfn.XLOOKUP(Q82,len_adjust_rsn[lookupValue],len_adjust_rsn[lookupKey],"ERROR"),""), "")</f>
        <v/>
      </c>
      <c r="S82" s="7"/>
      <c r="T82" s="7"/>
      <c r="U82" s="6"/>
      <c r="V82" s="4"/>
      <c r="W82" s="6"/>
      <c r="X82" s="4"/>
      <c r="Y82" s="6"/>
      <c r="Z82" s="7"/>
      <c r="AA82" s="7"/>
      <c r="AB82" s="4"/>
      <c r="AD82" s="3" t="str">
        <f>IF($A82="ADD",IF(NOT(ISBLANK(AC82)),_xlfn.XLOOKUP(AC82,ud_stormwater_purpose[lookupValue],ud_stormwater_purpose[lookupKey],"ERROR"),""), "")</f>
        <v/>
      </c>
      <c r="AF82" s="3" t="str">
        <f>IF($A82="ADD",IF(NOT(ISBLANK(AE82)),_xlfn.XLOOKUP(AE82,ud_pipe_type[lookupValue],ud_pipe_type[lookupKey],"ERROR"),""), "")</f>
        <v/>
      </c>
      <c r="AH82" s="3" t="str">
        <f>IF($A82="ADD",IF(NOT(ISBLANK(AG82)),_xlfn.XLOOKUP(AG82,ud_shape[lookupValue],ud_shape[lookupKey],"ERROR"),""), "")</f>
        <v/>
      </c>
      <c r="AJ82" s="3" t="str">
        <f>IF($A82="ADD",IF(NOT(ISBLANK(AI82)),_xlfn.XLOOKUP(AI82,pipe_material[lookupValue],pipe_material[lookupKey],"ERROR"),""), "")</f>
        <v/>
      </c>
      <c r="AK82" s="3" t="str">
        <f t="shared" si="14"/>
        <v/>
      </c>
      <c r="AL82" s="3" t="str">
        <f>IF($A82="","",IF((AND($A82="ADD",OR(AK82="",AK82="Gravity"))),"1",(_xlfn.XLOOKUP(AK82,ud_pipe_flow_type[lookupValue],ud_pipe_flow_type[lookupKey],""))))</f>
        <v/>
      </c>
      <c r="AN82" s="3" t="str">
        <f>IF($A82="ADD",IF(NOT(ISBLANK(AM82)),_xlfn.XLOOKUP(AM82,ud_material_subset[lookupValue],ud_material_subset[lookupKey],"ERROR"),""), "")</f>
        <v/>
      </c>
      <c r="AP82" s="3" t="str">
        <f>IF($A82="ADD",IF(NOT(ISBLANK(AO82)),_xlfn.XLOOKUP(AO82,ud_pipe_duct_class[lookupValue],ud_pipe_duct_class[lookupKey],"ERROR"),""), "")</f>
        <v/>
      </c>
      <c r="AS82" s="3" t="str">
        <f>IF($A82="ADD",IF(NOT(ISBLANK(AR82)),_xlfn.XLOOKUP(AR82,ud_pipe_joint_type[lookupValue],ud_pipe_joint_type[lookupKey],"ERROR"),""), "")</f>
        <v/>
      </c>
      <c r="AU82" s="2" t="str">
        <f t="shared" si="15"/>
        <v/>
      </c>
      <c r="AV82" s="2" t="str">
        <f t="shared" si="16"/>
        <v/>
      </c>
      <c r="AW82" s="4"/>
      <c r="AX82" s="7"/>
      <c r="AY82" s="9"/>
      <c r="BA82" s="3" t="str">
        <f>IF($A82="ADD",IF(NOT(ISBLANK(AZ82)),_xlfn.XLOOKUP(AZ82,ud_culvert_grate[lookupValue],ud_culvert_grate[lookupKey],"ERROR"),""), "")</f>
        <v/>
      </c>
      <c r="BB82" s="4"/>
      <c r="BD82" s="3" t="str">
        <f>IF($A82="ADD",IF(NOT(ISBLANK(BC82)),_xlfn.XLOOKUP(BC82,ud_culvert_grate[lookupValue],ud_culvert_grate[lookupKey],"ERROR"),""), "")</f>
        <v/>
      </c>
      <c r="BG82" s="6"/>
      <c r="BI82" s="3" t="str">
        <f>IF($A82="ADD",IF(NOT(ISBLANK(BH82)),_xlfn.XLOOKUP(BH82,ud_yn_unknown[lookupValue],ud_yn_unknown[lookupKey],"ERROR"),""), "")</f>
        <v/>
      </c>
      <c r="BK82" s="3" t="str">
        <f>IF($A82="ADD",IF(NOT(ISBLANK(BJ82)),_xlfn.XLOOKUP(BJ82,ud_bed_substrate[lookupValue],ud_bed_substrate[lookupKey],"ERROR"),""), "")</f>
        <v/>
      </c>
      <c r="BM82" s="3" t="str">
        <f>IF($A82="ADD",IF(NOT(ISBLANK(BL82)),_xlfn.XLOOKUP(BL82,ud_yn_unknown[lookupValue],ud_yn_unknown[lookupKey],"ERROR"),""), "")</f>
        <v/>
      </c>
      <c r="BO82" s="3" t="str">
        <f>IF($A82="ADD",IF(NOT(ISBLANK(BN82)),_xlfn.XLOOKUP(BN82,ud_yn_unknown[lookupValue],ud_yn_unknown[lookupKey],"ERROR"),""), "")</f>
        <v/>
      </c>
      <c r="BQ82" s="3" t="str">
        <f>IF($A82="ADD",IF(NOT(ISBLANK(BP82)),_xlfn.XLOOKUP(BP82,ud_culvert_slope[lookupValue],ud_culvert_slope[lookupKey],"ERROR"),""), "")</f>
        <v/>
      </c>
      <c r="BS82" s="3" t="str">
        <f>IF($A82="ADD",IF(NOT(ISBLANK(BR82)),_xlfn.XLOOKUP(BR82,ud_culvert_alignment[lookupValue],ud_culvert_alignment[lookupKey],"ERROR"),""), "")</f>
        <v/>
      </c>
      <c r="BT82" s="8"/>
      <c r="BV82" s="3" t="str">
        <f>IF($A82="ADD",IF(NOT(ISBLANK(BU82)),_xlfn.XLOOKUP(BU82,ud_carried_function[lookupValue],ud_carried_function[lookupKey],"ERROR"),""), "")</f>
        <v/>
      </c>
      <c r="BW82" s="4"/>
      <c r="BY82" s="3" t="str">
        <f>IF($A82="ADD",IF(NOT(ISBLANK(BX82)),_xlfn.XLOOKUP(BX82,ud_design_loading[lookupValue],ud_design_loading[lookupKey],"ERROR"),""), "")</f>
        <v/>
      </c>
      <c r="BZ82" s="4"/>
      <c r="CA82" s="4"/>
      <c r="CB82" s="4"/>
      <c r="CE82" s="3" t="str">
        <f>IF($A82="ADD",IF(NOT(ISBLANK(CD82)),_xlfn.XLOOKUP(CD82,ud_access_method[lookupValue],ud_access_method[lookupKey],"ERROR"),""), "")</f>
        <v/>
      </c>
      <c r="CG82" s="8"/>
      <c r="CH82" s="4"/>
      <c r="CI82" s="3" t="str">
        <f t="shared" si="17"/>
        <v/>
      </c>
      <c r="CJ82" s="3" t="str">
        <f>IF($A82="","",IF((AND($A82="ADD",OR(CI82="",CI82="Neither"))),"3",(_xlfn.XLOOKUP(CI82,ud_replacement_status[lookupValue],ud_replacement_status[lookupKey],""))))</f>
        <v/>
      </c>
      <c r="CK82" s="3" t="str">
        <f t="shared" si="18"/>
        <v/>
      </c>
      <c r="CL82" s="3" t="str">
        <f>IF($A82="","",IF((AND($A82="ADD",OR(CK82="",CK82="In Use"))),"5",(_xlfn.XLOOKUP(CK82,ud_asset_status[lookupValue],ud_asset_status[lookupKey],""))))</f>
        <v/>
      </c>
      <c r="CM82" s="8"/>
      <c r="CO82" s="3" t="str">
        <f>IF($A82="ADD",IF(NOT(ISBLANK(CN82)),_xlfn.XLOOKUP(CN82,ar_replace_reason[lookupValue],ar_replace_reason[lookupKey],"ERROR"),""), "")</f>
        <v/>
      </c>
      <c r="CP82" s="3" t="str">
        <f t="shared" si="19"/>
        <v/>
      </c>
      <c r="CQ82" s="3" t="str">
        <f>IF($A82="","",IF((AND($A82="ADD",OR(CP82="",CP82="Queenstown-Lakes District Council"))),"70",(_xlfn.XLOOKUP(CP82,ud_organisation_owner[lookupValue],ud_organisation_owner[lookupKey],""))))</f>
        <v/>
      </c>
      <c r="CR82" s="3" t="str">
        <f t="shared" si="20"/>
        <v/>
      </c>
      <c r="CS82" s="3" t="str">
        <f>IF($A82="","",IF((AND($A82="ADD",OR(CR82="",CR82="Queenstown-Lakes District Council"))),"70",(_xlfn.XLOOKUP(CR82,ud_organisation_owner[lookupValue],ud_organisation_owner[lookupKey],""))))</f>
        <v/>
      </c>
      <c r="CT82" s="3" t="str">
        <f t="shared" si="21"/>
        <v/>
      </c>
      <c r="CU82" s="3" t="str">
        <f>IF($A82="","",IF((AND($A82="ADD",OR(CT82="",CT82="Local Authority"))),"17",(_xlfn.XLOOKUP(CT82,ud_sub_organisation[lookupValue],ud_sub_organisation[lookupKey],""))))</f>
        <v/>
      </c>
      <c r="CV82" s="3" t="str">
        <f t="shared" si="22"/>
        <v/>
      </c>
      <c r="CW82" s="3" t="str">
        <f>IF($A82="","",IF((AND($A82="ADD",OR(CV82="",CV82="Vested Assets"))),"12",(_xlfn.XLOOKUP(CV82,ud_work_category[lookupValue],ud_work_category[lookupKey],""))))</f>
        <v/>
      </c>
      <c r="CX82" s="7"/>
      <c r="CY82" s="2" t="str">
        <f t="shared" si="23"/>
        <v/>
      </c>
      <c r="CZ82" s="2" t="str">
        <f t="shared" si="24"/>
        <v/>
      </c>
      <c r="DA82" s="3" t="str">
        <f t="shared" si="25"/>
        <v/>
      </c>
      <c r="DB82" s="3" t="str">
        <f>IF($A82="","",IF((AND($A82="ADD",OR(DA82="",DA82="Excellent"))),"1",(_xlfn.XLOOKUP(DA82,condition[lookupValue],condition[lookupKey],""))))</f>
        <v/>
      </c>
      <c r="DC82" s="8" t="str">
        <f t="shared" si="26"/>
        <v/>
      </c>
      <c r="DD82" s="9"/>
    </row>
    <row r="83" spans="2:108">
      <c r="B83" s="4"/>
      <c r="E83" s="3" t="str">
        <f>IF($A83="ADD",IF(NOT(ISBLANK(D83)),_xlfn.XLOOKUP(D83,ud_amds_table_list[lookupValue],ud_amds_table_list[lookupKey],"ERROR"),""), "")</f>
        <v/>
      </c>
      <c r="G83" s="3" t="str">
        <f>IF($A83="ADD",IF(NOT(ISBLANK(F83)),_xlfn.XLOOKUP(F83,roadnames[lookupValue],roadnames[lookupKey],"ERROR"),""), "")</f>
        <v/>
      </c>
      <c r="H83" s="4"/>
      <c r="I83" s="4"/>
      <c r="J83" s="6"/>
      <c r="K83" s="6"/>
      <c r="M83" s="3" t="str">
        <f>IF($A83="ADD",IF(NOT(ISBLANK(L83)),_xlfn.XLOOKUP(L83,side[lookupValue],side[lookupKey],"ERROR"),""), "")</f>
        <v/>
      </c>
      <c r="O83" s="3" t="str">
        <f>IF($A83="ADD",IF(NOT(ISBLANK(N83)),_xlfn.XLOOKUP(N83,ud_pipe_location[lookupValue],ud_pipe_location[lookupKey],"ERROR"),""), "")</f>
        <v/>
      </c>
      <c r="P83" s="4"/>
      <c r="R83" s="3" t="str">
        <f>IF($A83="ADD",IF(NOT(ISBLANK(Q83)),_xlfn.XLOOKUP(Q83,len_adjust_rsn[lookupValue],len_adjust_rsn[lookupKey],"ERROR"),""), "")</f>
        <v/>
      </c>
      <c r="S83" s="7"/>
      <c r="T83" s="7"/>
      <c r="U83" s="6"/>
      <c r="V83" s="4"/>
      <c r="W83" s="6"/>
      <c r="X83" s="4"/>
      <c r="Y83" s="6"/>
      <c r="Z83" s="7"/>
      <c r="AA83" s="7"/>
      <c r="AB83" s="4"/>
      <c r="AD83" s="3" t="str">
        <f>IF($A83="ADD",IF(NOT(ISBLANK(AC83)),_xlfn.XLOOKUP(AC83,ud_stormwater_purpose[lookupValue],ud_stormwater_purpose[lookupKey],"ERROR"),""), "")</f>
        <v/>
      </c>
      <c r="AF83" s="3" t="str">
        <f>IF($A83="ADD",IF(NOT(ISBLANK(AE83)),_xlfn.XLOOKUP(AE83,ud_pipe_type[lookupValue],ud_pipe_type[lookupKey],"ERROR"),""), "")</f>
        <v/>
      </c>
      <c r="AH83" s="3" t="str">
        <f>IF($A83="ADD",IF(NOT(ISBLANK(AG83)),_xlfn.XLOOKUP(AG83,ud_shape[lookupValue],ud_shape[lookupKey],"ERROR"),""), "")</f>
        <v/>
      </c>
      <c r="AJ83" s="3" t="str">
        <f>IF($A83="ADD",IF(NOT(ISBLANK(AI83)),_xlfn.XLOOKUP(AI83,pipe_material[lookupValue],pipe_material[lookupKey],"ERROR"),""), "")</f>
        <v/>
      </c>
      <c r="AK83" s="3" t="str">
        <f t="shared" si="14"/>
        <v/>
      </c>
      <c r="AL83" s="3" t="str">
        <f>IF($A83="","",IF((AND($A83="ADD",OR(AK83="",AK83="Gravity"))),"1",(_xlfn.XLOOKUP(AK83,ud_pipe_flow_type[lookupValue],ud_pipe_flow_type[lookupKey],""))))</f>
        <v/>
      </c>
      <c r="AN83" s="3" t="str">
        <f>IF($A83="ADD",IF(NOT(ISBLANK(AM83)),_xlfn.XLOOKUP(AM83,ud_material_subset[lookupValue],ud_material_subset[lookupKey],"ERROR"),""), "")</f>
        <v/>
      </c>
      <c r="AP83" s="3" t="str">
        <f>IF($A83="ADD",IF(NOT(ISBLANK(AO83)),_xlfn.XLOOKUP(AO83,ud_pipe_duct_class[lookupValue],ud_pipe_duct_class[lookupKey],"ERROR"),""), "")</f>
        <v/>
      </c>
      <c r="AS83" s="3" t="str">
        <f>IF($A83="ADD",IF(NOT(ISBLANK(AR83)),_xlfn.XLOOKUP(AR83,ud_pipe_joint_type[lookupValue],ud_pipe_joint_type[lookupKey],"ERROR"),""), "")</f>
        <v/>
      </c>
      <c r="AU83" s="2" t="str">
        <f t="shared" si="15"/>
        <v/>
      </c>
      <c r="AV83" s="2" t="str">
        <f t="shared" si="16"/>
        <v/>
      </c>
      <c r="AW83" s="4"/>
      <c r="AX83" s="7"/>
      <c r="AY83" s="9"/>
      <c r="BA83" s="3" t="str">
        <f>IF($A83="ADD",IF(NOT(ISBLANK(AZ83)),_xlfn.XLOOKUP(AZ83,ud_culvert_grate[lookupValue],ud_culvert_grate[lookupKey],"ERROR"),""), "")</f>
        <v/>
      </c>
      <c r="BB83" s="4"/>
      <c r="BD83" s="3" t="str">
        <f>IF($A83="ADD",IF(NOT(ISBLANK(BC83)),_xlfn.XLOOKUP(BC83,ud_culvert_grate[lookupValue],ud_culvert_grate[lookupKey],"ERROR"),""), "")</f>
        <v/>
      </c>
      <c r="BG83" s="6"/>
      <c r="BI83" s="3" t="str">
        <f>IF($A83="ADD",IF(NOT(ISBLANK(BH83)),_xlfn.XLOOKUP(BH83,ud_yn_unknown[lookupValue],ud_yn_unknown[lookupKey],"ERROR"),""), "")</f>
        <v/>
      </c>
      <c r="BK83" s="3" t="str">
        <f>IF($A83="ADD",IF(NOT(ISBLANK(BJ83)),_xlfn.XLOOKUP(BJ83,ud_bed_substrate[lookupValue],ud_bed_substrate[lookupKey],"ERROR"),""), "")</f>
        <v/>
      </c>
      <c r="BM83" s="3" t="str">
        <f>IF($A83="ADD",IF(NOT(ISBLANK(BL83)),_xlfn.XLOOKUP(BL83,ud_yn_unknown[lookupValue],ud_yn_unknown[lookupKey],"ERROR"),""), "")</f>
        <v/>
      </c>
      <c r="BO83" s="3" t="str">
        <f>IF($A83="ADD",IF(NOT(ISBLANK(BN83)),_xlfn.XLOOKUP(BN83,ud_yn_unknown[lookupValue],ud_yn_unknown[lookupKey],"ERROR"),""), "")</f>
        <v/>
      </c>
      <c r="BQ83" s="3" t="str">
        <f>IF($A83="ADD",IF(NOT(ISBLANK(BP83)),_xlfn.XLOOKUP(BP83,ud_culvert_slope[lookupValue],ud_culvert_slope[lookupKey],"ERROR"),""), "")</f>
        <v/>
      </c>
      <c r="BS83" s="3" t="str">
        <f>IF($A83="ADD",IF(NOT(ISBLANK(BR83)),_xlfn.XLOOKUP(BR83,ud_culvert_alignment[lookupValue],ud_culvert_alignment[lookupKey],"ERROR"),""), "")</f>
        <v/>
      </c>
      <c r="BT83" s="8"/>
      <c r="BV83" s="3" t="str">
        <f>IF($A83="ADD",IF(NOT(ISBLANK(BU83)),_xlfn.XLOOKUP(BU83,ud_carried_function[lookupValue],ud_carried_function[lookupKey],"ERROR"),""), "")</f>
        <v/>
      </c>
      <c r="BW83" s="4"/>
      <c r="BY83" s="3" t="str">
        <f>IF($A83="ADD",IF(NOT(ISBLANK(BX83)),_xlfn.XLOOKUP(BX83,ud_design_loading[lookupValue],ud_design_loading[lookupKey],"ERROR"),""), "")</f>
        <v/>
      </c>
      <c r="BZ83" s="4"/>
      <c r="CA83" s="4"/>
      <c r="CB83" s="4"/>
      <c r="CE83" s="3" t="str">
        <f>IF($A83="ADD",IF(NOT(ISBLANK(CD83)),_xlfn.XLOOKUP(CD83,ud_access_method[lookupValue],ud_access_method[lookupKey],"ERROR"),""), "")</f>
        <v/>
      </c>
      <c r="CG83" s="8"/>
      <c r="CH83" s="4"/>
      <c r="CI83" s="3" t="str">
        <f t="shared" si="17"/>
        <v/>
      </c>
      <c r="CJ83" s="3" t="str">
        <f>IF($A83="","",IF((AND($A83="ADD",OR(CI83="",CI83="Neither"))),"3",(_xlfn.XLOOKUP(CI83,ud_replacement_status[lookupValue],ud_replacement_status[lookupKey],""))))</f>
        <v/>
      </c>
      <c r="CK83" s="3" t="str">
        <f t="shared" si="18"/>
        <v/>
      </c>
      <c r="CL83" s="3" t="str">
        <f>IF($A83="","",IF((AND($A83="ADD",OR(CK83="",CK83="In Use"))),"5",(_xlfn.XLOOKUP(CK83,ud_asset_status[lookupValue],ud_asset_status[lookupKey],""))))</f>
        <v/>
      </c>
      <c r="CM83" s="8"/>
      <c r="CO83" s="3" t="str">
        <f>IF($A83="ADD",IF(NOT(ISBLANK(CN83)),_xlfn.XLOOKUP(CN83,ar_replace_reason[lookupValue],ar_replace_reason[lookupKey],"ERROR"),""), "")</f>
        <v/>
      </c>
      <c r="CP83" s="3" t="str">
        <f t="shared" si="19"/>
        <v/>
      </c>
      <c r="CQ83" s="3" t="str">
        <f>IF($A83="","",IF((AND($A83="ADD",OR(CP83="",CP83="Queenstown-Lakes District Council"))),"70",(_xlfn.XLOOKUP(CP83,ud_organisation_owner[lookupValue],ud_organisation_owner[lookupKey],""))))</f>
        <v/>
      </c>
      <c r="CR83" s="3" t="str">
        <f t="shared" si="20"/>
        <v/>
      </c>
      <c r="CS83" s="3" t="str">
        <f>IF($A83="","",IF((AND($A83="ADD",OR(CR83="",CR83="Queenstown-Lakes District Council"))),"70",(_xlfn.XLOOKUP(CR83,ud_organisation_owner[lookupValue],ud_organisation_owner[lookupKey],""))))</f>
        <v/>
      </c>
      <c r="CT83" s="3" t="str">
        <f t="shared" si="21"/>
        <v/>
      </c>
      <c r="CU83" s="3" t="str">
        <f>IF($A83="","",IF((AND($A83="ADD",OR(CT83="",CT83="Local Authority"))),"17",(_xlfn.XLOOKUP(CT83,ud_sub_organisation[lookupValue],ud_sub_organisation[lookupKey],""))))</f>
        <v/>
      </c>
      <c r="CV83" s="3" t="str">
        <f t="shared" si="22"/>
        <v/>
      </c>
      <c r="CW83" s="3" t="str">
        <f>IF($A83="","",IF((AND($A83="ADD",OR(CV83="",CV83="Vested Assets"))),"12",(_xlfn.XLOOKUP(CV83,ud_work_category[lookupValue],ud_work_category[lookupKey],""))))</f>
        <v/>
      </c>
      <c r="CX83" s="7"/>
      <c r="CY83" s="2" t="str">
        <f t="shared" si="23"/>
        <v/>
      </c>
      <c r="CZ83" s="2" t="str">
        <f t="shared" si="24"/>
        <v/>
      </c>
      <c r="DA83" s="3" t="str">
        <f t="shared" si="25"/>
        <v/>
      </c>
      <c r="DB83" s="3" t="str">
        <f>IF($A83="","",IF((AND($A83="ADD",OR(DA83="",DA83="Excellent"))),"1",(_xlfn.XLOOKUP(DA83,condition[lookupValue],condition[lookupKey],""))))</f>
        <v/>
      </c>
      <c r="DC83" s="8" t="str">
        <f t="shared" si="26"/>
        <v/>
      </c>
      <c r="DD83" s="9"/>
    </row>
    <row r="84" spans="2:108">
      <c r="B84" s="4"/>
      <c r="E84" s="3" t="str">
        <f>IF($A84="ADD",IF(NOT(ISBLANK(D84)),_xlfn.XLOOKUP(D84,ud_amds_table_list[lookupValue],ud_amds_table_list[lookupKey],"ERROR"),""), "")</f>
        <v/>
      </c>
      <c r="G84" s="3" t="str">
        <f>IF($A84="ADD",IF(NOT(ISBLANK(F84)),_xlfn.XLOOKUP(F84,roadnames[lookupValue],roadnames[lookupKey],"ERROR"),""), "")</f>
        <v/>
      </c>
      <c r="H84" s="4"/>
      <c r="I84" s="4"/>
      <c r="J84" s="6"/>
      <c r="K84" s="6"/>
      <c r="M84" s="3" t="str">
        <f>IF($A84="ADD",IF(NOT(ISBLANK(L84)),_xlfn.XLOOKUP(L84,side[lookupValue],side[lookupKey],"ERROR"),""), "")</f>
        <v/>
      </c>
      <c r="O84" s="3" t="str">
        <f>IF($A84="ADD",IF(NOT(ISBLANK(N84)),_xlfn.XLOOKUP(N84,ud_pipe_location[lookupValue],ud_pipe_location[lookupKey],"ERROR"),""), "")</f>
        <v/>
      </c>
      <c r="P84" s="4"/>
      <c r="R84" s="3" t="str">
        <f>IF($A84="ADD",IF(NOT(ISBLANK(Q84)),_xlfn.XLOOKUP(Q84,len_adjust_rsn[lookupValue],len_adjust_rsn[lookupKey],"ERROR"),""), "")</f>
        <v/>
      </c>
      <c r="S84" s="7"/>
      <c r="T84" s="7"/>
      <c r="U84" s="6"/>
      <c r="V84" s="4"/>
      <c r="W84" s="6"/>
      <c r="X84" s="4"/>
      <c r="Y84" s="6"/>
      <c r="Z84" s="7"/>
      <c r="AA84" s="7"/>
      <c r="AB84" s="4"/>
      <c r="AD84" s="3" t="str">
        <f>IF($A84="ADD",IF(NOT(ISBLANK(AC84)),_xlfn.XLOOKUP(AC84,ud_stormwater_purpose[lookupValue],ud_stormwater_purpose[lookupKey],"ERROR"),""), "")</f>
        <v/>
      </c>
      <c r="AF84" s="3" t="str">
        <f>IF($A84="ADD",IF(NOT(ISBLANK(AE84)),_xlfn.XLOOKUP(AE84,ud_pipe_type[lookupValue],ud_pipe_type[lookupKey],"ERROR"),""), "")</f>
        <v/>
      </c>
      <c r="AH84" s="3" t="str">
        <f>IF($A84="ADD",IF(NOT(ISBLANK(AG84)),_xlfn.XLOOKUP(AG84,ud_shape[lookupValue],ud_shape[lookupKey],"ERROR"),""), "")</f>
        <v/>
      </c>
      <c r="AJ84" s="3" t="str">
        <f>IF($A84="ADD",IF(NOT(ISBLANK(AI84)),_xlfn.XLOOKUP(AI84,pipe_material[lookupValue],pipe_material[lookupKey],"ERROR"),""), "")</f>
        <v/>
      </c>
      <c r="AK84" s="3" t="str">
        <f t="shared" si="14"/>
        <v/>
      </c>
      <c r="AL84" s="3" t="str">
        <f>IF($A84="","",IF((AND($A84="ADD",OR(AK84="",AK84="Gravity"))),"1",(_xlfn.XLOOKUP(AK84,ud_pipe_flow_type[lookupValue],ud_pipe_flow_type[lookupKey],""))))</f>
        <v/>
      </c>
      <c r="AN84" s="3" t="str">
        <f>IF($A84="ADD",IF(NOT(ISBLANK(AM84)),_xlfn.XLOOKUP(AM84,ud_material_subset[lookupValue],ud_material_subset[lookupKey],"ERROR"),""), "")</f>
        <v/>
      </c>
      <c r="AP84" s="3" t="str">
        <f>IF($A84="ADD",IF(NOT(ISBLANK(AO84)),_xlfn.XLOOKUP(AO84,ud_pipe_duct_class[lookupValue],ud_pipe_duct_class[lookupKey],"ERROR"),""), "")</f>
        <v/>
      </c>
      <c r="AS84" s="3" t="str">
        <f>IF($A84="ADD",IF(NOT(ISBLANK(AR84)),_xlfn.XLOOKUP(AR84,ud_pipe_joint_type[lookupValue],ud_pipe_joint_type[lookupKey],"ERROR"),""), "")</f>
        <v/>
      </c>
      <c r="AU84" s="2" t="str">
        <f t="shared" si="15"/>
        <v/>
      </c>
      <c r="AV84" s="2" t="str">
        <f t="shared" si="16"/>
        <v/>
      </c>
      <c r="AW84" s="4"/>
      <c r="AX84" s="7"/>
      <c r="AY84" s="9"/>
      <c r="BA84" s="3" t="str">
        <f>IF($A84="ADD",IF(NOT(ISBLANK(AZ84)),_xlfn.XLOOKUP(AZ84,ud_culvert_grate[lookupValue],ud_culvert_grate[lookupKey],"ERROR"),""), "")</f>
        <v/>
      </c>
      <c r="BB84" s="4"/>
      <c r="BD84" s="3" t="str">
        <f>IF($A84="ADD",IF(NOT(ISBLANK(BC84)),_xlfn.XLOOKUP(BC84,ud_culvert_grate[lookupValue],ud_culvert_grate[lookupKey],"ERROR"),""), "")</f>
        <v/>
      </c>
      <c r="BG84" s="6"/>
      <c r="BI84" s="3" t="str">
        <f>IF($A84="ADD",IF(NOT(ISBLANK(BH84)),_xlfn.XLOOKUP(BH84,ud_yn_unknown[lookupValue],ud_yn_unknown[lookupKey],"ERROR"),""), "")</f>
        <v/>
      </c>
      <c r="BK84" s="3" t="str">
        <f>IF($A84="ADD",IF(NOT(ISBLANK(BJ84)),_xlfn.XLOOKUP(BJ84,ud_bed_substrate[lookupValue],ud_bed_substrate[lookupKey],"ERROR"),""), "")</f>
        <v/>
      </c>
      <c r="BM84" s="3" t="str">
        <f>IF($A84="ADD",IF(NOT(ISBLANK(BL84)),_xlfn.XLOOKUP(BL84,ud_yn_unknown[lookupValue],ud_yn_unknown[lookupKey],"ERROR"),""), "")</f>
        <v/>
      </c>
      <c r="BO84" s="3" t="str">
        <f>IF($A84="ADD",IF(NOT(ISBLANK(BN84)),_xlfn.XLOOKUP(BN84,ud_yn_unknown[lookupValue],ud_yn_unknown[lookupKey],"ERROR"),""), "")</f>
        <v/>
      </c>
      <c r="BQ84" s="3" t="str">
        <f>IF($A84="ADD",IF(NOT(ISBLANK(BP84)),_xlfn.XLOOKUP(BP84,ud_culvert_slope[lookupValue],ud_culvert_slope[lookupKey],"ERROR"),""), "")</f>
        <v/>
      </c>
      <c r="BS84" s="3" t="str">
        <f>IF($A84="ADD",IF(NOT(ISBLANK(BR84)),_xlfn.XLOOKUP(BR84,ud_culvert_alignment[lookupValue],ud_culvert_alignment[lookupKey],"ERROR"),""), "")</f>
        <v/>
      </c>
      <c r="BT84" s="8"/>
      <c r="BV84" s="3" t="str">
        <f>IF($A84="ADD",IF(NOT(ISBLANK(BU84)),_xlfn.XLOOKUP(BU84,ud_carried_function[lookupValue],ud_carried_function[lookupKey],"ERROR"),""), "")</f>
        <v/>
      </c>
      <c r="BW84" s="4"/>
      <c r="BY84" s="3" t="str">
        <f>IF($A84="ADD",IF(NOT(ISBLANK(BX84)),_xlfn.XLOOKUP(BX84,ud_design_loading[lookupValue],ud_design_loading[lookupKey],"ERROR"),""), "")</f>
        <v/>
      </c>
      <c r="BZ84" s="4"/>
      <c r="CA84" s="4"/>
      <c r="CB84" s="4"/>
      <c r="CE84" s="3" t="str">
        <f>IF($A84="ADD",IF(NOT(ISBLANK(CD84)),_xlfn.XLOOKUP(CD84,ud_access_method[lookupValue],ud_access_method[lookupKey],"ERROR"),""), "")</f>
        <v/>
      </c>
      <c r="CG84" s="8"/>
      <c r="CH84" s="4"/>
      <c r="CI84" s="3" t="str">
        <f t="shared" si="17"/>
        <v/>
      </c>
      <c r="CJ84" s="3" t="str">
        <f>IF($A84="","",IF((AND($A84="ADD",OR(CI84="",CI84="Neither"))),"3",(_xlfn.XLOOKUP(CI84,ud_replacement_status[lookupValue],ud_replacement_status[lookupKey],""))))</f>
        <v/>
      </c>
      <c r="CK84" s="3" t="str">
        <f t="shared" si="18"/>
        <v/>
      </c>
      <c r="CL84" s="3" t="str">
        <f>IF($A84="","",IF((AND($A84="ADD",OR(CK84="",CK84="In Use"))),"5",(_xlfn.XLOOKUP(CK84,ud_asset_status[lookupValue],ud_asset_status[lookupKey],""))))</f>
        <v/>
      </c>
      <c r="CM84" s="8"/>
      <c r="CO84" s="3" t="str">
        <f>IF($A84="ADD",IF(NOT(ISBLANK(CN84)),_xlfn.XLOOKUP(CN84,ar_replace_reason[lookupValue],ar_replace_reason[lookupKey],"ERROR"),""), "")</f>
        <v/>
      </c>
      <c r="CP84" s="3" t="str">
        <f t="shared" si="19"/>
        <v/>
      </c>
      <c r="CQ84" s="3" t="str">
        <f>IF($A84="","",IF((AND($A84="ADD",OR(CP84="",CP84="Queenstown-Lakes District Council"))),"70",(_xlfn.XLOOKUP(CP84,ud_organisation_owner[lookupValue],ud_organisation_owner[lookupKey],""))))</f>
        <v/>
      </c>
      <c r="CR84" s="3" t="str">
        <f t="shared" si="20"/>
        <v/>
      </c>
      <c r="CS84" s="3" t="str">
        <f>IF($A84="","",IF((AND($A84="ADD",OR(CR84="",CR84="Queenstown-Lakes District Council"))),"70",(_xlfn.XLOOKUP(CR84,ud_organisation_owner[lookupValue],ud_organisation_owner[lookupKey],""))))</f>
        <v/>
      </c>
      <c r="CT84" s="3" t="str">
        <f t="shared" si="21"/>
        <v/>
      </c>
      <c r="CU84" s="3" t="str">
        <f>IF($A84="","",IF((AND($A84="ADD",OR(CT84="",CT84="Local Authority"))),"17",(_xlfn.XLOOKUP(CT84,ud_sub_organisation[lookupValue],ud_sub_organisation[lookupKey],""))))</f>
        <v/>
      </c>
      <c r="CV84" s="3" t="str">
        <f t="shared" si="22"/>
        <v/>
      </c>
      <c r="CW84" s="3" t="str">
        <f>IF($A84="","",IF((AND($A84="ADD",OR(CV84="",CV84="Vested Assets"))),"12",(_xlfn.XLOOKUP(CV84,ud_work_category[lookupValue],ud_work_category[lookupKey],""))))</f>
        <v/>
      </c>
      <c r="CX84" s="7"/>
      <c r="CY84" s="2" t="str">
        <f t="shared" si="23"/>
        <v/>
      </c>
      <c r="CZ84" s="2" t="str">
        <f t="shared" si="24"/>
        <v/>
      </c>
      <c r="DA84" s="3" t="str">
        <f t="shared" si="25"/>
        <v/>
      </c>
      <c r="DB84" s="3" t="str">
        <f>IF($A84="","",IF((AND($A84="ADD",OR(DA84="",DA84="Excellent"))),"1",(_xlfn.XLOOKUP(DA84,condition[lookupValue],condition[lookupKey],""))))</f>
        <v/>
      </c>
      <c r="DC84" s="8" t="str">
        <f t="shared" si="26"/>
        <v/>
      </c>
      <c r="DD84" s="9"/>
    </row>
    <row r="85" spans="2:108">
      <c r="B85" s="4"/>
      <c r="E85" s="3" t="str">
        <f>IF($A85="ADD",IF(NOT(ISBLANK(D85)),_xlfn.XLOOKUP(D85,ud_amds_table_list[lookupValue],ud_amds_table_list[lookupKey],"ERROR"),""), "")</f>
        <v/>
      </c>
      <c r="G85" s="3" t="str">
        <f>IF($A85="ADD",IF(NOT(ISBLANK(F85)),_xlfn.XLOOKUP(F85,roadnames[lookupValue],roadnames[lookupKey],"ERROR"),""), "")</f>
        <v/>
      </c>
      <c r="H85" s="4"/>
      <c r="I85" s="4"/>
      <c r="J85" s="6"/>
      <c r="K85" s="6"/>
      <c r="M85" s="3" t="str">
        <f>IF($A85="ADD",IF(NOT(ISBLANK(L85)),_xlfn.XLOOKUP(L85,side[lookupValue],side[lookupKey],"ERROR"),""), "")</f>
        <v/>
      </c>
      <c r="O85" s="3" t="str">
        <f>IF($A85="ADD",IF(NOT(ISBLANK(N85)),_xlfn.XLOOKUP(N85,ud_pipe_location[lookupValue],ud_pipe_location[lookupKey],"ERROR"),""), "")</f>
        <v/>
      </c>
      <c r="P85" s="4"/>
      <c r="R85" s="3" t="str">
        <f>IF($A85="ADD",IF(NOT(ISBLANK(Q85)),_xlfn.XLOOKUP(Q85,len_adjust_rsn[lookupValue],len_adjust_rsn[lookupKey],"ERROR"),""), "")</f>
        <v/>
      </c>
      <c r="S85" s="7"/>
      <c r="T85" s="7"/>
      <c r="U85" s="6"/>
      <c r="V85" s="4"/>
      <c r="W85" s="6"/>
      <c r="X85" s="4"/>
      <c r="Y85" s="6"/>
      <c r="Z85" s="7"/>
      <c r="AA85" s="7"/>
      <c r="AB85" s="4"/>
      <c r="AD85" s="3" t="str">
        <f>IF($A85="ADD",IF(NOT(ISBLANK(AC85)),_xlfn.XLOOKUP(AC85,ud_stormwater_purpose[lookupValue],ud_stormwater_purpose[lookupKey],"ERROR"),""), "")</f>
        <v/>
      </c>
      <c r="AF85" s="3" t="str">
        <f>IF($A85="ADD",IF(NOT(ISBLANK(AE85)),_xlfn.XLOOKUP(AE85,ud_pipe_type[lookupValue],ud_pipe_type[lookupKey],"ERROR"),""), "")</f>
        <v/>
      </c>
      <c r="AH85" s="3" t="str">
        <f>IF($A85="ADD",IF(NOT(ISBLANK(AG85)),_xlfn.XLOOKUP(AG85,ud_shape[lookupValue],ud_shape[lookupKey],"ERROR"),""), "")</f>
        <v/>
      </c>
      <c r="AJ85" s="3" t="str">
        <f>IF($A85="ADD",IF(NOT(ISBLANK(AI85)),_xlfn.XLOOKUP(AI85,pipe_material[lookupValue],pipe_material[lookupKey],"ERROR"),""), "")</f>
        <v/>
      </c>
      <c r="AK85" s="3" t="str">
        <f t="shared" si="14"/>
        <v/>
      </c>
      <c r="AL85" s="3" t="str">
        <f>IF($A85="","",IF((AND($A85="ADD",OR(AK85="",AK85="Gravity"))),"1",(_xlfn.XLOOKUP(AK85,ud_pipe_flow_type[lookupValue],ud_pipe_flow_type[lookupKey],""))))</f>
        <v/>
      </c>
      <c r="AN85" s="3" t="str">
        <f>IF($A85="ADD",IF(NOT(ISBLANK(AM85)),_xlfn.XLOOKUP(AM85,ud_material_subset[lookupValue],ud_material_subset[lookupKey],"ERROR"),""), "")</f>
        <v/>
      </c>
      <c r="AP85" s="3" t="str">
        <f>IF($A85="ADD",IF(NOT(ISBLANK(AO85)),_xlfn.XLOOKUP(AO85,ud_pipe_duct_class[lookupValue],ud_pipe_duct_class[lookupKey],"ERROR"),""), "")</f>
        <v/>
      </c>
      <c r="AS85" s="3" t="str">
        <f>IF($A85="ADD",IF(NOT(ISBLANK(AR85)),_xlfn.XLOOKUP(AR85,ud_pipe_joint_type[lookupValue],ud_pipe_joint_type[lookupKey],"ERROR"),""), "")</f>
        <v/>
      </c>
      <c r="AU85" s="2" t="str">
        <f t="shared" si="15"/>
        <v/>
      </c>
      <c r="AV85" s="2" t="str">
        <f t="shared" si="16"/>
        <v/>
      </c>
      <c r="AW85" s="4"/>
      <c r="AX85" s="7"/>
      <c r="AY85" s="9"/>
      <c r="BA85" s="3" t="str">
        <f>IF($A85="ADD",IF(NOT(ISBLANK(AZ85)),_xlfn.XLOOKUP(AZ85,ud_culvert_grate[lookupValue],ud_culvert_grate[lookupKey],"ERROR"),""), "")</f>
        <v/>
      </c>
      <c r="BB85" s="4"/>
      <c r="BD85" s="3" t="str">
        <f>IF($A85="ADD",IF(NOT(ISBLANK(BC85)),_xlfn.XLOOKUP(BC85,ud_culvert_grate[lookupValue],ud_culvert_grate[lookupKey],"ERROR"),""), "")</f>
        <v/>
      </c>
      <c r="BG85" s="6"/>
      <c r="BI85" s="3" t="str">
        <f>IF($A85="ADD",IF(NOT(ISBLANK(BH85)),_xlfn.XLOOKUP(BH85,ud_yn_unknown[lookupValue],ud_yn_unknown[lookupKey],"ERROR"),""), "")</f>
        <v/>
      </c>
      <c r="BK85" s="3" t="str">
        <f>IF($A85="ADD",IF(NOT(ISBLANK(BJ85)),_xlfn.XLOOKUP(BJ85,ud_bed_substrate[lookupValue],ud_bed_substrate[lookupKey],"ERROR"),""), "")</f>
        <v/>
      </c>
      <c r="BM85" s="3" t="str">
        <f>IF($A85="ADD",IF(NOT(ISBLANK(BL85)),_xlfn.XLOOKUP(BL85,ud_yn_unknown[lookupValue],ud_yn_unknown[lookupKey],"ERROR"),""), "")</f>
        <v/>
      </c>
      <c r="BO85" s="3" t="str">
        <f>IF($A85="ADD",IF(NOT(ISBLANK(BN85)),_xlfn.XLOOKUP(BN85,ud_yn_unknown[lookupValue],ud_yn_unknown[lookupKey],"ERROR"),""), "")</f>
        <v/>
      </c>
      <c r="BQ85" s="3" t="str">
        <f>IF($A85="ADD",IF(NOT(ISBLANK(BP85)),_xlfn.XLOOKUP(BP85,ud_culvert_slope[lookupValue],ud_culvert_slope[lookupKey],"ERROR"),""), "")</f>
        <v/>
      </c>
      <c r="BS85" s="3" t="str">
        <f>IF($A85="ADD",IF(NOT(ISBLANK(BR85)),_xlfn.XLOOKUP(BR85,ud_culvert_alignment[lookupValue],ud_culvert_alignment[lookupKey],"ERROR"),""), "")</f>
        <v/>
      </c>
      <c r="BT85" s="8"/>
      <c r="BV85" s="3" t="str">
        <f>IF($A85="ADD",IF(NOT(ISBLANK(BU85)),_xlfn.XLOOKUP(BU85,ud_carried_function[lookupValue],ud_carried_function[lookupKey],"ERROR"),""), "")</f>
        <v/>
      </c>
      <c r="BW85" s="4"/>
      <c r="BY85" s="3" t="str">
        <f>IF($A85="ADD",IF(NOT(ISBLANK(BX85)),_xlfn.XLOOKUP(BX85,ud_design_loading[lookupValue],ud_design_loading[lookupKey],"ERROR"),""), "")</f>
        <v/>
      </c>
      <c r="BZ85" s="4"/>
      <c r="CA85" s="4"/>
      <c r="CB85" s="4"/>
      <c r="CE85" s="3" t="str">
        <f>IF($A85="ADD",IF(NOT(ISBLANK(CD85)),_xlfn.XLOOKUP(CD85,ud_access_method[lookupValue],ud_access_method[lookupKey],"ERROR"),""), "")</f>
        <v/>
      </c>
      <c r="CG85" s="8"/>
      <c r="CH85" s="4"/>
      <c r="CI85" s="3" t="str">
        <f t="shared" si="17"/>
        <v/>
      </c>
      <c r="CJ85" s="3" t="str">
        <f>IF($A85="","",IF((AND($A85="ADD",OR(CI85="",CI85="Neither"))),"3",(_xlfn.XLOOKUP(CI85,ud_replacement_status[lookupValue],ud_replacement_status[lookupKey],""))))</f>
        <v/>
      </c>
      <c r="CK85" s="3" t="str">
        <f t="shared" si="18"/>
        <v/>
      </c>
      <c r="CL85" s="3" t="str">
        <f>IF($A85="","",IF((AND($A85="ADD",OR(CK85="",CK85="In Use"))),"5",(_xlfn.XLOOKUP(CK85,ud_asset_status[lookupValue],ud_asset_status[lookupKey],""))))</f>
        <v/>
      </c>
      <c r="CM85" s="8"/>
      <c r="CO85" s="3" t="str">
        <f>IF($A85="ADD",IF(NOT(ISBLANK(CN85)),_xlfn.XLOOKUP(CN85,ar_replace_reason[lookupValue],ar_replace_reason[lookupKey],"ERROR"),""), "")</f>
        <v/>
      </c>
      <c r="CP85" s="3" t="str">
        <f t="shared" si="19"/>
        <v/>
      </c>
      <c r="CQ85" s="3" t="str">
        <f>IF($A85="","",IF((AND($A85="ADD",OR(CP85="",CP85="Queenstown-Lakes District Council"))),"70",(_xlfn.XLOOKUP(CP85,ud_organisation_owner[lookupValue],ud_organisation_owner[lookupKey],""))))</f>
        <v/>
      </c>
      <c r="CR85" s="3" t="str">
        <f t="shared" si="20"/>
        <v/>
      </c>
      <c r="CS85" s="3" t="str">
        <f>IF($A85="","",IF((AND($A85="ADD",OR(CR85="",CR85="Queenstown-Lakes District Council"))),"70",(_xlfn.XLOOKUP(CR85,ud_organisation_owner[lookupValue],ud_organisation_owner[lookupKey],""))))</f>
        <v/>
      </c>
      <c r="CT85" s="3" t="str">
        <f t="shared" si="21"/>
        <v/>
      </c>
      <c r="CU85" s="3" t="str">
        <f>IF($A85="","",IF((AND($A85="ADD",OR(CT85="",CT85="Local Authority"))),"17",(_xlfn.XLOOKUP(CT85,ud_sub_organisation[lookupValue],ud_sub_organisation[lookupKey],""))))</f>
        <v/>
      </c>
      <c r="CV85" s="3" t="str">
        <f t="shared" si="22"/>
        <v/>
      </c>
      <c r="CW85" s="3" t="str">
        <f>IF($A85="","",IF((AND($A85="ADD",OR(CV85="",CV85="Vested Assets"))),"12",(_xlfn.XLOOKUP(CV85,ud_work_category[lookupValue],ud_work_category[lookupKey],""))))</f>
        <v/>
      </c>
      <c r="CX85" s="7"/>
      <c r="CY85" s="2" t="str">
        <f t="shared" si="23"/>
        <v/>
      </c>
      <c r="CZ85" s="2" t="str">
        <f t="shared" si="24"/>
        <v/>
      </c>
      <c r="DA85" s="3" t="str">
        <f t="shared" si="25"/>
        <v/>
      </c>
      <c r="DB85" s="3" t="str">
        <f>IF($A85="","",IF((AND($A85="ADD",OR(DA85="",DA85="Excellent"))),"1",(_xlfn.XLOOKUP(DA85,condition[lookupValue],condition[lookupKey],""))))</f>
        <v/>
      </c>
      <c r="DC85" s="8" t="str">
        <f t="shared" si="26"/>
        <v/>
      </c>
      <c r="DD85" s="9"/>
    </row>
    <row r="86" spans="2:108">
      <c r="B86" s="4"/>
      <c r="E86" s="3" t="str">
        <f>IF($A86="ADD",IF(NOT(ISBLANK(D86)),_xlfn.XLOOKUP(D86,ud_amds_table_list[lookupValue],ud_amds_table_list[lookupKey],"ERROR"),""), "")</f>
        <v/>
      </c>
      <c r="G86" s="3" t="str">
        <f>IF($A86="ADD",IF(NOT(ISBLANK(F86)),_xlfn.XLOOKUP(F86,roadnames[lookupValue],roadnames[lookupKey],"ERROR"),""), "")</f>
        <v/>
      </c>
      <c r="H86" s="4"/>
      <c r="I86" s="4"/>
      <c r="J86" s="6"/>
      <c r="K86" s="6"/>
      <c r="M86" s="3" t="str">
        <f>IF($A86="ADD",IF(NOT(ISBLANK(L86)),_xlfn.XLOOKUP(L86,side[lookupValue],side[lookupKey],"ERROR"),""), "")</f>
        <v/>
      </c>
      <c r="O86" s="3" t="str">
        <f>IF($A86="ADD",IF(NOT(ISBLANK(N86)),_xlfn.XLOOKUP(N86,ud_pipe_location[lookupValue],ud_pipe_location[lookupKey],"ERROR"),""), "")</f>
        <v/>
      </c>
      <c r="P86" s="4"/>
      <c r="R86" s="3" t="str">
        <f>IF($A86="ADD",IF(NOT(ISBLANK(Q86)),_xlfn.XLOOKUP(Q86,len_adjust_rsn[lookupValue],len_adjust_rsn[lookupKey],"ERROR"),""), "")</f>
        <v/>
      </c>
      <c r="S86" s="7"/>
      <c r="T86" s="7"/>
      <c r="U86" s="6"/>
      <c r="V86" s="4"/>
      <c r="W86" s="6"/>
      <c r="X86" s="4"/>
      <c r="Y86" s="6"/>
      <c r="Z86" s="7"/>
      <c r="AA86" s="7"/>
      <c r="AB86" s="4"/>
      <c r="AD86" s="3" t="str">
        <f>IF($A86="ADD",IF(NOT(ISBLANK(AC86)),_xlfn.XLOOKUP(AC86,ud_stormwater_purpose[lookupValue],ud_stormwater_purpose[lookupKey],"ERROR"),""), "")</f>
        <v/>
      </c>
      <c r="AF86" s="3" t="str">
        <f>IF($A86="ADD",IF(NOT(ISBLANK(AE86)),_xlfn.XLOOKUP(AE86,ud_pipe_type[lookupValue],ud_pipe_type[lookupKey],"ERROR"),""), "")</f>
        <v/>
      </c>
      <c r="AH86" s="3" t="str">
        <f>IF($A86="ADD",IF(NOT(ISBLANK(AG86)),_xlfn.XLOOKUP(AG86,ud_shape[lookupValue],ud_shape[lookupKey],"ERROR"),""), "")</f>
        <v/>
      </c>
      <c r="AJ86" s="3" t="str">
        <f>IF($A86="ADD",IF(NOT(ISBLANK(AI86)),_xlfn.XLOOKUP(AI86,pipe_material[lookupValue],pipe_material[lookupKey],"ERROR"),""), "")</f>
        <v/>
      </c>
      <c r="AK86" s="3" t="str">
        <f t="shared" si="14"/>
        <v/>
      </c>
      <c r="AL86" s="3" t="str">
        <f>IF($A86="","",IF((AND($A86="ADD",OR(AK86="",AK86="Gravity"))),"1",(_xlfn.XLOOKUP(AK86,ud_pipe_flow_type[lookupValue],ud_pipe_flow_type[lookupKey],""))))</f>
        <v/>
      </c>
      <c r="AN86" s="3" t="str">
        <f>IF($A86="ADD",IF(NOT(ISBLANK(AM86)),_xlfn.XLOOKUP(AM86,ud_material_subset[lookupValue],ud_material_subset[lookupKey],"ERROR"),""), "")</f>
        <v/>
      </c>
      <c r="AP86" s="3" t="str">
        <f>IF($A86="ADD",IF(NOT(ISBLANK(AO86)),_xlfn.XLOOKUP(AO86,ud_pipe_duct_class[lookupValue],ud_pipe_duct_class[lookupKey],"ERROR"),""), "")</f>
        <v/>
      </c>
      <c r="AS86" s="3" t="str">
        <f>IF($A86="ADD",IF(NOT(ISBLANK(AR86)),_xlfn.XLOOKUP(AR86,ud_pipe_joint_type[lookupValue],ud_pipe_joint_type[lookupKey],"ERROR"),""), "")</f>
        <v/>
      </c>
      <c r="AU86" s="2" t="str">
        <f t="shared" si="15"/>
        <v/>
      </c>
      <c r="AV86" s="2" t="str">
        <f t="shared" si="16"/>
        <v/>
      </c>
      <c r="AW86" s="4"/>
      <c r="AX86" s="7"/>
      <c r="AY86" s="9"/>
      <c r="BA86" s="3" t="str">
        <f>IF($A86="ADD",IF(NOT(ISBLANK(AZ86)),_xlfn.XLOOKUP(AZ86,ud_culvert_grate[lookupValue],ud_culvert_grate[lookupKey],"ERROR"),""), "")</f>
        <v/>
      </c>
      <c r="BB86" s="4"/>
      <c r="BD86" s="3" t="str">
        <f>IF($A86="ADD",IF(NOT(ISBLANK(BC86)),_xlfn.XLOOKUP(BC86,ud_culvert_grate[lookupValue],ud_culvert_grate[lookupKey],"ERROR"),""), "")</f>
        <v/>
      </c>
      <c r="BG86" s="6"/>
      <c r="BI86" s="3" t="str">
        <f>IF($A86="ADD",IF(NOT(ISBLANK(BH86)),_xlfn.XLOOKUP(BH86,ud_yn_unknown[lookupValue],ud_yn_unknown[lookupKey],"ERROR"),""), "")</f>
        <v/>
      </c>
      <c r="BK86" s="3" t="str">
        <f>IF($A86="ADD",IF(NOT(ISBLANK(BJ86)),_xlfn.XLOOKUP(BJ86,ud_bed_substrate[lookupValue],ud_bed_substrate[lookupKey],"ERROR"),""), "")</f>
        <v/>
      </c>
      <c r="BM86" s="3" t="str">
        <f>IF($A86="ADD",IF(NOT(ISBLANK(BL86)),_xlfn.XLOOKUP(BL86,ud_yn_unknown[lookupValue],ud_yn_unknown[lookupKey],"ERROR"),""), "")</f>
        <v/>
      </c>
      <c r="BO86" s="3" t="str">
        <f>IF($A86="ADD",IF(NOT(ISBLANK(BN86)),_xlfn.XLOOKUP(BN86,ud_yn_unknown[lookupValue],ud_yn_unknown[lookupKey],"ERROR"),""), "")</f>
        <v/>
      </c>
      <c r="BQ86" s="3" t="str">
        <f>IF($A86="ADD",IF(NOT(ISBLANK(BP86)),_xlfn.XLOOKUP(BP86,ud_culvert_slope[lookupValue],ud_culvert_slope[lookupKey],"ERROR"),""), "")</f>
        <v/>
      </c>
      <c r="BS86" s="3" t="str">
        <f>IF($A86="ADD",IF(NOT(ISBLANK(BR86)),_xlfn.XLOOKUP(BR86,ud_culvert_alignment[lookupValue],ud_culvert_alignment[lookupKey],"ERROR"),""), "")</f>
        <v/>
      </c>
      <c r="BT86" s="8"/>
      <c r="BV86" s="3" t="str">
        <f>IF($A86="ADD",IF(NOT(ISBLANK(BU86)),_xlfn.XLOOKUP(BU86,ud_carried_function[lookupValue],ud_carried_function[lookupKey],"ERROR"),""), "")</f>
        <v/>
      </c>
      <c r="BW86" s="4"/>
      <c r="BY86" s="3" t="str">
        <f>IF($A86="ADD",IF(NOT(ISBLANK(BX86)),_xlfn.XLOOKUP(BX86,ud_design_loading[lookupValue],ud_design_loading[lookupKey],"ERROR"),""), "")</f>
        <v/>
      </c>
      <c r="BZ86" s="4"/>
      <c r="CA86" s="4"/>
      <c r="CB86" s="4"/>
      <c r="CE86" s="3" t="str">
        <f>IF($A86="ADD",IF(NOT(ISBLANK(CD86)),_xlfn.XLOOKUP(CD86,ud_access_method[lookupValue],ud_access_method[lookupKey],"ERROR"),""), "")</f>
        <v/>
      </c>
      <c r="CG86" s="8"/>
      <c r="CH86" s="4"/>
      <c r="CI86" s="3" t="str">
        <f t="shared" si="17"/>
        <v/>
      </c>
      <c r="CJ86" s="3" t="str">
        <f>IF($A86="","",IF((AND($A86="ADD",OR(CI86="",CI86="Neither"))),"3",(_xlfn.XLOOKUP(CI86,ud_replacement_status[lookupValue],ud_replacement_status[lookupKey],""))))</f>
        <v/>
      </c>
      <c r="CK86" s="3" t="str">
        <f t="shared" si="18"/>
        <v/>
      </c>
      <c r="CL86" s="3" t="str">
        <f>IF($A86="","",IF((AND($A86="ADD",OR(CK86="",CK86="In Use"))),"5",(_xlfn.XLOOKUP(CK86,ud_asset_status[lookupValue],ud_asset_status[lookupKey],""))))</f>
        <v/>
      </c>
      <c r="CM86" s="8"/>
      <c r="CO86" s="3" t="str">
        <f>IF($A86="ADD",IF(NOT(ISBLANK(CN86)),_xlfn.XLOOKUP(CN86,ar_replace_reason[lookupValue],ar_replace_reason[lookupKey],"ERROR"),""), "")</f>
        <v/>
      </c>
      <c r="CP86" s="3" t="str">
        <f t="shared" si="19"/>
        <v/>
      </c>
      <c r="CQ86" s="3" t="str">
        <f>IF($A86="","",IF((AND($A86="ADD",OR(CP86="",CP86="Queenstown-Lakes District Council"))),"70",(_xlfn.XLOOKUP(CP86,ud_organisation_owner[lookupValue],ud_organisation_owner[lookupKey],""))))</f>
        <v/>
      </c>
      <c r="CR86" s="3" t="str">
        <f t="shared" si="20"/>
        <v/>
      </c>
      <c r="CS86" s="3" t="str">
        <f>IF($A86="","",IF((AND($A86="ADD",OR(CR86="",CR86="Queenstown-Lakes District Council"))),"70",(_xlfn.XLOOKUP(CR86,ud_organisation_owner[lookupValue],ud_organisation_owner[lookupKey],""))))</f>
        <v/>
      </c>
      <c r="CT86" s="3" t="str">
        <f t="shared" si="21"/>
        <v/>
      </c>
      <c r="CU86" s="3" t="str">
        <f>IF($A86="","",IF((AND($A86="ADD",OR(CT86="",CT86="Local Authority"))),"17",(_xlfn.XLOOKUP(CT86,ud_sub_organisation[lookupValue],ud_sub_organisation[lookupKey],""))))</f>
        <v/>
      </c>
      <c r="CV86" s="3" t="str">
        <f t="shared" si="22"/>
        <v/>
      </c>
      <c r="CW86" s="3" t="str">
        <f>IF($A86="","",IF((AND($A86="ADD",OR(CV86="",CV86="Vested Assets"))),"12",(_xlfn.XLOOKUP(CV86,ud_work_category[lookupValue],ud_work_category[lookupKey],""))))</f>
        <v/>
      </c>
      <c r="CX86" s="7"/>
      <c r="CY86" s="2" t="str">
        <f t="shared" si="23"/>
        <v/>
      </c>
      <c r="CZ86" s="2" t="str">
        <f t="shared" si="24"/>
        <v/>
      </c>
      <c r="DA86" s="3" t="str">
        <f t="shared" si="25"/>
        <v/>
      </c>
      <c r="DB86" s="3" t="str">
        <f>IF($A86="","",IF((AND($A86="ADD",OR(DA86="",DA86="Excellent"))),"1",(_xlfn.XLOOKUP(DA86,condition[lookupValue],condition[lookupKey],""))))</f>
        <v/>
      </c>
      <c r="DC86" s="8" t="str">
        <f t="shared" si="26"/>
        <v/>
      </c>
      <c r="DD86" s="9"/>
    </row>
    <row r="87" spans="2:108">
      <c r="B87" s="4"/>
      <c r="E87" s="3" t="str">
        <f>IF($A87="ADD",IF(NOT(ISBLANK(D87)),_xlfn.XLOOKUP(D87,ud_amds_table_list[lookupValue],ud_amds_table_list[lookupKey],"ERROR"),""), "")</f>
        <v/>
      </c>
      <c r="G87" s="3" t="str">
        <f>IF($A87="ADD",IF(NOT(ISBLANK(F87)),_xlfn.XLOOKUP(F87,roadnames[lookupValue],roadnames[lookupKey],"ERROR"),""), "")</f>
        <v/>
      </c>
      <c r="H87" s="4"/>
      <c r="I87" s="4"/>
      <c r="J87" s="6"/>
      <c r="K87" s="6"/>
      <c r="M87" s="3" t="str">
        <f>IF($A87="ADD",IF(NOT(ISBLANK(L87)),_xlfn.XLOOKUP(L87,side[lookupValue],side[lookupKey],"ERROR"),""), "")</f>
        <v/>
      </c>
      <c r="O87" s="3" t="str">
        <f>IF($A87="ADD",IF(NOT(ISBLANK(N87)),_xlfn.XLOOKUP(N87,ud_pipe_location[lookupValue],ud_pipe_location[lookupKey],"ERROR"),""), "")</f>
        <v/>
      </c>
      <c r="P87" s="4"/>
      <c r="R87" s="3" t="str">
        <f>IF($A87="ADD",IF(NOT(ISBLANK(Q87)),_xlfn.XLOOKUP(Q87,len_adjust_rsn[lookupValue],len_adjust_rsn[lookupKey],"ERROR"),""), "")</f>
        <v/>
      </c>
      <c r="S87" s="7"/>
      <c r="T87" s="7"/>
      <c r="U87" s="6"/>
      <c r="V87" s="4"/>
      <c r="W87" s="6"/>
      <c r="X87" s="4"/>
      <c r="Y87" s="6"/>
      <c r="Z87" s="7"/>
      <c r="AA87" s="7"/>
      <c r="AB87" s="4"/>
      <c r="AD87" s="3" t="str">
        <f>IF($A87="ADD",IF(NOT(ISBLANK(AC87)),_xlfn.XLOOKUP(AC87,ud_stormwater_purpose[lookupValue],ud_stormwater_purpose[lookupKey],"ERROR"),""), "")</f>
        <v/>
      </c>
      <c r="AF87" s="3" t="str">
        <f>IF($A87="ADD",IF(NOT(ISBLANK(AE87)),_xlfn.XLOOKUP(AE87,ud_pipe_type[lookupValue],ud_pipe_type[lookupKey],"ERROR"),""), "")</f>
        <v/>
      </c>
      <c r="AH87" s="3" t="str">
        <f>IF($A87="ADD",IF(NOT(ISBLANK(AG87)),_xlfn.XLOOKUP(AG87,ud_shape[lookupValue],ud_shape[lookupKey],"ERROR"),""), "")</f>
        <v/>
      </c>
      <c r="AJ87" s="3" t="str">
        <f>IF($A87="ADD",IF(NOT(ISBLANK(AI87)),_xlfn.XLOOKUP(AI87,pipe_material[lookupValue],pipe_material[lookupKey],"ERROR"),""), "")</f>
        <v/>
      </c>
      <c r="AK87" s="3" t="str">
        <f t="shared" si="14"/>
        <v/>
      </c>
      <c r="AL87" s="3" t="str">
        <f>IF($A87="","",IF((AND($A87="ADD",OR(AK87="",AK87="Gravity"))),"1",(_xlfn.XLOOKUP(AK87,ud_pipe_flow_type[lookupValue],ud_pipe_flow_type[lookupKey],""))))</f>
        <v/>
      </c>
      <c r="AN87" s="3" t="str">
        <f>IF($A87="ADD",IF(NOT(ISBLANK(AM87)),_xlfn.XLOOKUP(AM87,ud_material_subset[lookupValue],ud_material_subset[lookupKey],"ERROR"),""), "")</f>
        <v/>
      </c>
      <c r="AP87" s="3" t="str">
        <f>IF($A87="ADD",IF(NOT(ISBLANK(AO87)),_xlfn.XLOOKUP(AO87,ud_pipe_duct_class[lookupValue],ud_pipe_duct_class[lookupKey],"ERROR"),""), "")</f>
        <v/>
      </c>
      <c r="AS87" s="3" t="str">
        <f>IF($A87="ADD",IF(NOT(ISBLANK(AR87)),_xlfn.XLOOKUP(AR87,ud_pipe_joint_type[lookupValue],ud_pipe_joint_type[lookupKey],"ERROR"),""), "")</f>
        <v/>
      </c>
      <c r="AU87" s="2" t="str">
        <f t="shared" si="15"/>
        <v/>
      </c>
      <c r="AV87" s="2" t="str">
        <f t="shared" si="16"/>
        <v/>
      </c>
      <c r="AW87" s="4"/>
      <c r="AX87" s="7"/>
      <c r="AY87" s="9"/>
      <c r="BA87" s="3" t="str">
        <f>IF($A87="ADD",IF(NOT(ISBLANK(AZ87)),_xlfn.XLOOKUP(AZ87,ud_culvert_grate[lookupValue],ud_culvert_grate[lookupKey],"ERROR"),""), "")</f>
        <v/>
      </c>
      <c r="BB87" s="4"/>
      <c r="BD87" s="3" t="str">
        <f>IF($A87="ADD",IF(NOT(ISBLANK(BC87)),_xlfn.XLOOKUP(BC87,ud_culvert_grate[lookupValue],ud_culvert_grate[lookupKey],"ERROR"),""), "")</f>
        <v/>
      </c>
      <c r="BG87" s="6"/>
      <c r="BI87" s="3" t="str">
        <f>IF($A87="ADD",IF(NOT(ISBLANK(BH87)),_xlfn.XLOOKUP(BH87,ud_yn_unknown[lookupValue],ud_yn_unknown[lookupKey],"ERROR"),""), "")</f>
        <v/>
      </c>
      <c r="BK87" s="3" t="str">
        <f>IF($A87="ADD",IF(NOT(ISBLANK(BJ87)),_xlfn.XLOOKUP(BJ87,ud_bed_substrate[lookupValue],ud_bed_substrate[lookupKey],"ERROR"),""), "")</f>
        <v/>
      </c>
      <c r="BM87" s="3" t="str">
        <f>IF($A87="ADD",IF(NOT(ISBLANK(BL87)),_xlfn.XLOOKUP(BL87,ud_yn_unknown[lookupValue],ud_yn_unknown[lookupKey],"ERROR"),""), "")</f>
        <v/>
      </c>
      <c r="BO87" s="3" t="str">
        <f>IF($A87="ADD",IF(NOT(ISBLANK(BN87)),_xlfn.XLOOKUP(BN87,ud_yn_unknown[lookupValue],ud_yn_unknown[lookupKey],"ERROR"),""), "")</f>
        <v/>
      </c>
      <c r="BQ87" s="3" t="str">
        <f>IF($A87="ADD",IF(NOT(ISBLANK(BP87)),_xlfn.XLOOKUP(BP87,ud_culvert_slope[lookupValue],ud_culvert_slope[lookupKey],"ERROR"),""), "")</f>
        <v/>
      </c>
      <c r="BS87" s="3" t="str">
        <f>IF($A87="ADD",IF(NOT(ISBLANK(BR87)),_xlfn.XLOOKUP(BR87,ud_culvert_alignment[lookupValue],ud_culvert_alignment[lookupKey],"ERROR"),""), "")</f>
        <v/>
      </c>
      <c r="BT87" s="8"/>
      <c r="BV87" s="3" t="str">
        <f>IF($A87="ADD",IF(NOT(ISBLANK(BU87)),_xlfn.XLOOKUP(BU87,ud_carried_function[lookupValue],ud_carried_function[lookupKey],"ERROR"),""), "")</f>
        <v/>
      </c>
      <c r="BW87" s="4"/>
      <c r="BY87" s="3" t="str">
        <f>IF($A87="ADD",IF(NOT(ISBLANK(BX87)),_xlfn.XLOOKUP(BX87,ud_design_loading[lookupValue],ud_design_loading[lookupKey],"ERROR"),""), "")</f>
        <v/>
      </c>
      <c r="BZ87" s="4"/>
      <c r="CA87" s="4"/>
      <c r="CB87" s="4"/>
      <c r="CE87" s="3" t="str">
        <f>IF($A87="ADD",IF(NOT(ISBLANK(CD87)),_xlfn.XLOOKUP(CD87,ud_access_method[lookupValue],ud_access_method[lookupKey],"ERROR"),""), "")</f>
        <v/>
      </c>
      <c r="CG87" s="8"/>
      <c r="CH87" s="4"/>
      <c r="CI87" s="3" t="str">
        <f t="shared" si="17"/>
        <v/>
      </c>
      <c r="CJ87" s="3" t="str">
        <f>IF($A87="","",IF((AND($A87="ADD",OR(CI87="",CI87="Neither"))),"3",(_xlfn.XLOOKUP(CI87,ud_replacement_status[lookupValue],ud_replacement_status[lookupKey],""))))</f>
        <v/>
      </c>
      <c r="CK87" s="3" t="str">
        <f t="shared" si="18"/>
        <v/>
      </c>
      <c r="CL87" s="3" t="str">
        <f>IF($A87="","",IF((AND($A87="ADD",OR(CK87="",CK87="In Use"))),"5",(_xlfn.XLOOKUP(CK87,ud_asset_status[lookupValue],ud_asset_status[lookupKey],""))))</f>
        <v/>
      </c>
      <c r="CM87" s="8"/>
      <c r="CO87" s="3" t="str">
        <f>IF($A87="ADD",IF(NOT(ISBLANK(CN87)),_xlfn.XLOOKUP(CN87,ar_replace_reason[lookupValue],ar_replace_reason[lookupKey],"ERROR"),""), "")</f>
        <v/>
      </c>
      <c r="CP87" s="3" t="str">
        <f t="shared" si="19"/>
        <v/>
      </c>
      <c r="CQ87" s="3" t="str">
        <f>IF($A87="","",IF((AND($A87="ADD",OR(CP87="",CP87="Queenstown-Lakes District Council"))),"70",(_xlfn.XLOOKUP(CP87,ud_organisation_owner[lookupValue],ud_organisation_owner[lookupKey],""))))</f>
        <v/>
      </c>
      <c r="CR87" s="3" t="str">
        <f t="shared" si="20"/>
        <v/>
      </c>
      <c r="CS87" s="3" t="str">
        <f>IF($A87="","",IF((AND($A87="ADD",OR(CR87="",CR87="Queenstown-Lakes District Council"))),"70",(_xlfn.XLOOKUP(CR87,ud_organisation_owner[lookupValue],ud_organisation_owner[lookupKey],""))))</f>
        <v/>
      </c>
      <c r="CT87" s="3" t="str">
        <f t="shared" si="21"/>
        <v/>
      </c>
      <c r="CU87" s="3" t="str">
        <f>IF($A87="","",IF((AND($A87="ADD",OR(CT87="",CT87="Local Authority"))),"17",(_xlfn.XLOOKUP(CT87,ud_sub_organisation[lookupValue],ud_sub_organisation[lookupKey],""))))</f>
        <v/>
      </c>
      <c r="CV87" s="3" t="str">
        <f t="shared" si="22"/>
        <v/>
      </c>
      <c r="CW87" s="3" t="str">
        <f>IF($A87="","",IF((AND($A87="ADD",OR(CV87="",CV87="Vested Assets"))),"12",(_xlfn.XLOOKUP(CV87,ud_work_category[lookupValue],ud_work_category[lookupKey],""))))</f>
        <v/>
      </c>
      <c r="CX87" s="7"/>
      <c r="CY87" s="2" t="str">
        <f t="shared" si="23"/>
        <v/>
      </c>
      <c r="CZ87" s="2" t="str">
        <f t="shared" si="24"/>
        <v/>
      </c>
      <c r="DA87" s="3" t="str">
        <f t="shared" si="25"/>
        <v/>
      </c>
      <c r="DB87" s="3" t="str">
        <f>IF($A87="","",IF((AND($A87="ADD",OR(DA87="",DA87="Excellent"))),"1",(_xlfn.XLOOKUP(DA87,condition[lookupValue],condition[lookupKey],""))))</f>
        <v/>
      </c>
      <c r="DC87" s="8" t="str">
        <f t="shared" si="26"/>
        <v/>
      </c>
      <c r="DD87" s="9"/>
    </row>
    <row r="88" spans="2:108">
      <c r="B88" s="4"/>
      <c r="E88" s="3" t="str">
        <f>IF($A88="ADD",IF(NOT(ISBLANK(D88)),_xlfn.XLOOKUP(D88,ud_amds_table_list[lookupValue],ud_amds_table_list[lookupKey],"ERROR"),""), "")</f>
        <v/>
      </c>
      <c r="G88" s="3" t="str">
        <f>IF($A88="ADD",IF(NOT(ISBLANK(F88)),_xlfn.XLOOKUP(F88,roadnames[lookupValue],roadnames[lookupKey],"ERROR"),""), "")</f>
        <v/>
      </c>
      <c r="H88" s="4"/>
      <c r="I88" s="4"/>
      <c r="J88" s="6"/>
      <c r="K88" s="6"/>
      <c r="M88" s="3" t="str">
        <f>IF($A88="ADD",IF(NOT(ISBLANK(L88)),_xlfn.XLOOKUP(L88,side[lookupValue],side[lookupKey],"ERROR"),""), "")</f>
        <v/>
      </c>
      <c r="O88" s="3" t="str">
        <f>IF($A88="ADD",IF(NOT(ISBLANK(N88)),_xlfn.XLOOKUP(N88,ud_pipe_location[lookupValue],ud_pipe_location[lookupKey],"ERROR"),""), "")</f>
        <v/>
      </c>
      <c r="P88" s="4"/>
      <c r="R88" s="3" t="str">
        <f>IF($A88="ADD",IF(NOT(ISBLANK(Q88)),_xlfn.XLOOKUP(Q88,len_adjust_rsn[lookupValue],len_adjust_rsn[lookupKey],"ERROR"),""), "")</f>
        <v/>
      </c>
      <c r="S88" s="7"/>
      <c r="T88" s="7"/>
      <c r="U88" s="6"/>
      <c r="V88" s="4"/>
      <c r="W88" s="6"/>
      <c r="X88" s="4"/>
      <c r="Y88" s="6"/>
      <c r="Z88" s="7"/>
      <c r="AA88" s="7"/>
      <c r="AB88" s="4"/>
      <c r="AD88" s="3" t="str">
        <f>IF($A88="ADD",IF(NOT(ISBLANK(AC88)),_xlfn.XLOOKUP(AC88,ud_stormwater_purpose[lookupValue],ud_stormwater_purpose[lookupKey],"ERROR"),""), "")</f>
        <v/>
      </c>
      <c r="AF88" s="3" t="str">
        <f>IF($A88="ADD",IF(NOT(ISBLANK(AE88)),_xlfn.XLOOKUP(AE88,ud_pipe_type[lookupValue],ud_pipe_type[lookupKey],"ERROR"),""), "")</f>
        <v/>
      </c>
      <c r="AH88" s="3" t="str">
        <f>IF($A88="ADD",IF(NOT(ISBLANK(AG88)),_xlfn.XLOOKUP(AG88,ud_shape[lookupValue],ud_shape[lookupKey],"ERROR"),""), "")</f>
        <v/>
      </c>
      <c r="AJ88" s="3" t="str">
        <f>IF($A88="ADD",IF(NOT(ISBLANK(AI88)),_xlfn.XLOOKUP(AI88,pipe_material[lookupValue],pipe_material[lookupKey],"ERROR"),""), "")</f>
        <v/>
      </c>
      <c r="AK88" s="3" t="str">
        <f t="shared" si="14"/>
        <v/>
      </c>
      <c r="AL88" s="3" t="str">
        <f>IF($A88="","",IF((AND($A88="ADD",OR(AK88="",AK88="Gravity"))),"1",(_xlfn.XLOOKUP(AK88,ud_pipe_flow_type[lookupValue],ud_pipe_flow_type[lookupKey],""))))</f>
        <v/>
      </c>
      <c r="AN88" s="3" t="str">
        <f>IF($A88="ADD",IF(NOT(ISBLANK(AM88)),_xlfn.XLOOKUP(AM88,ud_material_subset[lookupValue],ud_material_subset[lookupKey],"ERROR"),""), "")</f>
        <v/>
      </c>
      <c r="AP88" s="3" t="str">
        <f>IF($A88="ADD",IF(NOT(ISBLANK(AO88)),_xlfn.XLOOKUP(AO88,ud_pipe_duct_class[lookupValue],ud_pipe_duct_class[lookupKey],"ERROR"),""), "")</f>
        <v/>
      </c>
      <c r="AS88" s="3" t="str">
        <f>IF($A88="ADD",IF(NOT(ISBLANK(AR88)),_xlfn.XLOOKUP(AR88,ud_pipe_joint_type[lookupValue],ud_pipe_joint_type[lookupKey],"ERROR"),""), "")</f>
        <v/>
      </c>
      <c r="AU88" s="2" t="str">
        <f t="shared" si="15"/>
        <v/>
      </c>
      <c r="AV88" s="2" t="str">
        <f t="shared" si="16"/>
        <v/>
      </c>
      <c r="AW88" s="4"/>
      <c r="AX88" s="7"/>
      <c r="AY88" s="9"/>
      <c r="BA88" s="3" t="str">
        <f>IF($A88="ADD",IF(NOT(ISBLANK(AZ88)),_xlfn.XLOOKUP(AZ88,ud_culvert_grate[lookupValue],ud_culvert_grate[lookupKey],"ERROR"),""), "")</f>
        <v/>
      </c>
      <c r="BB88" s="4"/>
      <c r="BD88" s="3" t="str">
        <f>IF($A88="ADD",IF(NOT(ISBLANK(BC88)),_xlfn.XLOOKUP(BC88,ud_culvert_grate[lookupValue],ud_culvert_grate[lookupKey],"ERROR"),""), "")</f>
        <v/>
      </c>
      <c r="BG88" s="6"/>
      <c r="BI88" s="3" t="str">
        <f>IF($A88="ADD",IF(NOT(ISBLANK(BH88)),_xlfn.XLOOKUP(BH88,ud_yn_unknown[lookupValue],ud_yn_unknown[lookupKey],"ERROR"),""), "")</f>
        <v/>
      </c>
      <c r="BK88" s="3" t="str">
        <f>IF($A88="ADD",IF(NOT(ISBLANK(BJ88)),_xlfn.XLOOKUP(BJ88,ud_bed_substrate[lookupValue],ud_bed_substrate[lookupKey],"ERROR"),""), "")</f>
        <v/>
      </c>
      <c r="BM88" s="3" t="str">
        <f>IF($A88="ADD",IF(NOT(ISBLANK(BL88)),_xlfn.XLOOKUP(BL88,ud_yn_unknown[lookupValue],ud_yn_unknown[lookupKey],"ERROR"),""), "")</f>
        <v/>
      </c>
      <c r="BO88" s="3" t="str">
        <f>IF($A88="ADD",IF(NOT(ISBLANK(BN88)),_xlfn.XLOOKUP(BN88,ud_yn_unknown[lookupValue],ud_yn_unknown[lookupKey],"ERROR"),""), "")</f>
        <v/>
      </c>
      <c r="BQ88" s="3" t="str">
        <f>IF($A88="ADD",IF(NOT(ISBLANK(BP88)),_xlfn.XLOOKUP(BP88,ud_culvert_slope[lookupValue],ud_culvert_slope[lookupKey],"ERROR"),""), "")</f>
        <v/>
      </c>
      <c r="BS88" s="3" t="str">
        <f>IF($A88="ADD",IF(NOT(ISBLANK(BR88)),_xlfn.XLOOKUP(BR88,ud_culvert_alignment[lookupValue],ud_culvert_alignment[lookupKey],"ERROR"),""), "")</f>
        <v/>
      </c>
      <c r="BT88" s="8"/>
      <c r="BV88" s="3" t="str">
        <f>IF($A88="ADD",IF(NOT(ISBLANK(BU88)),_xlfn.XLOOKUP(BU88,ud_carried_function[lookupValue],ud_carried_function[lookupKey],"ERROR"),""), "")</f>
        <v/>
      </c>
      <c r="BW88" s="4"/>
      <c r="BY88" s="3" t="str">
        <f>IF($A88="ADD",IF(NOT(ISBLANK(BX88)),_xlfn.XLOOKUP(BX88,ud_design_loading[lookupValue],ud_design_loading[lookupKey],"ERROR"),""), "")</f>
        <v/>
      </c>
      <c r="BZ88" s="4"/>
      <c r="CA88" s="4"/>
      <c r="CB88" s="4"/>
      <c r="CE88" s="3" t="str">
        <f>IF($A88="ADD",IF(NOT(ISBLANK(CD88)),_xlfn.XLOOKUP(CD88,ud_access_method[lookupValue],ud_access_method[lookupKey],"ERROR"),""), "")</f>
        <v/>
      </c>
      <c r="CG88" s="8"/>
      <c r="CH88" s="4"/>
      <c r="CI88" s="3" t="str">
        <f t="shared" si="17"/>
        <v/>
      </c>
      <c r="CJ88" s="3" t="str">
        <f>IF($A88="","",IF((AND($A88="ADD",OR(CI88="",CI88="Neither"))),"3",(_xlfn.XLOOKUP(CI88,ud_replacement_status[lookupValue],ud_replacement_status[lookupKey],""))))</f>
        <v/>
      </c>
      <c r="CK88" s="3" t="str">
        <f t="shared" si="18"/>
        <v/>
      </c>
      <c r="CL88" s="3" t="str">
        <f>IF($A88="","",IF((AND($A88="ADD",OR(CK88="",CK88="In Use"))),"5",(_xlfn.XLOOKUP(CK88,ud_asset_status[lookupValue],ud_asset_status[lookupKey],""))))</f>
        <v/>
      </c>
      <c r="CM88" s="8"/>
      <c r="CO88" s="3" t="str">
        <f>IF($A88="ADD",IF(NOT(ISBLANK(CN88)),_xlfn.XLOOKUP(CN88,ar_replace_reason[lookupValue],ar_replace_reason[lookupKey],"ERROR"),""), "")</f>
        <v/>
      </c>
      <c r="CP88" s="3" t="str">
        <f t="shared" si="19"/>
        <v/>
      </c>
      <c r="CQ88" s="3" t="str">
        <f>IF($A88="","",IF((AND($A88="ADD",OR(CP88="",CP88="Queenstown-Lakes District Council"))),"70",(_xlfn.XLOOKUP(CP88,ud_organisation_owner[lookupValue],ud_organisation_owner[lookupKey],""))))</f>
        <v/>
      </c>
      <c r="CR88" s="3" t="str">
        <f t="shared" si="20"/>
        <v/>
      </c>
      <c r="CS88" s="3" t="str">
        <f>IF($A88="","",IF((AND($A88="ADD",OR(CR88="",CR88="Queenstown-Lakes District Council"))),"70",(_xlfn.XLOOKUP(CR88,ud_organisation_owner[lookupValue],ud_organisation_owner[lookupKey],""))))</f>
        <v/>
      </c>
      <c r="CT88" s="3" t="str">
        <f t="shared" si="21"/>
        <v/>
      </c>
      <c r="CU88" s="3" t="str">
        <f>IF($A88="","",IF((AND($A88="ADD",OR(CT88="",CT88="Local Authority"))),"17",(_xlfn.XLOOKUP(CT88,ud_sub_organisation[lookupValue],ud_sub_organisation[lookupKey],""))))</f>
        <v/>
      </c>
      <c r="CV88" s="3" t="str">
        <f t="shared" si="22"/>
        <v/>
      </c>
      <c r="CW88" s="3" t="str">
        <f>IF($A88="","",IF((AND($A88="ADD",OR(CV88="",CV88="Vested Assets"))),"12",(_xlfn.XLOOKUP(CV88,ud_work_category[lookupValue],ud_work_category[lookupKey],""))))</f>
        <v/>
      </c>
      <c r="CX88" s="7"/>
      <c r="CY88" s="2" t="str">
        <f t="shared" si="23"/>
        <v/>
      </c>
      <c r="CZ88" s="2" t="str">
        <f t="shared" si="24"/>
        <v/>
      </c>
      <c r="DA88" s="3" t="str">
        <f t="shared" si="25"/>
        <v/>
      </c>
      <c r="DB88" s="3" t="str">
        <f>IF($A88="","",IF((AND($A88="ADD",OR(DA88="",DA88="Excellent"))),"1",(_xlfn.XLOOKUP(DA88,condition[lookupValue],condition[lookupKey],""))))</f>
        <v/>
      </c>
      <c r="DC88" s="8" t="str">
        <f t="shared" si="26"/>
        <v/>
      </c>
      <c r="DD88" s="9"/>
    </row>
    <row r="89" spans="2:108">
      <c r="B89" s="4"/>
      <c r="E89" s="3" t="str">
        <f>IF($A89="ADD",IF(NOT(ISBLANK(D89)),_xlfn.XLOOKUP(D89,ud_amds_table_list[lookupValue],ud_amds_table_list[lookupKey],"ERROR"),""), "")</f>
        <v/>
      </c>
      <c r="G89" s="3" t="str">
        <f>IF($A89="ADD",IF(NOT(ISBLANK(F89)),_xlfn.XLOOKUP(F89,roadnames[lookupValue],roadnames[lookupKey],"ERROR"),""), "")</f>
        <v/>
      </c>
      <c r="H89" s="4"/>
      <c r="I89" s="4"/>
      <c r="J89" s="6"/>
      <c r="K89" s="6"/>
      <c r="M89" s="3" t="str">
        <f>IF($A89="ADD",IF(NOT(ISBLANK(L89)),_xlfn.XLOOKUP(L89,side[lookupValue],side[lookupKey],"ERROR"),""), "")</f>
        <v/>
      </c>
      <c r="O89" s="3" t="str">
        <f>IF($A89="ADD",IF(NOT(ISBLANK(N89)),_xlfn.XLOOKUP(N89,ud_pipe_location[lookupValue],ud_pipe_location[lookupKey],"ERROR"),""), "")</f>
        <v/>
      </c>
      <c r="P89" s="4"/>
      <c r="R89" s="3" t="str">
        <f>IF($A89="ADD",IF(NOT(ISBLANK(Q89)),_xlfn.XLOOKUP(Q89,len_adjust_rsn[lookupValue],len_adjust_rsn[lookupKey],"ERROR"),""), "")</f>
        <v/>
      </c>
      <c r="S89" s="7"/>
      <c r="T89" s="7"/>
      <c r="U89" s="6"/>
      <c r="V89" s="4"/>
      <c r="W89" s="6"/>
      <c r="X89" s="4"/>
      <c r="Y89" s="6"/>
      <c r="Z89" s="7"/>
      <c r="AA89" s="7"/>
      <c r="AB89" s="4"/>
      <c r="AD89" s="3" t="str">
        <f>IF($A89="ADD",IF(NOT(ISBLANK(AC89)),_xlfn.XLOOKUP(AC89,ud_stormwater_purpose[lookupValue],ud_stormwater_purpose[lookupKey],"ERROR"),""), "")</f>
        <v/>
      </c>
      <c r="AF89" s="3" t="str">
        <f>IF($A89="ADD",IF(NOT(ISBLANK(AE89)),_xlfn.XLOOKUP(AE89,ud_pipe_type[lookupValue],ud_pipe_type[lookupKey],"ERROR"),""), "")</f>
        <v/>
      </c>
      <c r="AH89" s="3" t="str">
        <f>IF($A89="ADD",IF(NOT(ISBLANK(AG89)),_xlfn.XLOOKUP(AG89,ud_shape[lookupValue],ud_shape[lookupKey],"ERROR"),""), "")</f>
        <v/>
      </c>
      <c r="AJ89" s="3" t="str">
        <f>IF($A89="ADD",IF(NOT(ISBLANK(AI89)),_xlfn.XLOOKUP(AI89,pipe_material[lookupValue],pipe_material[lookupKey],"ERROR"),""), "")</f>
        <v/>
      </c>
      <c r="AK89" s="3" t="str">
        <f t="shared" si="14"/>
        <v/>
      </c>
      <c r="AL89" s="3" t="str">
        <f>IF($A89="","",IF((AND($A89="ADD",OR(AK89="",AK89="Gravity"))),"1",(_xlfn.XLOOKUP(AK89,ud_pipe_flow_type[lookupValue],ud_pipe_flow_type[lookupKey],""))))</f>
        <v/>
      </c>
      <c r="AN89" s="3" t="str">
        <f>IF($A89="ADD",IF(NOT(ISBLANK(AM89)),_xlfn.XLOOKUP(AM89,ud_material_subset[lookupValue],ud_material_subset[lookupKey],"ERROR"),""), "")</f>
        <v/>
      </c>
      <c r="AP89" s="3" t="str">
        <f>IF($A89="ADD",IF(NOT(ISBLANK(AO89)),_xlfn.XLOOKUP(AO89,ud_pipe_duct_class[lookupValue],ud_pipe_duct_class[lookupKey],"ERROR"),""), "")</f>
        <v/>
      </c>
      <c r="AS89" s="3" t="str">
        <f>IF($A89="ADD",IF(NOT(ISBLANK(AR89)),_xlfn.XLOOKUP(AR89,ud_pipe_joint_type[lookupValue],ud_pipe_joint_type[lookupKey],"ERROR"),""), "")</f>
        <v/>
      </c>
      <c r="AU89" s="2" t="str">
        <f t="shared" si="15"/>
        <v/>
      </c>
      <c r="AV89" s="2" t="str">
        <f t="shared" si="16"/>
        <v/>
      </c>
      <c r="AW89" s="4"/>
      <c r="AX89" s="7"/>
      <c r="AY89" s="9"/>
      <c r="BA89" s="3" t="str">
        <f>IF($A89="ADD",IF(NOT(ISBLANK(AZ89)),_xlfn.XLOOKUP(AZ89,ud_culvert_grate[lookupValue],ud_culvert_grate[lookupKey],"ERROR"),""), "")</f>
        <v/>
      </c>
      <c r="BB89" s="4"/>
      <c r="BD89" s="3" t="str">
        <f>IF($A89="ADD",IF(NOT(ISBLANK(BC89)),_xlfn.XLOOKUP(BC89,ud_culvert_grate[lookupValue],ud_culvert_grate[lookupKey],"ERROR"),""), "")</f>
        <v/>
      </c>
      <c r="BG89" s="6"/>
      <c r="BI89" s="3" t="str">
        <f>IF($A89="ADD",IF(NOT(ISBLANK(BH89)),_xlfn.XLOOKUP(BH89,ud_yn_unknown[lookupValue],ud_yn_unknown[lookupKey],"ERROR"),""), "")</f>
        <v/>
      </c>
      <c r="BK89" s="3" t="str">
        <f>IF($A89="ADD",IF(NOT(ISBLANK(BJ89)),_xlfn.XLOOKUP(BJ89,ud_bed_substrate[lookupValue],ud_bed_substrate[lookupKey],"ERROR"),""), "")</f>
        <v/>
      </c>
      <c r="BM89" s="3" t="str">
        <f>IF($A89="ADD",IF(NOT(ISBLANK(BL89)),_xlfn.XLOOKUP(BL89,ud_yn_unknown[lookupValue],ud_yn_unknown[lookupKey],"ERROR"),""), "")</f>
        <v/>
      </c>
      <c r="BO89" s="3" t="str">
        <f>IF($A89="ADD",IF(NOT(ISBLANK(BN89)),_xlfn.XLOOKUP(BN89,ud_yn_unknown[lookupValue],ud_yn_unknown[lookupKey],"ERROR"),""), "")</f>
        <v/>
      </c>
      <c r="BQ89" s="3" t="str">
        <f>IF($A89="ADD",IF(NOT(ISBLANK(BP89)),_xlfn.XLOOKUP(BP89,ud_culvert_slope[lookupValue],ud_culvert_slope[lookupKey],"ERROR"),""), "")</f>
        <v/>
      </c>
      <c r="BS89" s="3" t="str">
        <f>IF($A89="ADD",IF(NOT(ISBLANK(BR89)),_xlfn.XLOOKUP(BR89,ud_culvert_alignment[lookupValue],ud_culvert_alignment[lookupKey],"ERROR"),""), "")</f>
        <v/>
      </c>
      <c r="BT89" s="8"/>
      <c r="BV89" s="3" t="str">
        <f>IF($A89="ADD",IF(NOT(ISBLANK(BU89)),_xlfn.XLOOKUP(BU89,ud_carried_function[lookupValue],ud_carried_function[lookupKey],"ERROR"),""), "")</f>
        <v/>
      </c>
      <c r="BW89" s="4"/>
      <c r="BY89" s="3" t="str">
        <f>IF($A89="ADD",IF(NOT(ISBLANK(BX89)),_xlfn.XLOOKUP(BX89,ud_design_loading[lookupValue],ud_design_loading[lookupKey],"ERROR"),""), "")</f>
        <v/>
      </c>
      <c r="BZ89" s="4"/>
      <c r="CA89" s="4"/>
      <c r="CB89" s="4"/>
      <c r="CE89" s="3" t="str">
        <f>IF($A89="ADD",IF(NOT(ISBLANK(CD89)),_xlfn.XLOOKUP(CD89,ud_access_method[lookupValue],ud_access_method[lookupKey],"ERROR"),""), "")</f>
        <v/>
      </c>
      <c r="CG89" s="8"/>
      <c r="CH89" s="4"/>
      <c r="CI89" s="3" t="str">
        <f t="shared" si="17"/>
        <v/>
      </c>
      <c r="CJ89" s="3" t="str">
        <f>IF($A89="","",IF((AND($A89="ADD",OR(CI89="",CI89="Neither"))),"3",(_xlfn.XLOOKUP(CI89,ud_replacement_status[lookupValue],ud_replacement_status[lookupKey],""))))</f>
        <v/>
      </c>
      <c r="CK89" s="3" t="str">
        <f t="shared" si="18"/>
        <v/>
      </c>
      <c r="CL89" s="3" t="str">
        <f>IF($A89="","",IF((AND($A89="ADD",OR(CK89="",CK89="In Use"))),"5",(_xlfn.XLOOKUP(CK89,ud_asset_status[lookupValue],ud_asset_status[lookupKey],""))))</f>
        <v/>
      </c>
      <c r="CM89" s="8"/>
      <c r="CO89" s="3" t="str">
        <f>IF($A89="ADD",IF(NOT(ISBLANK(CN89)),_xlfn.XLOOKUP(CN89,ar_replace_reason[lookupValue],ar_replace_reason[lookupKey],"ERROR"),""), "")</f>
        <v/>
      </c>
      <c r="CP89" s="3" t="str">
        <f t="shared" si="19"/>
        <v/>
      </c>
      <c r="CQ89" s="3" t="str">
        <f>IF($A89="","",IF((AND($A89="ADD",OR(CP89="",CP89="Queenstown-Lakes District Council"))),"70",(_xlfn.XLOOKUP(CP89,ud_organisation_owner[lookupValue],ud_organisation_owner[lookupKey],""))))</f>
        <v/>
      </c>
      <c r="CR89" s="3" t="str">
        <f t="shared" si="20"/>
        <v/>
      </c>
      <c r="CS89" s="3" t="str">
        <f>IF($A89="","",IF((AND($A89="ADD",OR(CR89="",CR89="Queenstown-Lakes District Council"))),"70",(_xlfn.XLOOKUP(CR89,ud_organisation_owner[lookupValue],ud_organisation_owner[lookupKey],""))))</f>
        <v/>
      </c>
      <c r="CT89" s="3" t="str">
        <f t="shared" si="21"/>
        <v/>
      </c>
      <c r="CU89" s="3" t="str">
        <f>IF($A89="","",IF((AND($A89="ADD",OR(CT89="",CT89="Local Authority"))),"17",(_xlfn.XLOOKUP(CT89,ud_sub_organisation[lookupValue],ud_sub_organisation[lookupKey],""))))</f>
        <v/>
      </c>
      <c r="CV89" s="3" t="str">
        <f t="shared" si="22"/>
        <v/>
      </c>
      <c r="CW89" s="3" t="str">
        <f>IF($A89="","",IF((AND($A89="ADD",OR(CV89="",CV89="Vested Assets"))),"12",(_xlfn.XLOOKUP(CV89,ud_work_category[lookupValue],ud_work_category[lookupKey],""))))</f>
        <v/>
      </c>
      <c r="CX89" s="7"/>
      <c r="CY89" s="2" t="str">
        <f t="shared" si="23"/>
        <v/>
      </c>
      <c r="CZ89" s="2" t="str">
        <f t="shared" si="24"/>
        <v/>
      </c>
      <c r="DA89" s="3" t="str">
        <f t="shared" si="25"/>
        <v/>
      </c>
      <c r="DB89" s="3" t="str">
        <f>IF($A89="","",IF((AND($A89="ADD",OR(DA89="",DA89="Excellent"))),"1",(_xlfn.XLOOKUP(DA89,condition[lookupValue],condition[lookupKey],""))))</f>
        <v/>
      </c>
      <c r="DC89" s="8" t="str">
        <f t="shared" si="26"/>
        <v/>
      </c>
      <c r="DD89" s="9"/>
    </row>
    <row r="90" spans="2:108">
      <c r="B90" s="4"/>
      <c r="E90" s="3" t="str">
        <f>IF($A90="ADD",IF(NOT(ISBLANK(D90)),_xlfn.XLOOKUP(D90,ud_amds_table_list[lookupValue],ud_amds_table_list[lookupKey],"ERROR"),""), "")</f>
        <v/>
      </c>
      <c r="G90" s="3" t="str">
        <f>IF($A90="ADD",IF(NOT(ISBLANK(F90)),_xlfn.XLOOKUP(F90,roadnames[lookupValue],roadnames[lookupKey],"ERROR"),""), "")</f>
        <v/>
      </c>
      <c r="H90" s="4"/>
      <c r="I90" s="4"/>
      <c r="J90" s="6"/>
      <c r="K90" s="6"/>
      <c r="M90" s="3" t="str">
        <f>IF($A90="ADD",IF(NOT(ISBLANK(L90)),_xlfn.XLOOKUP(L90,side[lookupValue],side[lookupKey],"ERROR"),""), "")</f>
        <v/>
      </c>
      <c r="O90" s="3" t="str">
        <f>IF($A90="ADD",IF(NOT(ISBLANK(N90)),_xlfn.XLOOKUP(N90,ud_pipe_location[lookupValue],ud_pipe_location[lookupKey],"ERROR"),""), "")</f>
        <v/>
      </c>
      <c r="P90" s="4"/>
      <c r="R90" s="3" t="str">
        <f>IF($A90="ADD",IF(NOT(ISBLANK(Q90)),_xlfn.XLOOKUP(Q90,len_adjust_rsn[lookupValue],len_adjust_rsn[lookupKey],"ERROR"),""), "")</f>
        <v/>
      </c>
      <c r="S90" s="7"/>
      <c r="T90" s="7"/>
      <c r="U90" s="6"/>
      <c r="V90" s="4"/>
      <c r="W90" s="6"/>
      <c r="X90" s="4"/>
      <c r="Y90" s="6"/>
      <c r="Z90" s="7"/>
      <c r="AA90" s="7"/>
      <c r="AB90" s="4"/>
      <c r="AD90" s="3" t="str">
        <f>IF($A90="ADD",IF(NOT(ISBLANK(AC90)),_xlfn.XLOOKUP(AC90,ud_stormwater_purpose[lookupValue],ud_stormwater_purpose[lookupKey],"ERROR"),""), "")</f>
        <v/>
      </c>
      <c r="AF90" s="3" t="str">
        <f>IF($A90="ADD",IF(NOT(ISBLANK(AE90)),_xlfn.XLOOKUP(AE90,ud_pipe_type[lookupValue],ud_pipe_type[lookupKey],"ERROR"),""), "")</f>
        <v/>
      </c>
      <c r="AH90" s="3" t="str">
        <f>IF($A90="ADD",IF(NOT(ISBLANK(AG90)),_xlfn.XLOOKUP(AG90,ud_shape[lookupValue],ud_shape[lookupKey],"ERROR"),""), "")</f>
        <v/>
      </c>
      <c r="AJ90" s="3" t="str">
        <f>IF($A90="ADD",IF(NOT(ISBLANK(AI90)),_xlfn.XLOOKUP(AI90,pipe_material[lookupValue],pipe_material[lookupKey],"ERROR"),""), "")</f>
        <v/>
      </c>
      <c r="AK90" s="3" t="str">
        <f t="shared" si="14"/>
        <v/>
      </c>
      <c r="AL90" s="3" t="str">
        <f>IF($A90="","",IF((AND($A90="ADD",OR(AK90="",AK90="Gravity"))),"1",(_xlfn.XLOOKUP(AK90,ud_pipe_flow_type[lookupValue],ud_pipe_flow_type[lookupKey],""))))</f>
        <v/>
      </c>
      <c r="AN90" s="3" t="str">
        <f>IF($A90="ADD",IF(NOT(ISBLANK(AM90)),_xlfn.XLOOKUP(AM90,ud_material_subset[lookupValue],ud_material_subset[lookupKey],"ERROR"),""), "")</f>
        <v/>
      </c>
      <c r="AP90" s="3" t="str">
        <f>IF($A90="ADD",IF(NOT(ISBLANK(AO90)),_xlfn.XLOOKUP(AO90,ud_pipe_duct_class[lookupValue],ud_pipe_duct_class[lookupKey],"ERROR"),""), "")</f>
        <v/>
      </c>
      <c r="AS90" s="3" t="str">
        <f>IF($A90="ADD",IF(NOT(ISBLANK(AR90)),_xlfn.XLOOKUP(AR90,ud_pipe_joint_type[lookupValue],ud_pipe_joint_type[lookupKey],"ERROR"),""), "")</f>
        <v/>
      </c>
      <c r="AU90" s="2" t="str">
        <f t="shared" si="15"/>
        <v/>
      </c>
      <c r="AV90" s="2" t="str">
        <f t="shared" si="16"/>
        <v/>
      </c>
      <c r="AW90" s="4"/>
      <c r="AX90" s="7"/>
      <c r="AY90" s="9"/>
      <c r="BA90" s="3" t="str">
        <f>IF($A90="ADD",IF(NOT(ISBLANK(AZ90)),_xlfn.XLOOKUP(AZ90,ud_culvert_grate[lookupValue],ud_culvert_grate[lookupKey],"ERROR"),""), "")</f>
        <v/>
      </c>
      <c r="BB90" s="4"/>
      <c r="BD90" s="3" t="str">
        <f>IF($A90="ADD",IF(NOT(ISBLANK(BC90)),_xlfn.XLOOKUP(BC90,ud_culvert_grate[lookupValue],ud_culvert_grate[lookupKey],"ERROR"),""), "")</f>
        <v/>
      </c>
      <c r="BG90" s="6"/>
      <c r="BI90" s="3" t="str">
        <f>IF($A90="ADD",IF(NOT(ISBLANK(BH90)),_xlfn.XLOOKUP(BH90,ud_yn_unknown[lookupValue],ud_yn_unknown[lookupKey],"ERROR"),""), "")</f>
        <v/>
      </c>
      <c r="BK90" s="3" t="str">
        <f>IF($A90="ADD",IF(NOT(ISBLANK(BJ90)),_xlfn.XLOOKUP(BJ90,ud_bed_substrate[lookupValue],ud_bed_substrate[lookupKey],"ERROR"),""), "")</f>
        <v/>
      </c>
      <c r="BM90" s="3" t="str">
        <f>IF($A90="ADD",IF(NOT(ISBLANK(BL90)),_xlfn.XLOOKUP(BL90,ud_yn_unknown[lookupValue],ud_yn_unknown[lookupKey],"ERROR"),""), "")</f>
        <v/>
      </c>
      <c r="BO90" s="3" t="str">
        <f>IF($A90="ADD",IF(NOT(ISBLANK(BN90)),_xlfn.XLOOKUP(BN90,ud_yn_unknown[lookupValue],ud_yn_unknown[lookupKey],"ERROR"),""), "")</f>
        <v/>
      </c>
      <c r="BQ90" s="3" t="str">
        <f>IF($A90="ADD",IF(NOT(ISBLANK(BP90)),_xlfn.XLOOKUP(BP90,ud_culvert_slope[lookupValue],ud_culvert_slope[lookupKey],"ERROR"),""), "")</f>
        <v/>
      </c>
      <c r="BS90" s="3" t="str">
        <f>IF($A90="ADD",IF(NOT(ISBLANK(BR90)),_xlfn.XLOOKUP(BR90,ud_culvert_alignment[lookupValue],ud_culvert_alignment[lookupKey],"ERROR"),""), "")</f>
        <v/>
      </c>
      <c r="BT90" s="8"/>
      <c r="BV90" s="3" t="str">
        <f>IF($A90="ADD",IF(NOT(ISBLANK(BU90)),_xlfn.XLOOKUP(BU90,ud_carried_function[lookupValue],ud_carried_function[lookupKey],"ERROR"),""), "")</f>
        <v/>
      </c>
      <c r="BW90" s="4"/>
      <c r="BY90" s="3" t="str">
        <f>IF($A90="ADD",IF(NOT(ISBLANK(BX90)),_xlfn.XLOOKUP(BX90,ud_design_loading[lookupValue],ud_design_loading[lookupKey],"ERROR"),""), "")</f>
        <v/>
      </c>
      <c r="BZ90" s="4"/>
      <c r="CA90" s="4"/>
      <c r="CB90" s="4"/>
      <c r="CE90" s="3" t="str">
        <f>IF($A90="ADD",IF(NOT(ISBLANK(CD90)),_xlfn.XLOOKUP(CD90,ud_access_method[lookupValue],ud_access_method[lookupKey],"ERROR"),""), "")</f>
        <v/>
      </c>
      <c r="CG90" s="8"/>
      <c r="CH90" s="4"/>
      <c r="CI90" s="3" t="str">
        <f t="shared" si="17"/>
        <v/>
      </c>
      <c r="CJ90" s="3" t="str">
        <f>IF($A90="","",IF((AND($A90="ADD",OR(CI90="",CI90="Neither"))),"3",(_xlfn.XLOOKUP(CI90,ud_replacement_status[lookupValue],ud_replacement_status[lookupKey],""))))</f>
        <v/>
      </c>
      <c r="CK90" s="3" t="str">
        <f t="shared" si="18"/>
        <v/>
      </c>
      <c r="CL90" s="3" t="str">
        <f>IF($A90="","",IF((AND($A90="ADD",OR(CK90="",CK90="In Use"))),"5",(_xlfn.XLOOKUP(CK90,ud_asset_status[lookupValue],ud_asset_status[lookupKey],""))))</f>
        <v/>
      </c>
      <c r="CM90" s="8"/>
      <c r="CO90" s="3" t="str">
        <f>IF($A90="ADD",IF(NOT(ISBLANK(CN90)),_xlfn.XLOOKUP(CN90,ar_replace_reason[lookupValue],ar_replace_reason[lookupKey],"ERROR"),""), "")</f>
        <v/>
      </c>
      <c r="CP90" s="3" t="str">
        <f t="shared" si="19"/>
        <v/>
      </c>
      <c r="CQ90" s="3" t="str">
        <f>IF($A90="","",IF((AND($A90="ADD",OR(CP90="",CP90="Queenstown-Lakes District Council"))),"70",(_xlfn.XLOOKUP(CP90,ud_organisation_owner[lookupValue],ud_organisation_owner[lookupKey],""))))</f>
        <v/>
      </c>
      <c r="CR90" s="3" t="str">
        <f t="shared" si="20"/>
        <v/>
      </c>
      <c r="CS90" s="3" t="str">
        <f>IF($A90="","",IF((AND($A90="ADD",OR(CR90="",CR90="Queenstown-Lakes District Council"))),"70",(_xlfn.XLOOKUP(CR90,ud_organisation_owner[lookupValue],ud_organisation_owner[lookupKey],""))))</f>
        <v/>
      </c>
      <c r="CT90" s="3" t="str">
        <f t="shared" si="21"/>
        <v/>
      </c>
      <c r="CU90" s="3" t="str">
        <f>IF($A90="","",IF((AND($A90="ADD",OR(CT90="",CT90="Local Authority"))),"17",(_xlfn.XLOOKUP(CT90,ud_sub_organisation[lookupValue],ud_sub_organisation[lookupKey],""))))</f>
        <v/>
      </c>
      <c r="CV90" s="3" t="str">
        <f t="shared" si="22"/>
        <v/>
      </c>
      <c r="CW90" s="3" t="str">
        <f>IF($A90="","",IF((AND($A90="ADD",OR(CV90="",CV90="Vested Assets"))),"12",(_xlfn.XLOOKUP(CV90,ud_work_category[lookupValue],ud_work_category[lookupKey],""))))</f>
        <v/>
      </c>
      <c r="CX90" s="7"/>
      <c r="CY90" s="2" t="str">
        <f t="shared" si="23"/>
        <v/>
      </c>
      <c r="CZ90" s="2" t="str">
        <f t="shared" si="24"/>
        <v/>
      </c>
      <c r="DA90" s="3" t="str">
        <f t="shared" si="25"/>
        <v/>
      </c>
      <c r="DB90" s="3" t="str">
        <f>IF($A90="","",IF((AND($A90="ADD",OR(DA90="",DA90="Excellent"))),"1",(_xlfn.XLOOKUP(DA90,condition[lookupValue],condition[lookupKey],""))))</f>
        <v/>
      </c>
      <c r="DC90" s="8" t="str">
        <f t="shared" si="26"/>
        <v/>
      </c>
      <c r="DD90" s="9"/>
    </row>
    <row r="91" spans="2:108">
      <c r="B91" s="4"/>
      <c r="E91" s="3" t="str">
        <f>IF($A91="ADD",IF(NOT(ISBLANK(D91)),_xlfn.XLOOKUP(D91,ud_amds_table_list[lookupValue],ud_amds_table_list[lookupKey],"ERROR"),""), "")</f>
        <v/>
      </c>
      <c r="G91" s="3" t="str">
        <f>IF($A91="ADD",IF(NOT(ISBLANK(F91)),_xlfn.XLOOKUP(F91,roadnames[lookupValue],roadnames[lookupKey],"ERROR"),""), "")</f>
        <v/>
      </c>
      <c r="H91" s="4"/>
      <c r="I91" s="4"/>
      <c r="J91" s="6"/>
      <c r="K91" s="6"/>
      <c r="M91" s="3" t="str">
        <f>IF($A91="ADD",IF(NOT(ISBLANK(L91)),_xlfn.XLOOKUP(L91,side[lookupValue],side[lookupKey],"ERROR"),""), "")</f>
        <v/>
      </c>
      <c r="O91" s="3" t="str">
        <f>IF($A91="ADD",IF(NOT(ISBLANK(N91)),_xlfn.XLOOKUP(N91,ud_pipe_location[lookupValue],ud_pipe_location[lookupKey],"ERROR"),""), "")</f>
        <v/>
      </c>
      <c r="P91" s="4"/>
      <c r="R91" s="3" t="str">
        <f>IF($A91="ADD",IF(NOT(ISBLANK(Q91)),_xlfn.XLOOKUP(Q91,len_adjust_rsn[lookupValue],len_adjust_rsn[lookupKey],"ERROR"),""), "")</f>
        <v/>
      </c>
      <c r="S91" s="7"/>
      <c r="T91" s="7"/>
      <c r="U91" s="6"/>
      <c r="V91" s="4"/>
      <c r="W91" s="6"/>
      <c r="X91" s="4"/>
      <c r="Y91" s="6"/>
      <c r="Z91" s="7"/>
      <c r="AA91" s="7"/>
      <c r="AB91" s="4"/>
      <c r="AD91" s="3" t="str">
        <f>IF($A91="ADD",IF(NOT(ISBLANK(AC91)),_xlfn.XLOOKUP(AC91,ud_stormwater_purpose[lookupValue],ud_stormwater_purpose[lookupKey],"ERROR"),""), "")</f>
        <v/>
      </c>
      <c r="AF91" s="3" t="str">
        <f>IF($A91="ADD",IF(NOT(ISBLANK(AE91)),_xlfn.XLOOKUP(AE91,ud_pipe_type[lookupValue],ud_pipe_type[lookupKey],"ERROR"),""), "")</f>
        <v/>
      </c>
      <c r="AH91" s="3" t="str">
        <f>IF($A91="ADD",IF(NOT(ISBLANK(AG91)),_xlfn.XLOOKUP(AG91,ud_shape[lookupValue],ud_shape[lookupKey],"ERROR"),""), "")</f>
        <v/>
      </c>
      <c r="AJ91" s="3" t="str">
        <f>IF($A91="ADD",IF(NOT(ISBLANK(AI91)),_xlfn.XLOOKUP(AI91,pipe_material[lookupValue],pipe_material[lookupKey],"ERROR"),""), "")</f>
        <v/>
      </c>
      <c r="AK91" s="3" t="str">
        <f t="shared" si="14"/>
        <v/>
      </c>
      <c r="AL91" s="3" t="str">
        <f>IF($A91="","",IF((AND($A91="ADD",OR(AK91="",AK91="Gravity"))),"1",(_xlfn.XLOOKUP(AK91,ud_pipe_flow_type[lookupValue],ud_pipe_flow_type[lookupKey],""))))</f>
        <v/>
      </c>
      <c r="AN91" s="3" t="str">
        <f>IF($A91="ADD",IF(NOT(ISBLANK(AM91)),_xlfn.XLOOKUP(AM91,ud_material_subset[lookupValue],ud_material_subset[lookupKey],"ERROR"),""), "")</f>
        <v/>
      </c>
      <c r="AP91" s="3" t="str">
        <f>IF($A91="ADD",IF(NOT(ISBLANK(AO91)),_xlfn.XLOOKUP(AO91,ud_pipe_duct_class[lookupValue],ud_pipe_duct_class[lookupKey],"ERROR"),""), "")</f>
        <v/>
      </c>
      <c r="AS91" s="3" t="str">
        <f>IF($A91="ADD",IF(NOT(ISBLANK(AR91)),_xlfn.XLOOKUP(AR91,ud_pipe_joint_type[lookupValue],ud_pipe_joint_type[lookupKey],"ERROR"),""), "")</f>
        <v/>
      </c>
      <c r="AU91" s="2" t="str">
        <f t="shared" si="15"/>
        <v/>
      </c>
      <c r="AV91" s="2" t="str">
        <f t="shared" si="16"/>
        <v/>
      </c>
      <c r="AW91" s="4"/>
      <c r="AX91" s="7"/>
      <c r="AY91" s="9"/>
      <c r="BA91" s="3" t="str">
        <f>IF($A91="ADD",IF(NOT(ISBLANK(AZ91)),_xlfn.XLOOKUP(AZ91,ud_culvert_grate[lookupValue],ud_culvert_grate[lookupKey],"ERROR"),""), "")</f>
        <v/>
      </c>
      <c r="BB91" s="4"/>
      <c r="BD91" s="3" t="str">
        <f>IF($A91="ADD",IF(NOT(ISBLANK(BC91)),_xlfn.XLOOKUP(BC91,ud_culvert_grate[lookupValue],ud_culvert_grate[lookupKey],"ERROR"),""), "")</f>
        <v/>
      </c>
      <c r="BG91" s="6"/>
      <c r="BI91" s="3" t="str">
        <f>IF($A91="ADD",IF(NOT(ISBLANK(BH91)),_xlfn.XLOOKUP(BH91,ud_yn_unknown[lookupValue],ud_yn_unknown[lookupKey],"ERROR"),""), "")</f>
        <v/>
      </c>
      <c r="BK91" s="3" t="str">
        <f>IF($A91="ADD",IF(NOT(ISBLANK(BJ91)),_xlfn.XLOOKUP(BJ91,ud_bed_substrate[lookupValue],ud_bed_substrate[lookupKey],"ERROR"),""), "")</f>
        <v/>
      </c>
      <c r="BM91" s="3" t="str">
        <f>IF($A91="ADD",IF(NOT(ISBLANK(BL91)),_xlfn.XLOOKUP(BL91,ud_yn_unknown[lookupValue],ud_yn_unknown[lookupKey],"ERROR"),""), "")</f>
        <v/>
      </c>
      <c r="BO91" s="3" t="str">
        <f>IF($A91="ADD",IF(NOT(ISBLANK(BN91)),_xlfn.XLOOKUP(BN91,ud_yn_unknown[lookupValue],ud_yn_unknown[lookupKey],"ERROR"),""), "")</f>
        <v/>
      </c>
      <c r="BQ91" s="3" t="str">
        <f>IF($A91="ADD",IF(NOT(ISBLANK(BP91)),_xlfn.XLOOKUP(BP91,ud_culvert_slope[lookupValue],ud_culvert_slope[lookupKey],"ERROR"),""), "")</f>
        <v/>
      </c>
      <c r="BS91" s="3" t="str">
        <f>IF($A91="ADD",IF(NOT(ISBLANK(BR91)),_xlfn.XLOOKUP(BR91,ud_culvert_alignment[lookupValue],ud_culvert_alignment[lookupKey],"ERROR"),""), "")</f>
        <v/>
      </c>
      <c r="BT91" s="8"/>
      <c r="BV91" s="3" t="str">
        <f>IF($A91="ADD",IF(NOT(ISBLANK(BU91)),_xlfn.XLOOKUP(BU91,ud_carried_function[lookupValue],ud_carried_function[lookupKey],"ERROR"),""), "")</f>
        <v/>
      </c>
      <c r="BW91" s="4"/>
      <c r="BY91" s="3" t="str">
        <f>IF($A91="ADD",IF(NOT(ISBLANK(BX91)),_xlfn.XLOOKUP(BX91,ud_design_loading[lookupValue],ud_design_loading[lookupKey],"ERROR"),""), "")</f>
        <v/>
      </c>
      <c r="BZ91" s="4"/>
      <c r="CA91" s="4"/>
      <c r="CB91" s="4"/>
      <c r="CE91" s="3" t="str">
        <f>IF($A91="ADD",IF(NOT(ISBLANK(CD91)),_xlfn.XLOOKUP(CD91,ud_access_method[lookupValue],ud_access_method[lookupKey],"ERROR"),""), "")</f>
        <v/>
      </c>
      <c r="CG91" s="8"/>
      <c r="CH91" s="4"/>
      <c r="CI91" s="3" t="str">
        <f t="shared" si="17"/>
        <v/>
      </c>
      <c r="CJ91" s="3" t="str">
        <f>IF($A91="","",IF((AND($A91="ADD",OR(CI91="",CI91="Neither"))),"3",(_xlfn.XLOOKUP(CI91,ud_replacement_status[lookupValue],ud_replacement_status[lookupKey],""))))</f>
        <v/>
      </c>
      <c r="CK91" s="3" t="str">
        <f t="shared" si="18"/>
        <v/>
      </c>
      <c r="CL91" s="3" t="str">
        <f>IF($A91="","",IF((AND($A91="ADD",OR(CK91="",CK91="In Use"))),"5",(_xlfn.XLOOKUP(CK91,ud_asset_status[lookupValue],ud_asset_status[lookupKey],""))))</f>
        <v/>
      </c>
      <c r="CM91" s="8"/>
      <c r="CO91" s="3" t="str">
        <f>IF($A91="ADD",IF(NOT(ISBLANK(CN91)),_xlfn.XLOOKUP(CN91,ar_replace_reason[lookupValue],ar_replace_reason[lookupKey],"ERROR"),""), "")</f>
        <v/>
      </c>
      <c r="CP91" s="3" t="str">
        <f t="shared" si="19"/>
        <v/>
      </c>
      <c r="CQ91" s="3" t="str">
        <f>IF($A91="","",IF((AND($A91="ADD",OR(CP91="",CP91="Queenstown-Lakes District Council"))),"70",(_xlfn.XLOOKUP(CP91,ud_organisation_owner[lookupValue],ud_organisation_owner[lookupKey],""))))</f>
        <v/>
      </c>
      <c r="CR91" s="3" t="str">
        <f t="shared" si="20"/>
        <v/>
      </c>
      <c r="CS91" s="3" t="str">
        <f>IF($A91="","",IF((AND($A91="ADD",OR(CR91="",CR91="Queenstown-Lakes District Council"))),"70",(_xlfn.XLOOKUP(CR91,ud_organisation_owner[lookupValue],ud_organisation_owner[lookupKey],""))))</f>
        <v/>
      </c>
      <c r="CT91" s="3" t="str">
        <f t="shared" si="21"/>
        <v/>
      </c>
      <c r="CU91" s="3" t="str">
        <f>IF($A91="","",IF((AND($A91="ADD",OR(CT91="",CT91="Local Authority"))),"17",(_xlfn.XLOOKUP(CT91,ud_sub_organisation[lookupValue],ud_sub_organisation[lookupKey],""))))</f>
        <v/>
      </c>
      <c r="CV91" s="3" t="str">
        <f t="shared" si="22"/>
        <v/>
      </c>
      <c r="CW91" s="3" t="str">
        <f>IF($A91="","",IF((AND($A91="ADD",OR(CV91="",CV91="Vested Assets"))),"12",(_xlfn.XLOOKUP(CV91,ud_work_category[lookupValue],ud_work_category[lookupKey],""))))</f>
        <v/>
      </c>
      <c r="CX91" s="7"/>
      <c r="CY91" s="2" t="str">
        <f t="shared" si="23"/>
        <v/>
      </c>
      <c r="CZ91" s="2" t="str">
        <f t="shared" si="24"/>
        <v/>
      </c>
      <c r="DA91" s="3" t="str">
        <f t="shared" si="25"/>
        <v/>
      </c>
      <c r="DB91" s="3" t="str">
        <f>IF($A91="","",IF((AND($A91="ADD",OR(DA91="",DA91="Excellent"))),"1",(_xlfn.XLOOKUP(DA91,condition[lookupValue],condition[lookupKey],""))))</f>
        <v/>
      </c>
      <c r="DC91" s="8" t="str">
        <f t="shared" si="26"/>
        <v/>
      </c>
      <c r="DD91" s="9"/>
    </row>
    <row r="92" spans="2:108">
      <c r="B92" s="4"/>
      <c r="E92" s="3" t="str">
        <f>IF($A92="ADD",IF(NOT(ISBLANK(D92)),_xlfn.XLOOKUP(D92,ud_amds_table_list[lookupValue],ud_amds_table_list[lookupKey],"ERROR"),""), "")</f>
        <v/>
      </c>
      <c r="G92" s="3" t="str">
        <f>IF($A92="ADD",IF(NOT(ISBLANK(F92)),_xlfn.XLOOKUP(F92,roadnames[lookupValue],roadnames[lookupKey],"ERROR"),""), "")</f>
        <v/>
      </c>
      <c r="H92" s="4"/>
      <c r="I92" s="4"/>
      <c r="J92" s="6"/>
      <c r="K92" s="6"/>
      <c r="M92" s="3" t="str">
        <f>IF($A92="ADD",IF(NOT(ISBLANK(L92)),_xlfn.XLOOKUP(L92,side[lookupValue],side[lookupKey],"ERROR"),""), "")</f>
        <v/>
      </c>
      <c r="O92" s="3" t="str">
        <f>IF($A92="ADD",IF(NOT(ISBLANK(N92)),_xlfn.XLOOKUP(N92,ud_pipe_location[lookupValue],ud_pipe_location[lookupKey],"ERROR"),""), "")</f>
        <v/>
      </c>
      <c r="P92" s="4"/>
      <c r="R92" s="3" t="str">
        <f>IF($A92="ADD",IF(NOT(ISBLANK(Q92)),_xlfn.XLOOKUP(Q92,len_adjust_rsn[lookupValue],len_adjust_rsn[lookupKey],"ERROR"),""), "")</f>
        <v/>
      </c>
      <c r="S92" s="7"/>
      <c r="T92" s="7"/>
      <c r="U92" s="6"/>
      <c r="V92" s="4"/>
      <c r="W92" s="6"/>
      <c r="X92" s="4"/>
      <c r="Y92" s="6"/>
      <c r="Z92" s="7"/>
      <c r="AA92" s="7"/>
      <c r="AB92" s="4"/>
      <c r="AD92" s="3" t="str">
        <f>IF($A92="ADD",IF(NOT(ISBLANK(AC92)),_xlfn.XLOOKUP(AC92,ud_stormwater_purpose[lookupValue],ud_stormwater_purpose[lookupKey],"ERROR"),""), "")</f>
        <v/>
      </c>
      <c r="AF92" s="3" t="str">
        <f>IF($A92="ADD",IF(NOT(ISBLANK(AE92)),_xlfn.XLOOKUP(AE92,ud_pipe_type[lookupValue],ud_pipe_type[lookupKey],"ERROR"),""), "")</f>
        <v/>
      </c>
      <c r="AH92" s="3" t="str">
        <f>IF($A92="ADD",IF(NOT(ISBLANK(AG92)),_xlfn.XLOOKUP(AG92,ud_shape[lookupValue],ud_shape[lookupKey],"ERROR"),""), "")</f>
        <v/>
      </c>
      <c r="AJ92" s="3" t="str">
        <f>IF($A92="ADD",IF(NOT(ISBLANK(AI92)),_xlfn.XLOOKUP(AI92,pipe_material[lookupValue],pipe_material[lookupKey],"ERROR"),""), "")</f>
        <v/>
      </c>
      <c r="AK92" s="3" t="str">
        <f t="shared" si="14"/>
        <v/>
      </c>
      <c r="AL92" s="3" t="str">
        <f>IF($A92="","",IF((AND($A92="ADD",OR(AK92="",AK92="Gravity"))),"1",(_xlfn.XLOOKUP(AK92,ud_pipe_flow_type[lookupValue],ud_pipe_flow_type[lookupKey],""))))</f>
        <v/>
      </c>
      <c r="AN92" s="3" t="str">
        <f>IF($A92="ADD",IF(NOT(ISBLANK(AM92)),_xlfn.XLOOKUP(AM92,ud_material_subset[lookupValue],ud_material_subset[lookupKey],"ERROR"),""), "")</f>
        <v/>
      </c>
      <c r="AP92" s="3" t="str">
        <f>IF($A92="ADD",IF(NOT(ISBLANK(AO92)),_xlfn.XLOOKUP(AO92,ud_pipe_duct_class[lookupValue],ud_pipe_duct_class[lookupKey],"ERROR"),""), "")</f>
        <v/>
      </c>
      <c r="AS92" s="3" t="str">
        <f>IF($A92="ADD",IF(NOT(ISBLANK(AR92)),_xlfn.XLOOKUP(AR92,ud_pipe_joint_type[lookupValue],ud_pipe_joint_type[lookupKey],"ERROR"),""), "")</f>
        <v/>
      </c>
      <c r="AU92" s="2" t="str">
        <f t="shared" si="15"/>
        <v/>
      </c>
      <c r="AV92" s="2" t="str">
        <f t="shared" si="16"/>
        <v/>
      </c>
      <c r="AW92" s="4"/>
      <c r="AX92" s="7"/>
      <c r="AY92" s="9"/>
      <c r="BA92" s="3" t="str">
        <f>IF($A92="ADD",IF(NOT(ISBLANK(AZ92)),_xlfn.XLOOKUP(AZ92,ud_culvert_grate[lookupValue],ud_culvert_grate[lookupKey],"ERROR"),""), "")</f>
        <v/>
      </c>
      <c r="BB92" s="4"/>
      <c r="BD92" s="3" t="str">
        <f>IF($A92="ADD",IF(NOT(ISBLANK(BC92)),_xlfn.XLOOKUP(BC92,ud_culvert_grate[lookupValue],ud_culvert_grate[lookupKey],"ERROR"),""), "")</f>
        <v/>
      </c>
      <c r="BG92" s="6"/>
      <c r="BI92" s="3" t="str">
        <f>IF($A92="ADD",IF(NOT(ISBLANK(BH92)),_xlfn.XLOOKUP(BH92,ud_yn_unknown[lookupValue],ud_yn_unknown[lookupKey],"ERROR"),""), "")</f>
        <v/>
      </c>
      <c r="BK92" s="3" t="str">
        <f>IF($A92="ADD",IF(NOT(ISBLANK(BJ92)),_xlfn.XLOOKUP(BJ92,ud_bed_substrate[lookupValue],ud_bed_substrate[lookupKey],"ERROR"),""), "")</f>
        <v/>
      </c>
      <c r="BM92" s="3" t="str">
        <f>IF($A92="ADD",IF(NOT(ISBLANK(BL92)),_xlfn.XLOOKUP(BL92,ud_yn_unknown[lookupValue],ud_yn_unknown[lookupKey],"ERROR"),""), "")</f>
        <v/>
      </c>
      <c r="BO92" s="3" t="str">
        <f>IF($A92="ADD",IF(NOT(ISBLANK(BN92)),_xlfn.XLOOKUP(BN92,ud_yn_unknown[lookupValue],ud_yn_unknown[lookupKey],"ERROR"),""), "")</f>
        <v/>
      </c>
      <c r="BQ92" s="3" t="str">
        <f>IF($A92="ADD",IF(NOT(ISBLANK(BP92)),_xlfn.XLOOKUP(BP92,ud_culvert_slope[lookupValue],ud_culvert_slope[lookupKey],"ERROR"),""), "")</f>
        <v/>
      </c>
      <c r="BS92" s="3" t="str">
        <f>IF($A92="ADD",IF(NOT(ISBLANK(BR92)),_xlfn.XLOOKUP(BR92,ud_culvert_alignment[lookupValue],ud_culvert_alignment[lookupKey],"ERROR"),""), "")</f>
        <v/>
      </c>
      <c r="BT92" s="8"/>
      <c r="BV92" s="3" t="str">
        <f>IF($A92="ADD",IF(NOT(ISBLANK(BU92)),_xlfn.XLOOKUP(BU92,ud_carried_function[lookupValue],ud_carried_function[lookupKey],"ERROR"),""), "")</f>
        <v/>
      </c>
      <c r="BW92" s="4"/>
      <c r="BY92" s="3" t="str">
        <f>IF($A92="ADD",IF(NOT(ISBLANK(BX92)),_xlfn.XLOOKUP(BX92,ud_design_loading[lookupValue],ud_design_loading[lookupKey],"ERROR"),""), "")</f>
        <v/>
      </c>
      <c r="BZ92" s="4"/>
      <c r="CA92" s="4"/>
      <c r="CB92" s="4"/>
      <c r="CE92" s="3" t="str">
        <f>IF($A92="ADD",IF(NOT(ISBLANK(CD92)),_xlfn.XLOOKUP(CD92,ud_access_method[lookupValue],ud_access_method[lookupKey],"ERROR"),""), "")</f>
        <v/>
      </c>
      <c r="CG92" s="8"/>
      <c r="CH92" s="4"/>
      <c r="CI92" s="3" t="str">
        <f t="shared" si="17"/>
        <v/>
      </c>
      <c r="CJ92" s="3" t="str">
        <f>IF($A92="","",IF((AND($A92="ADD",OR(CI92="",CI92="Neither"))),"3",(_xlfn.XLOOKUP(CI92,ud_replacement_status[lookupValue],ud_replacement_status[lookupKey],""))))</f>
        <v/>
      </c>
      <c r="CK92" s="3" t="str">
        <f t="shared" si="18"/>
        <v/>
      </c>
      <c r="CL92" s="3" t="str">
        <f>IF($A92="","",IF((AND($A92="ADD",OR(CK92="",CK92="In Use"))),"5",(_xlfn.XLOOKUP(CK92,ud_asset_status[lookupValue],ud_asset_status[lookupKey],""))))</f>
        <v/>
      </c>
      <c r="CM92" s="8"/>
      <c r="CO92" s="3" t="str">
        <f>IF($A92="ADD",IF(NOT(ISBLANK(CN92)),_xlfn.XLOOKUP(CN92,ar_replace_reason[lookupValue],ar_replace_reason[lookupKey],"ERROR"),""), "")</f>
        <v/>
      </c>
      <c r="CP92" s="3" t="str">
        <f t="shared" si="19"/>
        <v/>
      </c>
      <c r="CQ92" s="3" t="str">
        <f>IF($A92="","",IF((AND($A92="ADD",OR(CP92="",CP92="Queenstown-Lakes District Council"))),"70",(_xlfn.XLOOKUP(CP92,ud_organisation_owner[lookupValue],ud_organisation_owner[lookupKey],""))))</f>
        <v/>
      </c>
      <c r="CR92" s="3" t="str">
        <f t="shared" si="20"/>
        <v/>
      </c>
      <c r="CS92" s="3" t="str">
        <f>IF($A92="","",IF((AND($A92="ADD",OR(CR92="",CR92="Queenstown-Lakes District Council"))),"70",(_xlfn.XLOOKUP(CR92,ud_organisation_owner[lookupValue],ud_organisation_owner[lookupKey],""))))</f>
        <v/>
      </c>
      <c r="CT92" s="3" t="str">
        <f t="shared" si="21"/>
        <v/>
      </c>
      <c r="CU92" s="3" t="str">
        <f>IF($A92="","",IF((AND($A92="ADD",OR(CT92="",CT92="Local Authority"))),"17",(_xlfn.XLOOKUP(CT92,ud_sub_organisation[lookupValue],ud_sub_organisation[lookupKey],""))))</f>
        <v/>
      </c>
      <c r="CV92" s="3" t="str">
        <f t="shared" si="22"/>
        <v/>
      </c>
      <c r="CW92" s="3" t="str">
        <f>IF($A92="","",IF((AND($A92="ADD",OR(CV92="",CV92="Vested Assets"))),"12",(_xlfn.XLOOKUP(CV92,ud_work_category[lookupValue],ud_work_category[lookupKey],""))))</f>
        <v/>
      </c>
      <c r="CX92" s="7"/>
      <c r="CY92" s="2" t="str">
        <f t="shared" si="23"/>
        <v/>
      </c>
      <c r="CZ92" s="2" t="str">
        <f t="shared" si="24"/>
        <v/>
      </c>
      <c r="DA92" s="3" t="str">
        <f t="shared" si="25"/>
        <v/>
      </c>
      <c r="DB92" s="3" t="str">
        <f>IF($A92="","",IF((AND($A92="ADD",OR(DA92="",DA92="Excellent"))),"1",(_xlfn.XLOOKUP(DA92,condition[lookupValue],condition[lookupKey],""))))</f>
        <v/>
      </c>
      <c r="DC92" s="8" t="str">
        <f t="shared" si="26"/>
        <v/>
      </c>
      <c r="DD92" s="9"/>
    </row>
    <row r="93" spans="2:108">
      <c r="B93" s="4"/>
      <c r="E93" s="3" t="str">
        <f>IF($A93="ADD",IF(NOT(ISBLANK(D93)),_xlfn.XLOOKUP(D93,ud_amds_table_list[lookupValue],ud_amds_table_list[lookupKey],"ERROR"),""), "")</f>
        <v/>
      </c>
      <c r="G93" s="3" t="str">
        <f>IF($A93="ADD",IF(NOT(ISBLANK(F93)),_xlfn.XLOOKUP(F93,roadnames[lookupValue],roadnames[lookupKey],"ERROR"),""), "")</f>
        <v/>
      </c>
      <c r="H93" s="4"/>
      <c r="I93" s="4"/>
      <c r="J93" s="6"/>
      <c r="K93" s="6"/>
      <c r="M93" s="3" t="str">
        <f>IF($A93="ADD",IF(NOT(ISBLANK(L93)),_xlfn.XLOOKUP(L93,side[lookupValue],side[lookupKey],"ERROR"),""), "")</f>
        <v/>
      </c>
      <c r="O93" s="3" t="str">
        <f>IF($A93="ADD",IF(NOT(ISBLANK(N93)),_xlfn.XLOOKUP(N93,ud_pipe_location[lookupValue],ud_pipe_location[lookupKey],"ERROR"),""), "")</f>
        <v/>
      </c>
      <c r="P93" s="4"/>
      <c r="R93" s="3" t="str">
        <f>IF($A93="ADD",IF(NOT(ISBLANK(Q93)),_xlfn.XLOOKUP(Q93,len_adjust_rsn[lookupValue],len_adjust_rsn[lookupKey],"ERROR"),""), "")</f>
        <v/>
      </c>
      <c r="S93" s="7"/>
      <c r="T93" s="7"/>
      <c r="U93" s="6"/>
      <c r="V93" s="4"/>
      <c r="W93" s="6"/>
      <c r="X93" s="4"/>
      <c r="Y93" s="6"/>
      <c r="Z93" s="7"/>
      <c r="AA93" s="7"/>
      <c r="AB93" s="4"/>
      <c r="AD93" s="3" t="str">
        <f>IF($A93="ADD",IF(NOT(ISBLANK(AC93)),_xlfn.XLOOKUP(AC93,ud_stormwater_purpose[lookupValue],ud_stormwater_purpose[lookupKey],"ERROR"),""), "")</f>
        <v/>
      </c>
      <c r="AF93" s="3" t="str">
        <f>IF($A93="ADD",IF(NOT(ISBLANK(AE93)),_xlfn.XLOOKUP(AE93,ud_pipe_type[lookupValue],ud_pipe_type[lookupKey],"ERROR"),""), "")</f>
        <v/>
      </c>
      <c r="AH93" s="3" t="str">
        <f>IF($A93="ADD",IF(NOT(ISBLANK(AG93)),_xlfn.XLOOKUP(AG93,ud_shape[lookupValue],ud_shape[lookupKey],"ERROR"),""), "")</f>
        <v/>
      </c>
      <c r="AJ93" s="3" t="str">
        <f>IF($A93="ADD",IF(NOT(ISBLANK(AI93)),_xlfn.XLOOKUP(AI93,pipe_material[lookupValue],pipe_material[lookupKey],"ERROR"),""), "")</f>
        <v/>
      </c>
      <c r="AK93" s="3" t="str">
        <f t="shared" si="14"/>
        <v/>
      </c>
      <c r="AL93" s="3" t="str">
        <f>IF($A93="","",IF((AND($A93="ADD",OR(AK93="",AK93="Gravity"))),"1",(_xlfn.XLOOKUP(AK93,ud_pipe_flow_type[lookupValue],ud_pipe_flow_type[lookupKey],""))))</f>
        <v/>
      </c>
      <c r="AN93" s="3" t="str">
        <f>IF($A93="ADD",IF(NOT(ISBLANK(AM93)),_xlfn.XLOOKUP(AM93,ud_material_subset[lookupValue],ud_material_subset[lookupKey],"ERROR"),""), "")</f>
        <v/>
      </c>
      <c r="AP93" s="3" t="str">
        <f>IF($A93="ADD",IF(NOT(ISBLANK(AO93)),_xlfn.XLOOKUP(AO93,ud_pipe_duct_class[lookupValue],ud_pipe_duct_class[lookupKey],"ERROR"),""), "")</f>
        <v/>
      </c>
      <c r="AS93" s="3" t="str">
        <f>IF($A93="ADD",IF(NOT(ISBLANK(AR93)),_xlfn.XLOOKUP(AR93,ud_pipe_joint_type[lookupValue],ud_pipe_joint_type[lookupKey],"ERROR"),""), "")</f>
        <v/>
      </c>
      <c r="AU93" s="2" t="str">
        <f t="shared" si="15"/>
        <v/>
      </c>
      <c r="AV93" s="2" t="str">
        <f t="shared" si="16"/>
        <v/>
      </c>
      <c r="AW93" s="4"/>
      <c r="AX93" s="7"/>
      <c r="AY93" s="9"/>
      <c r="BA93" s="3" t="str">
        <f>IF($A93="ADD",IF(NOT(ISBLANK(AZ93)),_xlfn.XLOOKUP(AZ93,ud_culvert_grate[lookupValue],ud_culvert_grate[lookupKey],"ERROR"),""), "")</f>
        <v/>
      </c>
      <c r="BB93" s="4"/>
      <c r="BD93" s="3" t="str">
        <f>IF($A93="ADD",IF(NOT(ISBLANK(BC93)),_xlfn.XLOOKUP(BC93,ud_culvert_grate[lookupValue],ud_culvert_grate[lookupKey],"ERROR"),""), "")</f>
        <v/>
      </c>
      <c r="BG93" s="6"/>
      <c r="BI93" s="3" t="str">
        <f>IF($A93="ADD",IF(NOT(ISBLANK(BH93)),_xlfn.XLOOKUP(BH93,ud_yn_unknown[lookupValue],ud_yn_unknown[lookupKey],"ERROR"),""), "")</f>
        <v/>
      </c>
      <c r="BK93" s="3" t="str">
        <f>IF($A93="ADD",IF(NOT(ISBLANK(BJ93)),_xlfn.XLOOKUP(BJ93,ud_bed_substrate[lookupValue],ud_bed_substrate[lookupKey],"ERROR"),""), "")</f>
        <v/>
      </c>
      <c r="BM93" s="3" t="str">
        <f>IF($A93="ADD",IF(NOT(ISBLANK(BL93)),_xlfn.XLOOKUP(BL93,ud_yn_unknown[lookupValue],ud_yn_unknown[lookupKey],"ERROR"),""), "")</f>
        <v/>
      </c>
      <c r="BO93" s="3" t="str">
        <f>IF($A93="ADD",IF(NOT(ISBLANK(BN93)),_xlfn.XLOOKUP(BN93,ud_yn_unknown[lookupValue],ud_yn_unknown[lookupKey],"ERROR"),""), "")</f>
        <v/>
      </c>
      <c r="BQ93" s="3" t="str">
        <f>IF($A93="ADD",IF(NOT(ISBLANK(BP93)),_xlfn.XLOOKUP(BP93,ud_culvert_slope[lookupValue],ud_culvert_slope[lookupKey],"ERROR"),""), "")</f>
        <v/>
      </c>
      <c r="BS93" s="3" t="str">
        <f>IF($A93="ADD",IF(NOT(ISBLANK(BR93)),_xlfn.XLOOKUP(BR93,ud_culvert_alignment[lookupValue],ud_culvert_alignment[lookupKey],"ERROR"),""), "")</f>
        <v/>
      </c>
      <c r="BT93" s="8"/>
      <c r="BV93" s="3" t="str">
        <f>IF($A93="ADD",IF(NOT(ISBLANK(BU93)),_xlfn.XLOOKUP(BU93,ud_carried_function[lookupValue],ud_carried_function[lookupKey],"ERROR"),""), "")</f>
        <v/>
      </c>
      <c r="BW93" s="4"/>
      <c r="BY93" s="3" t="str">
        <f>IF($A93="ADD",IF(NOT(ISBLANK(BX93)),_xlfn.XLOOKUP(BX93,ud_design_loading[lookupValue],ud_design_loading[lookupKey],"ERROR"),""), "")</f>
        <v/>
      </c>
      <c r="BZ93" s="4"/>
      <c r="CA93" s="4"/>
      <c r="CB93" s="4"/>
      <c r="CE93" s="3" t="str">
        <f>IF($A93="ADD",IF(NOT(ISBLANK(CD93)),_xlfn.XLOOKUP(CD93,ud_access_method[lookupValue],ud_access_method[lookupKey],"ERROR"),""), "")</f>
        <v/>
      </c>
      <c r="CG93" s="8"/>
      <c r="CH93" s="4"/>
      <c r="CI93" s="3" t="str">
        <f t="shared" si="17"/>
        <v/>
      </c>
      <c r="CJ93" s="3" t="str">
        <f>IF($A93="","",IF((AND($A93="ADD",OR(CI93="",CI93="Neither"))),"3",(_xlfn.XLOOKUP(CI93,ud_replacement_status[lookupValue],ud_replacement_status[lookupKey],""))))</f>
        <v/>
      </c>
      <c r="CK93" s="3" t="str">
        <f t="shared" si="18"/>
        <v/>
      </c>
      <c r="CL93" s="3" t="str">
        <f>IF($A93="","",IF((AND($A93="ADD",OR(CK93="",CK93="In Use"))),"5",(_xlfn.XLOOKUP(CK93,ud_asset_status[lookupValue],ud_asset_status[lookupKey],""))))</f>
        <v/>
      </c>
      <c r="CM93" s="8"/>
      <c r="CO93" s="3" t="str">
        <f>IF($A93="ADD",IF(NOT(ISBLANK(CN93)),_xlfn.XLOOKUP(CN93,ar_replace_reason[lookupValue],ar_replace_reason[lookupKey],"ERROR"),""), "")</f>
        <v/>
      </c>
      <c r="CP93" s="3" t="str">
        <f t="shared" si="19"/>
        <v/>
      </c>
      <c r="CQ93" s="3" t="str">
        <f>IF($A93="","",IF((AND($A93="ADD",OR(CP93="",CP93="Queenstown-Lakes District Council"))),"70",(_xlfn.XLOOKUP(CP93,ud_organisation_owner[lookupValue],ud_organisation_owner[lookupKey],""))))</f>
        <v/>
      </c>
      <c r="CR93" s="3" t="str">
        <f t="shared" si="20"/>
        <v/>
      </c>
      <c r="CS93" s="3" t="str">
        <f>IF($A93="","",IF((AND($A93="ADD",OR(CR93="",CR93="Queenstown-Lakes District Council"))),"70",(_xlfn.XLOOKUP(CR93,ud_organisation_owner[lookupValue],ud_organisation_owner[lookupKey],""))))</f>
        <v/>
      </c>
      <c r="CT93" s="3" t="str">
        <f t="shared" si="21"/>
        <v/>
      </c>
      <c r="CU93" s="3" t="str">
        <f>IF($A93="","",IF((AND($A93="ADD",OR(CT93="",CT93="Local Authority"))),"17",(_xlfn.XLOOKUP(CT93,ud_sub_organisation[lookupValue],ud_sub_organisation[lookupKey],""))))</f>
        <v/>
      </c>
      <c r="CV93" s="3" t="str">
        <f t="shared" si="22"/>
        <v/>
      </c>
      <c r="CW93" s="3" t="str">
        <f>IF($A93="","",IF((AND($A93="ADD",OR(CV93="",CV93="Vested Assets"))),"12",(_xlfn.XLOOKUP(CV93,ud_work_category[lookupValue],ud_work_category[lookupKey],""))))</f>
        <v/>
      </c>
      <c r="CX93" s="7"/>
      <c r="CY93" s="2" t="str">
        <f t="shared" si="23"/>
        <v/>
      </c>
      <c r="CZ93" s="2" t="str">
        <f t="shared" si="24"/>
        <v/>
      </c>
      <c r="DA93" s="3" t="str">
        <f t="shared" si="25"/>
        <v/>
      </c>
      <c r="DB93" s="3" t="str">
        <f>IF($A93="","",IF((AND($A93="ADD",OR(DA93="",DA93="Excellent"))),"1",(_xlfn.XLOOKUP(DA93,condition[lookupValue],condition[lookupKey],""))))</f>
        <v/>
      </c>
      <c r="DC93" s="8" t="str">
        <f t="shared" si="26"/>
        <v/>
      </c>
      <c r="DD93" s="9"/>
    </row>
    <row r="94" spans="2:108">
      <c r="B94" s="4"/>
      <c r="E94" s="3" t="str">
        <f>IF($A94="ADD",IF(NOT(ISBLANK(D94)),_xlfn.XLOOKUP(D94,ud_amds_table_list[lookupValue],ud_amds_table_list[lookupKey],"ERROR"),""), "")</f>
        <v/>
      </c>
      <c r="G94" s="3" t="str">
        <f>IF($A94="ADD",IF(NOT(ISBLANK(F94)),_xlfn.XLOOKUP(F94,roadnames[lookupValue],roadnames[lookupKey],"ERROR"),""), "")</f>
        <v/>
      </c>
      <c r="H94" s="4"/>
      <c r="I94" s="4"/>
      <c r="J94" s="6"/>
      <c r="K94" s="6"/>
      <c r="M94" s="3" t="str">
        <f>IF($A94="ADD",IF(NOT(ISBLANK(L94)),_xlfn.XLOOKUP(L94,side[lookupValue],side[lookupKey],"ERROR"),""), "")</f>
        <v/>
      </c>
      <c r="O94" s="3" t="str">
        <f>IF($A94="ADD",IF(NOT(ISBLANK(N94)),_xlfn.XLOOKUP(N94,ud_pipe_location[lookupValue],ud_pipe_location[lookupKey],"ERROR"),""), "")</f>
        <v/>
      </c>
      <c r="P94" s="4"/>
      <c r="R94" s="3" t="str">
        <f>IF($A94="ADD",IF(NOT(ISBLANK(Q94)),_xlfn.XLOOKUP(Q94,len_adjust_rsn[lookupValue],len_adjust_rsn[lookupKey],"ERROR"),""), "")</f>
        <v/>
      </c>
      <c r="S94" s="7"/>
      <c r="T94" s="7"/>
      <c r="U94" s="6"/>
      <c r="V94" s="4"/>
      <c r="W94" s="6"/>
      <c r="X94" s="4"/>
      <c r="Y94" s="6"/>
      <c r="Z94" s="7"/>
      <c r="AA94" s="7"/>
      <c r="AB94" s="4"/>
      <c r="AD94" s="3" t="str">
        <f>IF($A94="ADD",IF(NOT(ISBLANK(AC94)),_xlfn.XLOOKUP(AC94,ud_stormwater_purpose[lookupValue],ud_stormwater_purpose[lookupKey],"ERROR"),""), "")</f>
        <v/>
      </c>
      <c r="AF94" s="3" t="str">
        <f>IF($A94="ADD",IF(NOT(ISBLANK(AE94)),_xlfn.XLOOKUP(AE94,ud_pipe_type[lookupValue],ud_pipe_type[lookupKey],"ERROR"),""), "")</f>
        <v/>
      </c>
      <c r="AH94" s="3" t="str">
        <f>IF($A94="ADD",IF(NOT(ISBLANK(AG94)),_xlfn.XLOOKUP(AG94,ud_shape[lookupValue],ud_shape[lookupKey],"ERROR"),""), "")</f>
        <v/>
      </c>
      <c r="AJ94" s="3" t="str">
        <f>IF($A94="ADD",IF(NOT(ISBLANK(AI94)),_xlfn.XLOOKUP(AI94,pipe_material[lookupValue],pipe_material[lookupKey],"ERROR"),""), "")</f>
        <v/>
      </c>
      <c r="AK94" s="3" t="str">
        <f t="shared" si="14"/>
        <v/>
      </c>
      <c r="AL94" s="3" t="str">
        <f>IF($A94="","",IF((AND($A94="ADD",OR(AK94="",AK94="Gravity"))),"1",(_xlfn.XLOOKUP(AK94,ud_pipe_flow_type[lookupValue],ud_pipe_flow_type[lookupKey],""))))</f>
        <v/>
      </c>
      <c r="AN94" s="3" t="str">
        <f>IF($A94="ADD",IF(NOT(ISBLANK(AM94)),_xlfn.XLOOKUP(AM94,ud_material_subset[lookupValue],ud_material_subset[lookupKey],"ERROR"),""), "")</f>
        <v/>
      </c>
      <c r="AP94" s="3" t="str">
        <f>IF($A94="ADD",IF(NOT(ISBLANK(AO94)),_xlfn.XLOOKUP(AO94,ud_pipe_duct_class[lookupValue],ud_pipe_duct_class[lookupKey],"ERROR"),""), "")</f>
        <v/>
      </c>
      <c r="AS94" s="3" t="str">
        <f>IF($A94="ADD",IF(NOT(ISBLANK(AR94)),_xlfn.XLOOKUP(AR94,ud_pipe_joint_type[lookupValue],ud_pipe_joint_type[lookupKey],"ERROR"),""), "")</f>
        <v/>
      </c>
      <c r="AU94" s="2" t="str">
        <f t="shared" si="15"/>
        <v/>
      </c>
      <c r="AV94" s="2" t="str">
        <f t="shared" si="16"/>
        <v/>
      </c>
      <c r="AW94" s="4"/>
      <c r="AX94" s="7"/>
      <c r="AY94" s="9"/>
      <c r="BA94" s="3" t="str">
        <f>IF($A94="ADD",IF(NOT(ISBLANK(AZ94)),_xlfn.XLOOKUP(AZ94,ud_culvert_grate[lookupValue],ud_culvert_grate[lookupKey],"ERROR"),""), "")</f>
        <v/>
      </c>
      <c r="BB94" s="4"/>
      <c r="BD94" s="3" t="str">
        <f>IF($A94="ADD",IF(NOT(ISBLANK(BC94)),_xlfn.XLOOKUP(BC94,ud_culvert_grate[lookupValue],ud_culvert_grate[lookupKey],"ERROR"),""), "")</f>
        <v/>
      </c>
      <c r="BG94" s="6"/>
      <c r="BI94" s="3" t="str">
        <f>IF($A94="ADD",IF(NOT(ISBLANK(BH94)),_xlfn.XLOOKUP(BH94,ud_yn_unknown[lookupValue],ud_yn_unknown[lookupKey],"ERROR"),""), "")</f>
        <v/>
      </c>
      <c r="BK94" s="3" t="str">
        <f>IF($A94="ADD",IF(NOT(ISBLANK(BJ94)),_xlfn.XLOOKUP(BJ94,ud_bed_substrate[lookupValue],ud_bed_substrate[lookupKey],"ERROR"),""), "")</f>
        <v/>
      </c>
      <c r="BM94" s="3" t="str">
        <f>IF($A94="ADD",IF(NOT(ISBLANK(BL94)),_xlfn.XLOOKUP(BL94,ud_yn_unknown[lookupValue],ud_yn_unknown[lookupKey],"ERROR"),""), "")</f>
        <v/>
      </c>
      <c r="BO94" s="3" t="str">
        <f>IF($A94="ADD",IF(NOT(ISBLANK(BN94)),_xlfn.XLOOKUP(BN94,ud_yn_unknown[lookupValue],ud_yn_unknown[lookupKey],"ERROR"),""), "")</f>
        <v/>
      </c>
      <c r="BQ94" s="3" t="str">
        <f>IF($A94="ADD",IF(NOT(ISBLANK(BP94)),_xlfn.XLOOKUP(BP94,ud_culvert_slope[lookupValue],ud_culvert_slope[lookupKey],"ERROR"),""), "")</f>
        <v/>
      </c>
      <c r="BS94" s="3" t="str">
        <f>IF($A94="ADD",IF(NOT(ISBLANK(BR94)),_xlfn.XLOOKUP(BR94,ud_culvert_alignment[lookupValue],ud_culvert_alignment[lookupKey],"ERROR"),""), "")</f>
        <v/>
      </c>
      <c r="BT94" s="8"/>
      <c r="BV94" s="3" t="str">
        <f>IF($A94="ADD",IF(NOT(ISBLANK(BU94)),_xlfn.XLOOKUP(BU94,ud_carried_function[lookupValue],ud_carried_function[lookupKey],"ERROR"),""), "")</f>
        <v/>
      </c>
      <c r="BW94" s="4"/>
      <c r="BY94" s="3" t="str">
        <f>IF($A94="ADD",IF(NOT(ISBLANK(BX94)),_xlfn.XLOOKUP(BX94,ud_design_loading[lookupValue],ud_design_loading[lookupKey],"ERROR"),""), "")</f>
        <v/>
      </c>
      <c r="BZ94" s="4"/>
      <c r="CA94" s="4"/>
      <c r="CB94" s="4"/>
      <c r="CE94" s="3" t="str">
        <f>IF($A94="ADD",IF(NOT(ISBLANK(CD94)),_xlfn.XLOOKUP(CD94,ud_access_method[lookupValue],ud_access_method[lookupKey],"ERROR"),""), "")</f>
        <v/>
      </c>
      <c r="CG94" s="8"/>
      <c r="CH94" s="4"/>
      <c r="CI94" s="3" t="str">
        <f t="shared" si="17"/>
        <v/>
      </c>
      <c r="CJ94" s="3" t="str">
        <f>IF($A94="","",IF((AND($A94="ADD",OR(CI94="",CI94="Neither"))),"3",(_xlfn.XLOOKUP(CI94,ud_replacement_status[lookupValue],ud_replacement_status[lookupKey],""))))</f>
        <v/>
      </c>
      <c r="CK94" s="3" t="str">
        <f t="shared" si="18"/>
        <v/>
      </c>
      <c r="CL94" s="3" t="str">
        <f>IF($A94="","",IF((AND($A94="ADD",OR(CK94="",CK94="In Use"))),"5",(_xlfn.XLOOKUP(CK94,ud_asset_status[lookupValue],ud_asset_status[lookupKey],""))))</f>
        <v/>
      </c>
      <c r="CM94" s="8"/>
      <c r="CO94" s="3" t="str">
        <f>IF($A94="ADD",IF(NOT(ISBLANK(CN94)),_xlfn.XLOOKUP(CN94,ar_replace_reason[lookupValue],ar_replace_reason[lookupKey],"ERROR"),""), "")</f>
        <v/>
      </c>
      <c r="CP94" s="3" t="str">
        <f t="shared" si="19"/>
        <v/>
      </c>
      <c r="CQ94" s="3" t="str">
        <f>IF($A94="","",IF((AND($A94="ADD",OR(CP94="",CP94="Queenstown-Lakes District Council"))),"70",(_xlfn.XLOOKUP(CP94,ud_organisation_owner[lookupValue],ud_organisation_owner[lookupKey],""))))</f>
        <v/>
      </c>
      <c r="CR94" s="3" t="str">
        <f t="shared" si="20"/>
        <v/>
      </c>
      <c r="CS94" s="3" t="str">
        <f>IF($A94="","",IF((AND($A94="ADD",OR(CR94="",CR94="Queenstown-Lakes District Council"))),"70",(_xlfn.XLOOKUP(CR94,ud_organisation_owner[lookupValue],ud_organisation_owner[lookupKey],""))))</f>
        <v/>
      </c>
      <c r="CT94" s="3" t="str">
        <f t="shared" si="21"/>
        <v/>
      </c>
      <c r="CU94" s="3" t="str">
        <f>IF($A94="","",IF((AND($A94="ADD",OR(CT94="",CT94="Local Authority"))),"17",(_xlfn.XLOOKUP(CT94,ud_sub_organisation[lookupValue],ud_sub_organisation[lookupKey],""))))</f>
        <v/>
      </c>
      <c r="CV94" s="3" t="str">
        <f t="shared" si="22"/>
        <v/>
      </c>
      <c r="CW94" s="3" t="str">
        <f>IF($A94="","",IF((AND($A94="ADD",OR(CV94="",CV94="Vested Assets"))),"12",(_xlfn.XLOOKUP(CV94,ud_work_category[lookupValue],ud_work_category[lookupKey],""))))</f>
        <v/>
      </c>
      <c r="CX94" s="7"/>
      <c r="CY94" s="2" t="str">
        <f t="shared" si="23"/>
        <v/>
      </c>
      <c r="CZ94" s="2" t="str">
        <f t="shared" si="24"/>
        <v/>
      </c>
      <c r="DA94" s="3" t="str">
        <f t="shared" si="25"/>
        <v/>
      </c>
      <c r="DB94" s="3" t="str">
        <f>IF($A94="","",IF((AND($A94="ADD",OR(DA94="",DA94="Excellent"))),"1",(_xlfn.XLOOKUP(DA94,condition[lookupValue],condition[lookupKey],""))))</f>
        <v/>
      </c>
      <c r="DC94" s="8" t="str">
        <f t="shared" si="26"/>
        <v/>
      </c>
      <c r="DD94" s="9"/>
    </row>
    <row r="95" spans="2:108">
      <c r="B95" s="4"/>
      <c r="E95" s="3" t="str">
        <f>IF($A95="ADD",IF(NOT(ISBLANK(D95)),_xlfn.XLOOKUP(D95,ud_amds_table_list[lookupValue],ud_amds_table_list[lookupKey],"ERROR"),""), "")</f>
        <v/>
      </c>
      <c r="G95" s="3" t="str">
        <f>IF($A95="ADD",IF(NOT(ISBLANK(F95)),_xlfn.XLOOKUP(F95,roadnames[lookupValue],roadnames[lookupKey],"ERROR"),""), "")</f>
        <v/>
      </c>
      <c r="H95" s="4"/>
      <c r="I95" s="4"/>
      <c r="J95" s="6"/>
      <c r="K95" s="6"/>
      <c r="M95" s="3" t="str">
        <f>IF($A95="ADD",IF(NOT(ISBLANK(L95)),_xlfn.XLOOKUP(L95,side[lookupValue],side[lookupKey],"ERROR"),""), "")</f>
        <v/>
      </c>
      <c r="O95" s="3" t="str">
        <f>IF($A95="ADD",IF(NOT(ISBLANK(N95)),_xlfn.XLOOKUP(N95,ud_pipe_location[lookupValue],ud_pipe_location[lookupKey],"ERROR"),""), "")</f>
        <v/>
      </c>
      <c r="P95" s="4"/>
      <c r="R95" s="3" t="str">
        <f>IF($A95="ADD",IF(NOT(ISBLANK(Q95)),_xlfn.XLOOKUP(Q95,len_adjust_rsn[lookupValue],len_adjust_rsn[lookupKey],"ERROR"),""), "")</f>
        <v/>
      </c>
      <c r="S95" s="7"/>
      <c r="T95" s="7"/>
      <c r="U95" s="6"/>
      <c r="V95" s="4"/>
      <c r="W95" s="6"/>
      <c r="X95" s="4"/>
      <c r="Y95" s="6"/>
      <c r="Z95" s="7"/>
      <c r="AA95" s="7"/>
      <c r="AB95" s="4"/>
      <c r="AD95" s="3" t="str">
        <f>IF($A95="ADD",IF(NOT(ISBLANK(AC95)),_xlfn.XLOOKUP(AC95,ud_stormwater_purpose[lookupValue],ud_stormwater_purpose[lookupKey],"ERROR"),""), "")</f>
        <v/>
      </c>
      <c r="AF95" s="3" t="str">
        <f>IF($A95="ADD",IF(NOT(ISBLANK(AE95)),_xlfn.XLOOKUP(AE95,ud_pipe_type[lookupValue],ud_pipe_type[lookupKey],"ERROR"),""), "")</f>
        <v/>
      </c>
      <c r="AH95" s="3" t="str">
        <f>IF($A95="ADD",IF(NOT(ISBLANK(AG95)),_xlfn.XLOOKUP(AG95,ud_shape[lookupValue],ud_shape[lookupKey],"ERROR"),""), "")</f>
        <v/>
      </c>
      <c r="AJ95" s="3" t="str">
        <f>IF($A95="ADD",IF(NOT(ISBLANK(AI95)),_xlfn.XLOOKUP(AI95,pipe_material[lookupValue],pipe_material[lookupKey],"ERROR"),""), "")</f>
        <v/>
      </c>
      <c r="AK95" s="3" t="str">
        <f t="shared" si="14"/>
        <v/>
      </c>
      <c r="AL95" s="3" t="str">
        <f>IF($A95="","",IF((AND($A95="ADD",OR(AK95="",AK95="Gravity"))),"1",(_xlfn.XLOOKUP(AK95,ud_pipe_flow_type[lookupValue],ud_pipe_flow_type[lookupKey],""))))</f>
        <v/>
      </c>
      <c r="AN95" s="3" t="str">
        <f>IF($A95="ADD",IF(NOT(ISBLANK(AM95)),_xlfn.XLOOKUP(AM95,ud_material_subset[lookupValue],ud_material_subset[lookupKey],"ERROR"),""), "")</f>
        <v/>
      </c>
      <c r="AP95" s="3" t="str">
        <f>IF($A95="ADD",IF(NOT(ISBLANK(AO95)),_xlfn.XLOOKUP(AO95,ud_pipe_duct_class[lookupValue],ud_pipe_duct_class[lookupKey],"ERROR"),""), "")</f>
        <v/>
      </c>
      <c r="AS95" s="3" t="str">
        <f>IF($A95="ADD",IF(NOT(ISBLANK(AR95)),_xlfn.XLOOKUP(AR95,ud_pipe_joint_type[lookupValue],ud_pipe_joint_type[lookupKey],"ERROR"),""), "")</f>
        <v/>
      </c>
      <c r="AU95" s="2" t="str">
        <f t="shared" si="15"/>
        <v/>
      </c>
      <c r="AV95" s="2" t="str">
        <f t="shared" si="16"/>
        <v/>
      </c>
      <c r="AW95" s="4"/>
      <c r="AX95" s="7"/>
      <c r="AY95" s="9"/>
      <c r="BA95" s="3" t="str">
        <f>IF($A95="ADD",IF(NOT(ISBLANK(AZ95)),_xlfn.XLOOKUP(AZ95,ud_culvert_grate[lookupValue],ud_culvert_grate[lookupKey],"ERROR"),""), "")</f>
        <v/>
      </c>
      <c r="BB95" s="4"/>
      <c r="BD95" s="3" t="str">
        <f>IF($A95="ADD",IF(NOT(ISBLANK(BC95)),_xlfn.XLOOKUP(BC95,ud_culvert_grate[lookupValue],ud_culvert_grate[lookupKey],"ERROR"),""), "")</f>
        <v/>
      </c>
      <c r="BG95" s="6"/>
      <c r="BI95" s="3" t="str">
        <f>IF($A95="ADD",IF(NOT(ISBLANK(BH95)),_xlfn.XLOOKUP(BH95,ud_yn_unknown[lookupValue],ud_yn_unknown[lookupKey],"ERROR"),""), "")</f>
        <v/>
      </c>
      <c r="BK95" s="3" t="str">
        <f>IF($A95="ADD",IF(NOT(ISBLANK(BJ95)),_xlfn.XLOOKUP(BJ95,ud_bed_substrate[lookupValue],ud_bed_substrate[lookupKey],"ERROR"),""), "")</f>
        <v/>
      </c>
      <c r="BM95" s="3" t="str">
        <f>IF($A95="ADD",IF(NOT(ISBLANK(BL95)),_xlfn.XLOOKUP(BL95,ud_yn_unknown[lookupValue],ud_yn_unknown[lookupKey],"ERROR"),""), "")</f>
        <v/>
      </c>
      <c r="BO95" s="3" t="str">
        <f>IF($A95="ADD",IF(NOT(ISBLANK(BN95)),_xlfn.XLOOKUP(BN95,ud_yn_unknown[lookupValue],ud_yn_unknown[lookupKey],"ERROR"),""), "")</f>
        <v/>
      </c>
      <c r="BQ95" s="3" t="str">
        <f>IF($A95="ADD",IF(NOT(ISBLANK(BP95)),_xlfn.XLOOKUP(BP95,ud_culvert_slope[lookupValue],ud_culvert_slope[lookupKey],"ERROR"),""), "")</f>
        <v/>
      </c>
      <c r="BS95" s="3" t="str">
        <f>IF($A95="ADD",IF(NOT(ISBLANK(BR95)),_xlfn.XLOOKUP(BR95,ud_culvert_alignment[lookupValue],ud_culvert_alignment[lookupKey],"ERROR"),""), "")</f>
        <v/>
      </c>
      <c r="BT95" s="8"/>
      <c r="BV95" s="3" t="str">
        <f>IF($A95="ADD",IF(NOT(ISBLANK(BU95)),_xlfn.XLOOKUP(BU95,ud_carried_function[lookupValue],ud_carried_function[lookupKey],"ERROR"),""), "")</f>
        <v/>
      </c>
      <c r="BW95" s="4"/>
      <c r="BY95" s="3" t="str">
        <f>IF($A95="ADD",IF(NOT(ISBLANK(BX95)),_xlfn.XLOOKUP(BX95,ud_design_loading[lookupValue],ud_design_loading[lookupKey],"ERROR"),""), "")</f>
        <v/>
      </c>
      <c r="BZ95" s="4"/>
      <c r="CA95" s="4"/>
      <c r="CB95" s="4"/>
      <c r="CE95" s="3" t="str">
        <f>IF($A95="ADD",IF(NOT(ISBLANK(CD95)),_xlfn.XLOOKUP(CD95,ud_access_method[lookupValue],ud_access_method[lookupKey],"ERROR"),""), "")</f>
        <v/>
      </c>
      <c r="CG95" s="8"/>
      <c r="CH95" s="4"/>
      <c r="CI95" s="3" t="str">
        <f t="shared" si="17"/>
        <v/>
      </c>
      <c r="CJ95" s="3" t="str">
        <f>IF($A95="","",IF((AND($A95="ADD",OR(CI95="",CI95="Neither"))),"3",(_xlfn.XLOOKUP(CI95,ud_replacement_status[lookupValue],ud_replacement_status[lookupKey],""))))</f>
        <v/>
      </c>
      <c r="CK95" s="3" t="str">
        <f t="shared" si="18"/>
        <v/>
      </c>
      <c r="CL95" s="3" t="str">
        <f>IF($A95="","",IF((AND($A95="ADD",OR(CK95="",CK95="In Use"))),"5",(_xlfn.XLOOKUP(CK95,ud_asset_status[lookupValue],ud_asset_status[lookupKey],""))))</f>
        <v/>
      </c>
      <c r="CM95" s="8"/>
      <c r="CO95" s="3" t="str">
        <f>IF($A95="ADD",IF(NOT(ISBLANK(CN95)),_xlfn.XLOOKUP(CN95,ar_replace_reason[lookupValue],ar_replace_reason[lookupKey],"ERROR"),""), "")</f>
        <v/>
      </c>
      <c r="CP95" s="3" t="str">
        <f t="shared" si="19"/>
        <v/>
      </c>
      <c r="CQ95" s="3" t="str">
        <f>IF($A95="","",IF((AND($A95="ADD",OR(CP95="",CP95="Queenstown-Lakes District Council"))),"70",(_xlfn.XLOOKUP(CP95,ud_organisation_owner[lookupValue],ud_organisation_owner[lookupKey],""))))</f>
        <v/>
      </c>
      <c r="CR95" s="3" t="str">
        <f t="shared" si="20"/>
        <v/>
      </c>
      <c r="CS95" s="3" t="str">
        <f>IF($A95="","",IF((AND($A95="ADD",OR(CR95="",CR95="Queenstown-Lakes District Council"))),"70",(_xlfn.XLOOKUP(CR95,ud_organisation_owner[lookupValue],ud_organisation_owner[lookupKey],""))))</f>
        <v/>
      </c>
      <c r="CT95" s="3" t="str">
        <f t="shared" si="21"/>
        <v/>
      </c>
      <c r="CU95" s="3" t="str">
        <f>IF($A95="","",IF((AND($A95="ADD",OR(CT95="",CT95="Local Authority"))),"17",(_xlfn.XLOOKUP(CT95,ud_sub_organisation[lookupValue],ud_sub_organisation[lookupKey],""))))</f>
        <v/>
      </c>
      <c r="CV95" s="3" t="str">
        <f t="shared" si="22"/>
        <v/>
      </c>
      <c r="CW95" s="3" t="str">
        <f>IF($A95="","",IF((AND($A95="ADD",OR(CV95="",CV95="Vested Assets"))),"12",(_xlfn.XLOOKUP(CV95,ud_work_category[lookupValue],ud_work_category[lookupKey],""))))</f>
        <v/>
      </c>
      <c r="CX95" s="7"/>
      <c r="CY95" s="2" t="str">
        <f t="shared" si="23"/>
        <v/>
      </c>
      <c r="CZ95" s="2" t="str">
        <f t="shared" si="24"/>
        <v/>
      </c>
      <c r="DA95" s="3" t="str">
        <f t="shared" si="25"/>
        <v/>
      </c>
      <c r="DB95" s="3" t="str">
        <f>IF($A95="","",IF((AND($A95="ADD",OR(DA95="",DA95="Excellent"))),"1",(_xlfn.XLOOKUP(DA95,condition[lookupValue],condition[lookupKey],""))))</f>
        <v/>
      </c>
      <c r="DC95" s="8" t="str">
        <f t="shared" si="26"/>
        <v/>
      </c>
      <c r="DD95" s="9"/>
    </row>
    <row r="96" spans="2:108">
      <c r="B96" s="4"/>
      <c r="E96" s="3" t="str">
        <f>IF($A96="ADD",IF(NOT(ISBLANK(D96)),_xlfn.XLOOKUP(D96,ud_amds_table_list[lookupValue],ud_amds_table_list[lookupKey],"ERROR"),""), "")</f>
        <v/>
      </c>
      <c r="G96" s="3" t="str">
        <f>IF($A96="ADD",IF(NOT(ISBLANK(F96)),_xlfn.XLOOKUP(F96,roadnames[lookupValue],roadnames[lookupKey],"ERROR"),""), "")</f>
        <v/>
      </c>
      <c r="H96" s="4"/>
      <c r="I96" s="4"/>
      <c r="J96" s="6"/>
      <c r="K96" s="6"/>
      <c r="M96" s="3" t="str">
        <f>IF($A96="ADD",IF(NOT(ISBLANK(L96)),_xlfn.XLOOKUP(L96,side[lookupValue],side[lookupKey],"ERROR"),""), "")</f>
        <v/>
      </c>
      <c r="O96" s="3" t="str">
        <f>IF($A96="ADD",IF(NOT(ISBLANK(N96)),_xlfn.XLOOKUP(N96,ud_pipe_location[lookupValue],ud_pipe_location[lookupKey],"ERROR"),""), "")</f>
        <v/>
      </c>
      <c r="P96" s="4"/>
      <c r="R96" s="3" t="str">
        <f>IF($A96="ADD",IF(NOT(ISBLANK(Q96)),_xlfn.XLOOKUP(Q96,len_adjust_rsn[lookupValue],len_adjust_rsn[lookupKey],"ERROR"),""), "")</f>
        <v/>
      </c>
      <c r="S96" s="7"/>
      <c r="T96" s="7"/>
      <c r="U96" s="6"/>
      <c r="V96" s="4"/>
      <c r="W96" s="6"/>
      <c r="X96" s="4"/>
      <c r="Y96" s="6"/>
      <c r="Z96" s="7"/>
      <c r="AA96" s="7"/>
      <c r="AB96" s="4"/>
      <c r="AD96" s="3" t="str">
        <f>IF($A96="ADD",IF(NOT(ISBLANK(AC96)),_xlfn.XLOOKUP(AC96,ud_stormwater_purpose[lookupValue],ud_stormwater_purpose[lookupKey],"ERROR"),""), "")</f>
        <v/>
      </c>
      <c r="AF96" s="3" t="str">
        <f>IF($A96="ADD",IF(NOT(ISBLANK(AE96)),_xlfn.XLOOKUP(AE96,ud_pipe_type[lookupValue],ud_pipe_type[lookupKey],"ERROR"),""), "")</f>
        <v/>
      </c>
      <c r="AH96" s="3" t="str">
        <f>IF($A96="ADD",IF(NOT(ISBLANK(AG96)),_xlfn.XLOOKUP(AG96,ud_shape[lookupValue],ud_shape[lookupKey],"ERROR"),""), "")</f>
        <v/>
      </c>
      <c r="AJ96" s="3" t="str">
        <f>IF($A96="ADD",IF(NOT(ISBLANK(AI96)),_xlfn.XLOOKUP(AI96,pipe_material[lookupValue],pipe_material[lookupKey],"ERROR"),""), "")</f>
        <v/>
      </c>
      <c r="AK96" s="3" t="str">
        <f t="shared" si="14"/>
        <v/>
      </c>
      <c r="AL96" s="3" t="str">
        <f>IF($A96="","",IF((AND($A96="ADD",OR(AK96="",AK96="Gravity"))),"1",(_xlfn.XLOOKUP(AK96,ud_pipe_flow_type[lookupValue],ud_pipe_flow_type[lookupKey],""))))</f>
        <v/>
      </c>
      <c r="AN96" s="3" t="str">
        <f>IF($A96="ADD",IF(NOT(ISBLANK(AM96)),_xlfn.XLOOKUP(AM96,ud_material_subset[lookupValue],ud_material_subset[lookupKey],"ERROR"),""), "")</f>
        <v/>
      </c>
      <c r="AP96" s="3" t="str">
        <f>IF($A96="ADD",IF(NOT(ISBLANK(AO96)),_xlfn.XLOOKUP(AO96,ud_pipe_duct_class[lookupValue],ud_pipe_duct_class[lookupKey],"ERROR"),""), "")</f>
        <v/>
      </c>
      <c r="AS96" s="3" t="str">
        <f>IF($A96="ADD",IF(NOT(ISBLANK(AR96)),_xlfn.XLOOKUP(AR96,ud_pipe_joint_type[lookupValue],ud_pipe_joint_type[lookupKey],"ERROR"),""), "")</f>
        <v/>
      </c>
      <c r="AU96" s="2" t="str">
        <f t="shared" si="15"/>
        <v/>
      </c>
      <c r="AV96" s="2" t="str">
        <f t="shared" si="16"/>
        <v/>
      </c>
      <c r="AW96" s="4"/>
      <c r="AX96" s="7"/>
      <c r="AY96" s="9"/>
      <c r="BA96" s="3" t="str">
        <f>IF($A96="ADD",IF(NOT(ISBLANK(AZ96)),_xlfn.XLOOKUP(AZ96,ud_culvert_grate[lookupValue],ud_culvert_grate[lookupKey],"ERROR"),""), "")</f>
        <v/>
      </c>
      <c r="BB96" s="4"/>
      <c r="BD96" s="3" t="str">
        <f>IF($A96="ADD",IF(NOT(ISBLANK(BC96)),_xlfn.XLOOKUP(BC96,ud_culvert_grate[lookupValue],ud_culvert_grate[lookupKey],"ERROR"),""), "")</f>
        <v/>
      </c>
      <c r="BG96" s="6"/>
      <c r="BI96" s="3" t="str">
        <f>IF($A96="ADD",IF(NOT(ISBLANK(BH96)),_xlfn.XLOOKUP(BH96,ud_yn_unknown[lookupValue],ud_yn_unknown[lookupKey],"ERROR"),""), "")</f>
        <v/>
      </c>
      <c r="BK96" s="3" t="str">
        <f>IF($A96="ADD",IF(NOT(ISBLANK(BJ96)),_xlfn.XLOOKUP(BJ96,ud_bed_substrate[lookupValue],ud_bed_substrate[lookupKey],"ERROR"),""), "")</f>
        <v/>
      </c>
      <c r="BM96" s="3" t="str">
        <f>IF($A96="ADD",IF(NOT(ISBLANK(BL96)),_xlfn.XLOOKUP(BL96,ud_yn_unknown[lookupValue],ud_yn_unknown[lookupKey],"ERROR"),""), "")</f>
        <v/>
      </c>
      <c r="BO96" s="3" t="str">
        <f>IF($A96="ADD",IF(NOT(ISBLANK(BN96)),_xlfn.XLOOKUP(BN96,ud_yn_unknown[lookupValue],ud_yn_unknown[lookupKey],"ERROR"),""), "")</f>
        <v/>
      </c>
      <c r="BQ96" s="3" t="str">
        <f>IF($A96="ADD",IF(NOT(ISBLANK(BP96)),_xlfn.XLOOKUP(BP96,ud_culvert_slope[lookupValue],ud_culvert_slope[lookupKey],"ERROR"),""), "")</f>
        <v/>
      </c>
      <c r="BS96" s="3" t="str">
        <f>IF($A96="ADD",IF(NOT(ISBLANK(BR96)),_xlfn.XLOOKUP(BR96,ud_culvert_alignment[lookupValue],ud_culvert_alignment[lookupKey],"ERROR"),""), "")</f>
        <v/>
      </c>
      <c r="BT96" s="8"/>
      <c r="BV96" s="3" t="str">
        <f>IF($A96="ADD",IF(NOT(ISBLANK(BU96)),_xlfn.XLOOKUP(BU96,ud_carried_function[lookupValue],ud_carried_function[lookupKey],"ERROR"),""), "")</f>
        <v/>
      </c>
      <c r="BW96" s="4"/>
      <c r="BY96" s="3" t="str">
        <f>IF($A96="ADD",IF(NOT(ISBLANK(BX96)),_xlfn.XLOOKUP(BX96,ud_design_loading[lookupValue],ud_design_loading[lookupKey],"ERROR"),""), "")</f>
        <v/>
      </c>
      <c r="BZ96" s="4"/>
      <c r="CA96" s="4"/>
      <c r="CB96" s="4"/>
      <c r="CE96" s="3" t="str">
        <f>IF($A96="ADD",IF(NOT(ISBLANK(CD96)),_xlfn.XLOOKUP(CD96,ud_access_method[lookupValue],ud_access_method[lookupKey],"ERROR"),""), "")</f>
        <v/>
      </c>
      <c r="CG96" s="8"/>
      <c r="CH96" s="4"/>
      <c r="CI96" s="3" t="str">
        <f t="shared" si="17"/>
        <v/>
      </c>
      <c r="CJ96" s="3" t="str">
        <f>IF($A96="","",IF((AND($A96="ADD",OR(CI96="",CI96="Neither"))),"3",(_xlfn.XLOOKUP(CI96,ud_replacement_status[lookupValue],ud_replacement_status[lookupKey],""))))</f>
        <v/>
      </c>
      <c r="CK96" s="3" t="str">
        <f t="shared" si="18"/>
        <v/>
      </c>
      <c r="CL96" s="3" t="str">
        <f>IF($A96="","",IF((AND($A96="ADD",OR(CK96="",CK96="In Use"))),"5",(_xlfn.XLOOKUP(CK96,ud_asset_status[lookupValue],ud_asset_status[lookupKey],""))))</f>
        <v/>
      </c>
      <c r="CM96" s="8"/>
      <c r="CO96" s="3" t="str">
        <f>IF($A96="ADD",IF(NOT(ISBLANK(CN96)),_xlfn.XLOOKUP(CN96,ar_replace_reason[lookupValue],ar_replace_reason[lookupKey],"ERROR"),""), "")</f>
        <v/>
      </c>
      <c r="CP96" s="3" t="str">
        <f t="shared" si="19"/>
        <v/>
      </c>
      <c r="CQ96" s="3" t="str">
        <f>IF($A96="","",IF((AND($A96="ADD",OR(CP96="",CP96="Queenstown-Lakes District Council"))),"70",(_xlfn.XLOOKUP(CP96,ud_organisation_owner[lookupValue],ud_organisation_owner[lookupKey],""))))</f>
        <v/>
      </c>
      <c r="CR96" s="3" t="str">
        <f t="shared" si="20"/>
        <v/>
      </c>
      <c r="CS96" s="3" t="str">
        <f>IF($A96="","",IF((AND($A96="ADD",OR(CR96="",CR96="Queenstown-Lakes District Council"))),"70",(_xlfn.XLOOKUP(CR96,ud_organisation_owner[lookupValue],ud_organisation_owner[lookupKey],""))))</f>
        <v/>
      </c>
      <c r="CT96" s="3" t="str">
        <f t="shared" si="21"/>
        <v/>
      </c>
      <c r="CU96" s="3" t="str">
        <f>IF($A96="","",IF((AND($A96="ADD",OR(CT96="",CT96="Local Authority"))),"17",(_xlfn.XLOOKUP(CT96,ud_sub_organisation[lookupValue],ud_sub_organisation[lookupKey],""))))</f>
        <v/>
      </c>
      <c r="CV96" s="3" t="str">
        <f t="shared" si="22"/>
        <v/>
      </c>
      <c r="CW96" s="3" t="str">
        <f>IF($A96="","",IF((AND($A96="ADD",OR(CV96="",CV96="Vested Assets"))),"12",(_xlfn.XLOOKUP(CV96,ud_work_category[lookupValue],ud_work_category[lookupKey],""))))</f>
        <v/>
      </c>
      <c r="CX96" s="7"/>
      <c r="CY96" s="2" t="str">
        <f t="shared" si="23"/>
        <v/>
      </c>
      <c r="CZ96" s="2" t="str">
        <f t="shared" si="24"/>
        <v/>
      </c>
      <c r="DA96" s="3" t="str">
        <f t="shared" si="25"/>
        <v/>
      </c>
      <c r="DB96" s="3" t="str">
        <f>IF($A96="","",IF((AND($A96="ADD",OR(DA96="",DA96="Excellent"))),"1",(_xlfn.XLOOKUP(DA96,condition[lookupValue],condition[lookupKey],""))))</f>
        <v/>
      </c>
      <c r="DC96" s="8" t="str">
        <f t="shared" si="26"/>
        <v/>
      </c>
      <c r="DD96" s="9"/>
    </row>
    <row r="97" spans="2:108">
      <c r="B97" s="4"/>
      <c r="E97" s="3" t="str">
        <f>IF($A97="ADD",IF(NOT(ISBLANK(D97)),_xlfn.XLOOKUP(D97,ud_amds_table_list[lookupValue],ud_amds_table_list[lookupKey],"ERROR"),""), "")</f>
        <v/>
      </c>
      <c r="G97" s="3" t="str">
        <f>IF($A97="ADD",IF(NOT(ISBLANK(F97)),_xlfn.XLOOKUP(F97,roadnames[lookupValue],roadnames[lookupKey],"ERROR"),""), "")</f>
        <v/>
      </c>
      <c r="H97" s="4"/>
      <c r="I97" s="4"/>
      <c r="J97" s="6"/>
      <c r="K97" s="6"/>
      <c r="M97" s="3" t="str">
        <f>IF($A97="ADD",IF(NOT(ISBLANK(L97)),_xlfn.XLOOKUP(L97,side[lookupValue],side[lookupKey],"ERROR"),""), "")</f>
        <v/>
      </c>
      <c r="O97" s="3" t="str">
        <f>IF($A97="ADD",IF(NOT(ISBLANK(N97)),_xlfn.XLOOKUP(N97,ud_pipe_location[lookupValue],ud_pipe_location[lookupKey],"ERROR"),""), "")</f>
        <v/>
      </c>
      <c r="P97" s="4"/>
      <c r="R97" s="3" t="str">
        <f>IF($A97="ADD",IF(NOT(ISBLANK(Q97)),_xlfn.XLOOKUP(Q97,len_adjust_rsn[lookupValue],len_adjust_rsn[lookupKey],"ERROR"),""), "")</f>
        <v/>
      </c>
      <c r="S97" s="7"/>
      <c r="T97" s="7"/>
      <c r="U97" s="6"/>
      <c r="V97" s="4"/>
      <c r="W97" s="6"/>
      <c r="X97" s="4"/>
      <c r="Y97" s="6"/>
      <c r="Z97" s="7"/>
      <c r="AA97" s="7"/>
      <c r="AB97" s="4"/>
      <c r="AD97" s="3" t="str">
        <f>IF($A97="ADD",IF(NOT(ISBLANK(AC97)),_xlfn.XLOOKUP(AC97,ud_stormwater_purpose[lookupValue],ud_stormwater_purpose[lookupKey],"ERROR"),""), "")</f>
        <v/>
      </c>
      <c r="AF97" s="3" t="str">
        <f>IF($A97="ADD",IF(NOT(ISBLANK(AE97)),_xlfn.XLOOKUP(AE97,ud_pipe_type[lookupValue],ud_pipe_type[lookupKey],"ERROR"),""), "")</f>
        <v/>
      </c>
      <c r="AH97" s="3" t="str">
        <f>IF($A97="ADD",IF(NOT(ISBLANK(AG97)),_xlfn.XLOOKUP(AG97,ud_shape[lookupValue],ud_shape[lookupKey],"ERROR"),""), "")</f>
        <v/>
      </c>
      <c r="AJ97" s="3" t="str">
        <f>IF($A97="ADD",IF(NOT(ISBLANK(AI97)),_xlfn.XLOOKUP(AI97,pipe_material[lookupValue],pipe_material[lookupKey],"ERROR"),""), "")</f>
        <v/>
      </c>
      <c r="AK97" s="3" t="str">
        <f t="shared" si="14"/>
        <v/>
      </c>
      <c r="AL97" s="3" t="str">
        <f>IF($A97="","",IF((AND($A97="ADD",OR(AK97="",AK97="Gravity"))),"1",(_xlfn.XLOOKUP(AK97,ud_pipe_flow_type[lookupValue],ud_pipe_flow_type[lookupKey],""))))</f>
        <v/>
      </c>
      <c r="AN97" s="3" t="str">
        <f>IF($A97="ADD",IF(NOT(ISBLANK(AM97)),_xlfn.XLOOKUP(AM97,ud_material_subset[lookupValue],ud_material_subset[lookupKey],"ERROR"),""), "")</f>
        <v/>
      </c>
      <c r="AP97" s="3" t="str">
        <f>IF($A97="ADD",IF(NOT(ISBLANK(AO97)),_xlfn.XLOOKUP(AO97,ud_pipe_duct_class[lookupValue],ud_pipe_duct_class[lookupKey],"ERROR"),""), "")</f>
        <v/>
      </c>
      <c r="AS97" s="3" t="str">
        <f>IF($A97="ADD",IF(NOT(ISBLANK(AR97)),_xlfn.XLOOKUP(AR97,ud_pipe_joint_type[lookupValue],ud_pipe_joint_type[lookupKey],"ERROR"),""), "")</f>
        <v/>
      </c>
      <c r="AU97" s="2" t="str">
        <f t="shared" si="15"/>
        <v/>
      </c>
      <c r="AV97" s="2" t="str">
        <f t="shared" si="16"/>
        <v/>
      </c>
      <c r="AW97" s="4"/>
      <c r="AX97" s="7"/>
      <c r="AY97" s="9"/>
      <c r="BA97" s="3" t="str">
        <f>IF($A97="ADD",IF(NOT(ISBLANK(AZ97)),_xlfn.XLOOKUP(AZ97,ud_culvert_grate[lookupValue],ud_culvert_grate[lookupKey],"ERROR"),""), "")</f>
        <v/>
      </c>
      <c r="BB97" s="4"/>
      <c r="BD97" s="3" t="str">
        <f>IF($A97="ADD",IF(NOT(ISBLANK(BC97)),_xlfn.XLOOKUP(BC97,ud_culvert_grate[lookupValue],ud_culvert_grate[lookupKey],"ERROR"),""), "")</f>
        <v/>
      </c>
      <c r="BG97" s="6"/>
      <c r="BI97" s="3" t="str">
        <f>IF($A97="ADD",IF(NOT(ISBLANK(BH97)),_xlfn.XLOOKUP(BH97,ud_yn_unknown[lookupValue],ud_yn_unknown[lookupKey],"ERROR"),""), "")</f>
        <v/>
      </c>
      <c r="BK97" s="3" t="str">
        <f>IF($A97="ADD",IF(NOT(ISBLANK(BJ97)),_xlfn.XLOOKUP(BJ97,ud_bed_substrate[lookupValue],ud_bed_substrate[lookupKey],"ERROR"),""), "")</f>
        <v/>
      </c>
      <c r="BM97" s="3" t="str">
        <f>IF($A97="ADD",IF(NOT(ISBLANK(BL97)),_xlfn.XLOOKUP(BL97,ud_yn_unknown[lookupValue],ud_yn_unknown[lookupKey],"ERROR"),""), "")</f>
        <v/>
      </c>
      <c r="BO97" s="3" t="str">
        <f>IF($A97="ADD",IF(NOT(ISBLANK(BN97)),_xlfn.XLOOKUP(BN97,ud_yn_unknown[lookupValue],ud_yn_unknown[lookupKey],"ERROR"),""), "")</f>
        <v/>
      </c>
      <c r="BQ97" s="3" t="str">
        <f>IF($A97="ADD",IF(NOT(ISBLANK(BP97)),_xlfn.XLOOKUP(BP97,ud_culvert_slope[lookupValue],ud_culvert_slope[lookupKey],"ERROR"),""), "")</f>
        <v/>
      </c>
      <c r="BS97" s="3" t="str">
        <f>IF($A97="ADD",IF(NOT(ISBLANK(BR97)),_xlfn.XLOOKUP(BR97,ud_culvert_alignment[lookupValue],ud_culvert_alignment[lookupKey],"ERROR"),""), "")</f>
        <v/>
      </c>
      <c r="BT97" s="8"/>
      <c r="BV97" s="3" t="str">
        <f>IF($A97="ADD",IF(NOT(ISBLANK(BU97)),_xlfn.XLOOKUP(BU97,ud_carried_function[lookupValue],ud_carried_function[lookupKey],"ERROR"),""), "")</f>
        <v/>
      </c>
      <c r="BW97" s="4"/>
      <c r="BY97" s="3" t="str">
        <f>IF($A97="ADD",IF(NOT(ISBLANK(BX97)),_xlfn.XLOOKUP(BX97,ud_design_loading[lookupValue],ud_design_loading[lookupKey],"ERROR"),""), "")</f>
        <v/>
      </c>
      <c r="BZ97" s="4"/>
      <c r="CA97" s="4"/>
      <c r="CB97" s="4"/>
      <c r="CE97" s="3" t="str">
        <f>IF($A97="ADD",IF(NOT(ISBLANK(CD97)),_xlfn.XLOOKUP(CD97,ud_access_method[lookupValue],ud_access_method[lookupKey],"ERROR"),""), "")</f>
        <v/>
      </c>
      <c r="CG97" s="8"/>
      <c r="CH97" s="4"/>
      <c r="CI97" s="3" t="str">
        <f t="shared" si="17"/>
        <v/>
      </c>
      <c r="CJ97" s="3" t="str">
        <f>IF($A97="","",IF((AND($A97="ADD",OR(CI97="",CI97="Neither"))),"3",(_xlfn.XLOOKUP(CI97,ud_replacement_status[lookupValue],ud_replacement_status[lookupKey],""))))</f>
        <v/>
      </c>
      <c r="CK97" s="3" t="str">
        <f t="shared" si="18"/>
        <v/>
      </c>
      <c r="CL97" s="3" t="str">
        <f>IF($A97="","",IF((AND($A97="ADD",OR(CK97="",CK97="In Use"))),"5",(_xlfn.XLOOKUP(CK97,ud_asset_status[lookupValue],ud_asset_status[lookupKey],""))))</f>
        <v/>
      </c>
      <c r="CM97" s="8"/>
      <c r="CO97" s="3" t="str">
        <f>IF($A97="ADD",IF(NOT(ISBLANK(CN97)),_xlfn.XLOOKUP(CN97,ar_replace_reason[lookupValue],ar_replace_reason[lookupKey],"ERROR"),""), "")</f>
        <v/>
      </c>
      <c r="CP97" s="3" t="str">
        <f t="shared" si="19"/>
        <v/>
      </c>
      <c r="CQ97" s="3" t="str">
        <f>IF($A97="","",IF((AND($A97="ADD",OR(CP97="",CP97="Queenstown-Lakes District Council"))),"70",(_xlfn.XLOOKUP(CP97,ud_organisation_owner[lookupValue],ud_organisation_owner[lookupKey],""))))</f>
        <v/>
      </c>
      <c r="CR97" s="3" t="str">
        <f t="shared" si="20"/>
        <v/>
      </c>
      <c r="CS97" s="3" t="str">
        <f>IF($A97="","",IF((AND($A97="ADD",OR(CR97="",CR97="Queenstown-Lakes District Council"))),"70",(_xlfn.XLOOKUP(CR97,ud_organisation_owner[lookupValue],ud_organisation_owner[lookupKey],""))))</f>
        <v/>
      </c>
      <c r="CT97" s="3" t="str">
        <f t="shared" si="21"/>
        <v/>
      </c>
      <c r="CU97" s="3" t="str">
        <f>IF($A97="","",IF((AND($A97="ADD",OR(CT97="",CT97="Local Authority"))),"17",(_xlfn.XLOOKUP(CT97,ud_sub_organisation[lookupValue],ud_sub_organisation[lookupKey],""))))</f>
        <v/>
      </c>
      <c r="CV97" s="3" t="str">
        <f t="shared" si="22"/>
        <v/>
      </c>
      <c r="CW97" s="3" t="str">
        <f>IF($A97="","",IF((AND($A97="ADD",OR(CV97="",CV97="Vested Assets"))),"12",(_xlfn.XLOOKUP(CV97,ud_work_category[lookupValue],ud_work_category[lookupKey],""))))</f>
        <v/>
      </c>
      <c r="CX97" s="7"/>
      <c r="CY97" s="2" t="str">
        <f t="shared" si="23"/>
        <v/>
      </c>
      <c r="CZ97" s="2" t="str">
        <f t="shared" si="24"/>
        <v/>
      </c>
      <c r="DA97" s="3" t="str">
        <f t="shared" si="25"/>
        <v/>
      </c>
      <c r="DB97" s="3" t="str">
        <f>IF($A97="","",IF((AND($A97="ADD",OR(DA97="",DA97="Excellent"))),"1",(_xlfn.XLOOKUP(DA97,condition[lookupValue],condition[lookupKey],""))))</f>
        <v/>
      </c>
      <c r="DC97" s="8" t="str">
        <f t="shared" si="26"/>
        <v/>
      </c>
      <c r="DD97" s="9"/>
    </row>
    <row r="98" spans="2:108">
      <c r="B98" s="4"/>
      <c r="E98" s="3" t="str">
        <f>IF($A98="ADD",IF(NOT(ISBLANK(D98)),_xlfn.XLOOKUP(D98,ud_amds_table_list[lookupValue],ud_amds_table_list[lookupKey],"ERROR"),""), "")</f>
        <v/>
      </c>
      <c r="G98" s="3" t="str">
        <f>IF($A98="ADD",IF(NOT(ISBLANK(F98)),_xlfn.XLOOKUP(F98,roadnames[lookupValue],roadnames[lookupKey],"ERROR"),""), "")</f>
        <v/>
      </c>
      <c r="H98" s="4"/>
      <c r="I98" s="4"/>
      <c r="J98" s="6"/>
      <c r="K98" s="6"/>
      <c r="M98" s="3" t="str">
        <f>IF($A98="ADD",IF(NOT(ISBLANK(L98)),_xlfn.XLOOKUP(L98,side[lookupValue],side[lookupKey],"ERROR"),""), "")</f>
        <v/>
      </c>
      <c r="O98" s="3" t="str">
        <f>IF($A98="ADD",IF(NOT(ISBLANK(N98)),_xlfn.XLOOKUP(N98,ud_pipe_location[lookupValue],ud_pipe_location[lookupKey],"ERROR"),""), "")</f>
        <v/>
      </c>
      <c r="P98" s="4"/>
      <c r="R98" s="3" t="str">
        <f>IF($A98="ADD",IF(NOT(ISBLANK(Q98)),_xlfn.XLOOKUP(Q98,len_adjust_rsn[lookupValue],len_adjust_rsn[lookupKey],"ERROR"),""), "")</f>
        <v/>
      </c>
      <c r="S98" s="7"/>
      <c r="T98" s="7"/>
      <c r="U98" s="6"/>
      <c r="V98" s="4"/>
      <c r="W98" s="6"/>
      <c r="X98" s="4"/>
      <c r="Y98" s="6"/>
      <c r="Z98" s="7"/>
      <c r="AA98" s="7"/>
      <c r="AB98" s="4"/>
      <c r="AD98" s="3" t="str">
        <f>IF($A98="ADD",IF(NOT(ISBLANK(AC98)),_xlfn.XLOOKUP(AC98,ud_stormwater_purpose[lookupValue],ud_stormwater_purpose[lookupKey],"ERROR"),""), "")</f>
        <v/>
      </c>
      <c r="AF98" s="3" t="str">
        <f>IF($A98="ADD",IF(NOT(ISBLANK(AE98)),_xlfn.XLOOKUP(AE98,ud_pipe_type[lookupValue],ud_pipe_type[lookupKey],"ERROR"),""), "")</f>
        <v/>
      </c>
      <c r="AH98" s="3" t="str">
        <f>IF($A98="ADD",IF(NOT(ISBLANK(AG98)),_xlfn.XLOOKUP(AG98,ud_shape[lookupValue],ud_shape[lookupKey],"ERROR"),""), "")</f>
        <v/>
      </c>
      <c r="AJ98" s="3" t="str">
        <f>IF($A98="ADD",IF(NOT(ISBLANK(AI98)),_xlfn.XLOOKUP(AI98,pipe_material[lookupValue],pipe_material[lookupKey],"ERROR"),""), "")</f>
        <v/>
      </c>
      <c r="AK98" s="3" t="str">
        <f t="shared" si="14"/>
        <v/>
      </c>
      <c r="AL98" s="3" t="str">
        <f>IF($A98="","",IF((AND($A98="ADD",OR(AK98="",AK98="Gravity"))),"1",(_xlfn.XLOOKUP(AK98,ud_pipe_flow_type[lookupValue],ud_pipe_flow_type[lookupKey],""))))</f>
        <v/>
      </c>
      <c r="AN98" s="3" t="str">
        <f>IF($A98="ADD",IF(NOT(ISBLANK(AM98)),_xlfn.XLOOKUP(AM98,ud_material_subset[lookupValue],ud_material_subset[lookupKey],"ERROR"),""), "")</f>
        <v/>
      </c>
      <c r="AP98" s="3" t="str">
        <f>IF($A98="ADD",IF(NOT(ISBLANK(AO98)),_xlfn.XLOOKUP(AO98,ud_pipe_duct_class[lookupValue],ud_pipe_duct_class[lookupKey],"ERROR"),""), "")</f>
        <v/>
      </c>
      <c r="AS98" s="3" t="str">
        <f>IF($A98="ADD",IF(NOT(ISBLANK(AR98)),_xlfn.XLOOKUP(AR98,ud_pipe_joint_type[lookupValue],ud_pipe_joint_type[lookupKey],"ERROR"),""), "")</f>
        <v/>
      </c>
      <c r="AU98" s="2" t="str">
        <f t="shared" si="15"/>
        <v/>
      </c>
      <c r="AV98" s="2" t="str">
        <f t="shared" si="16"/>
        <v/>
      </c>
      <c r="AW98" s="4"/>
      <c r="AX98" s="7"/>
      <c r="AY98" s="9"/>
      <c r="BA98" s="3" t="str">
        <f>IF($A98="ADD",IF(NOT(ISBLANK(AZ98)),_xlfn.XLOOKUP(AZ98,ud_culvert_grate[lookupValue],ud_culvert_grate[lookupKey],"ERROR"),""), "")</f>
        <v/>
      </c>
      <c r="BB98" s="4"/>
      <c r="BD98" s="3" t="str">
        <f>IF($A98="ADD",IF(NOT(ISBLANK(BC98)),_xlfn.XLOOKUP(BC98,ud_culvert_grate[lookupValue],ud_culvert_grate[lookupKey],"ERROR"),""), "")</f>
        <v/>
      </c>
      <c r="BG98" s="6"/>
      <c r="BI98" s="3" t="str">
        <f>IF($A98="ADD",IF(NOT(ISBLANK(BH98)),_xlfn.XLOOKUP(BH98,ud_yn_unknown[lookupValue],ud_yn_unknown[lookupKey],"ERROR"),""), "")</f>
        <v/>
      </c>
      <c r="BK98" s="3" t="str">
        <f>IF($A98="ADD",IF(NOT(ISBLANK(BJ98)),_xlfn.XLOOKUP(BJ98,ud_bed_substrate[lookupValue],ud_bed_substrate[lookupKey],"ERROR"),""), "")</f>
        <v/>
      </c>
      <c r="BM98" s="3" t="str">
        <f>IF($A98="ADD",IF(NOT(ISBLANK(BL98)),_xlfn.XLOOKUP(BL98,ud_yn_unknown[lookupValue],ud_yn_unknown[lookupKey],"ERROR"),""), "")</f>
        <v/>
      </c>
      <c r="BO98" s="3" t="str">
        <f>IF($A98="ADD",IF(NOT(ISBLANK(BN98)),_xlfn.XLOOKUP(BN98,ud_yn_unknown[lookupValue],ud_yn_unknown[lookupKey],"ERROR"),""), "")</f>
        <v/>
      </c>
      <c r="BQ98" s="3" t="str">
        <f>IF($A98="ADD",IF(NOT(ISBLANK(BP98)),_xlfn.XLOOKUP(BP98,ud_culvert_slope[lookupValue],ud_culvert_slope[lookupKey],"ERROR"),""), "")</f>
        <v/>
      </c>
      <c r="BS98" s="3" t="str">
        <f>IF($A98="ADD",IF(NOT(ISBLANK(BR98)),_xlfn.XLOOKUP(BR98,ud_culvert_alignment[lookupValue],ud_culvert_alignment[lookupKey],"ERROR"),""), "")</f>
        <v/>
      </c>
      <c r="BT98" s="8"/>
      <c r="BV98" s="3" t="str">
        <f>IF($A98="ADD",IF(NOT(ISBLANK(BU98)),_xlfn.XLOOKUP(BU98,ud_carried_function[lookupValue],ud_carried_function[lookupKey],"ERROR"),""), "")</f>
        <v/>
      </c>
      <c r="BW98" s="4"/>
      <c r="BY98" s="3" t="str">
        <f>IF($A98="ADD",IF(NOT(ISBLANK(BX98)),_xlfn.XLOOKUP(BX98,ud_design_loading[lookupValue],ud_design_loading[lookupKey],"ERROR"),""), "")</f>
        <v/>
      </c>
      <c r="BZ98" s="4"/>
      <c r="CA98" s="4"/>
      <c r="CB98" s="4"/>
      <c r="CE98" s="3" t="str">
        <f>IF($A98="ADD",IF(NOT(ISBLANK(CD98)),_xlfn.XLOOKUP(CD98,ud_access_method[lookupValue],ud_access_method[lookupKey],"ERROR"),""), "")</f>
        <v/>
      </c>
      <c r="CG98" s="8"/>
      <c r="CH98" s="4"/>
      <c r="CI98" s="3" t="str">
        <f t="shared" si="17"/>
        <v/>
      </c>
      <c r="CJ98" s="3" t="str">
        <f>IF($A98="","",IF((AND($A98="ADD",OR(CI98="",CI98="Neither"))),"3",(_xlfn.XLOOKUP(CI98,ud_replacement_status[lookupValue],ud_replacement_status[lookupKey],""))))</f>
        <v/>
      </c>
      <c r="CK98" s="3" t="str">
        <f t="shared" si="18"/>
        <v/>
      </c>
      <c r="CL98" s="3" t="str">
        <f>IF($A98="","",IF((AND($A98="ADD",OR(CK98="",CK98="In Use"))),"5",(_xlfn.XLOOKUP(CK98,ud_asset_status[lookupValue],ud_asset_status[lookupKey],""))))</f>
        <v/>
      </c>
      <c r="CM98" s="8"/>
      <c r="CO98" s="3" t="str">
        <f>IF($A98="ADD",IF(NOT(ISBLANK(CN98)),_xlfn.XLOOKUP(CN98,ar_replace_reason[lookupValue],ar_replace_reason[lookupKey],"ERROR"),""), "")</f>
        <v/>
      </c>
      <c r="CP98" s="3" t="str">
        <f t="shared" si="19"/>
        <v/>
      </c>
      <c r="CQ98" s="3" t="str">
        <f>IF($A98="","",IF((AND($A98="ADD",OR(CP98="",CP98="Queenstown-Lakes District Council"))),"70",(_xlfn.XLOOKUP(CP98,ud_organisation_owner[lookupValue],ud_organisation_owner[lookupKey],""))))</f>
        <v/>
      </c>
      <c r="CR98" s="3" t="str">
        <f t="shared" si="20"/>
        <v/>
      </c>
      <c r="CS98" s="3" t="str">
        <f>IF($A98="","",IF((AND($A98="ADD",OR(CR98="",CR98="Queenstown-Lakes District Council"))),"70",(_xlfn.XLOOKUP(CR98,ud_organisation_owner[lookupValue],ud_organisation_owner[lookupKey],""))))</f>
        <v/>
      </c>
      <c r="CT98" s="3" t="str">
        <f t="shared" si="21"/>
        <v/>
      </c>
      <c r="CU98" s="3" t="str">
        <f>IF($A98="","",IF((AND($A98="ADD",OR(CT98="",CT98="Local Authority"))),"17",(_xlfn.XLOOKUP(CT98,ud_sub_organisation[lookupValue],ud_sub_organisation[lookupKey],""))))</f>
        <v/>
      </c>
      <c r="CV98" s="3" t="str">
        <f t="shared" si="22"/>
        <v/>
      </c>
      <c r="CW98" s="3" t="str">
        <f>IF($A98="","",IF((AND($A98="ADD",OR(CV98="",CV98="Vested Assets"))),"12",(_xlfn.XLOOKUP(CV98,ud_work_category[lookupValue],ud_work_category[lookupKey],""))))</f>
        <v/>
      </c>
      <c r="CX98" s="7"/>
      <c r="CY98" s="2" t="str">
        <f t="shared" si="23"/>
        <v/>
      </c>
      <c r="CZ98" s="2" t="str">
        <f t="shared" si="24"/>
        <v/>
      </c>
      <c r="DA98" s="3" t="str">
        <f t="shared" si="25"/>
        <v/>
      </c>
      <c r="DB98" s="3" t="str">
        <f>IF($A98="","",IF((AND($A98="ADD",OR(DA98="",DA98="Excellent"))),"1",(_xlfn.XLOOKUP(DA98,condition[lookupValue],condition[lookupKey],""))))</f>
        <v/>
      </c>
      <c r="DC98" s="8" t="str">
        <f t="shared" si="26"/>
        <v/>
      </c>
      <c r="DD98" s="9"/>
    </row>
    <row r="99" spans="2:108">
      <c r="B99" s="4"/>
      <c r="E99" s="3" t="str">
        <f>IF($A99="ADD",IF(NOT(ISBLANK(D99)),_xlfn.XLOOKUP(D99,ud_amds_table_list[lookupValue],ud_amds_table_list[lookupKey],"ERROR"),""), "")</f>
        <v/>
      </c>
      <c r="G99" s="3" t="str">
        <f>IF($A99="ADD",IF(NOT(ISBLANK(F99)),_xlfn.XLOOKUP(F99,roadnames[lookupValue],roadnames[lookupKey],"ERROR"),""), "")</f>
        <v/>
      </c>
      <c r="H99" s="4"/>
      <c r="I99" s="4"/>
      <c r="J99" s="6"/>
      <c r="K99" s="6"/>
      <c r="M99" s="3" t="str">
        <f>IF($A99="ADD",IF(NOT(ISBLANK(L99)),_xlfn.XLOOKUP(L99,side[lookupValue],side[lookupKey],"ERROR"),""), "")</f>
        <v/>
      </c>
      <c r="O99" s="3" t="str">
        <f>IF($A99="ADD",IF(NOT(ISBLANK(N99)),_xlfn.XLOOKUP(N99,ud_pipe_location[lookupValue],ud_pipe_location[lookupKey],"ERROR"),""), "")</f>
        <v/>
      </c>
      <c r="P99" s="4"/>
      <c r="R99" s="3" t="str">
        <f>IF($A99="ADD",IF(NOT(ISBLANK(Q99)),_xlfn.XLOOKUP(Q99,len_adjust_rsn[lookupValue],len_adjust_rsn[lookupKey],"ERROR"),""), "")</f>
        <v/>
      </c>
      <c r="S99" s="7"/>
      <c r="T99" s="7"/>
      <c r="U99" s="6"/>
      <c r="V99" s="4"/>
      <c r="W99" s="6"/>
      <c r="X99" s="4"/>
      <c r="Y99" s="6"/>
      <c r="Z99" s="7"/>
      <c r="AA99" s="7"/>
      <c r="AB99" s="4"/>
      <c r="AD99" s="3" t="str">
        <f>IF($A99="ADD",IF(NOT(ISBLANK(AC99)),_xlfn.XLOOKUP(AC99,ud_stormwater_purpose[lookupValue],ud_stormwater_purpose[lookupKey],"ERROR"),""), "")</f>
        <v/>
      </c>
      <c r="AF99" s="3" t="str">
        <f>IF($A99="ADD",IF(NOT(ISBLANK(AE99)),_xlfn.XLOOKUP(AE99,ud_pipe_type[lookupValue],ud_pipe_type[lookupKey],"ERROR"),""), "")</f>
        <v/>
      </c>
      <c r="AH99" s="3" t="str">
        <f>IF($A99="ADD",IF(NOT(ISBLANK(AG99)),_xlfn.XLOOKUP(AG99,ud_shape[lookupValue],ud_shape[lookupKey],"ERROR"),""), "")</f>
        <v/>
      </c>
      <c r="AJ99" s="3" t="str">
        <f>IF($A99="ADD",IF(NOT(ISBLANK(AI99)),_xlfn.XLOOKUP(AI99,pipe_material[lookupValue],pipe_material[lookupKey],"ERROR"),""), "")</f>
        <v/>
      </c>
      <c r="AK99" s="3" t="str">
        <f t="shared" si="14"/>
        <v/>
      </c>
      <c r="AL99" s="3" t="str">
        <f>IF($A99="","",IF((AND($A99="ADD",OR(AK99="",AK99="Gravity"))),"1",(_xlfn.XLOOKUP(AK99,ud_pipe_flow_type[lookupValue],ud_pipe_flow_type[lookupKey],""))))</f>
        <v/>
      </c>
      <c r="AN99" s="3" t="str">
        <f>IF($A99="ADD",IF(NOT(ISBLANK(AM99)),_xlfn.XLOOKUP(AM99,ud_material_subset[lookupValue],ud_material_subset[lookupKey],"ERROR"),""), "")</f>
        <v/>
      </c>
      <c r="AP99" s="3" t="str">
        <f>IF($A99="ADD",IF(NOT(ISBLANK(AO99)),_xlfn.XLOOKUP(AO99,ud_pipe_duct_class[lookupValue],ud_pipe_duct_class[lookupKey],"ERROR"),""), "")</f>
        <v/>
      </c>
      <c r="AS99" s="3" t="str">
        <f>IF($A99="ADD",IF(NOT(ISBLANK(AR99)),_xlfn.XLOOKUP(AR99,ud_pipe_joint_type[lookupValue],ud_pipe_joint_type[lookupKey],"ERROR"),""), "")</f>
        <v/>
      </c>
      <c r="AU99" s="2" t="str">
        <f t="shared" si="15"/>
        <v/>
      </c>
      <c r="AV99" s="2" t="str">
        <f t="shared" si="16"/>
        <v/>
      </c>
      <c r="AW99" s="4"/>
      <c r="AX99" s="7"/>
      <c r="AY99" s="9"/>
      <c r="BA99" s="3" t="str">
        <f>IF($A99="ADD",IF(NOT(ISBLANK(AZ99)),_xlfn.XLOOKUP(AZ99,ud_culvert_grate[lookupValue],ud_culvert_grate[lookupKey],"ERROR"),""), "")</f>
        <v/>
      </c>
      <c r="BB99" s="4"/>
      <c r="BD99" s="3" t="str">
        <f>IF($A99="ADD",IF(NOT(ISBLANK(BC99)),_xlfn.XLOOKUP(BC99,ud_culvert_grate[lookupValue],ud_culvert_grate[lookupKey],"ERROR"),""), "")</f>
        <v/>
      </c>
      <c r="BG99" s="6"/>
      <c r="BI99" s="3" t="str">
        <f>IF($A99="ADD",IF(NOT(ISBLANK(BH99)),_xlfn.XLOOKUP(BH99,ud_yn_unknown[lookupValue],ud_yn_unknown[lookupKey],"ERROR"),""), "")</f>
        <v/>
      </c>
      <c r="BK99" s="3" t="str">
        <f>IF($A99="ADD",IF(NOT(ISBLANK(BJ99)),_xlfn.XLOOKUP(BJ99,ud_bed_substrate[lookupValue],ud_bed_substrate[lookupKey],"ERROR"),""), "")</f>
        <v/>
      </c>
      <c r="BM99" s="3" t="str">
        <f>IF($A99="ADD",IF(NOT(ISBLANK(BL99)),_xlfn.XLOOKUP(BL99,ud_yn_unknown[lookupValue],ud_yn_unknown[lookupKey],"ERROR"),""), "")</f>
        <v/>
      </c>
      <c r="BO99" s="3" t="str">
        <f>IF($A99="ADD",IF(NOT(ISBLANK(BN99)),_xlfn.XLOOKUP(BN99,ud_yn_unknown[lookupValue],ud_yn_unknown[lookupKey],"ERROR"),""), "")</f>
        <v/>
      </c>
      <c r="BQ99" s="3" t="str">
        <f>IF($A99="ADD",IF(NOT(ISBLANK(BP99)),_xlfn.XLOOKUP(BP99,ud_culvert_slope[lookupValue],ud_culvert_slope[lookupKey],"ERROR"),""), "")</f>
        <v/>
      </c>
      <c r="BS99" s="3" t="str">
        <f>IF($A99="ADD",IF(NOT(ISBLANK(BR99)),_xlfn.XLOOKUP(BR99,ud_culvert_alignment[lookupValue],ud_culvert_alignment[lookupKey],"ERROR"),""), "")</f>
        <v/>
      </c>
      <c r="BT99" s="8"/>
      <c r="BV99" s="3" t="str">
        <f>IF($A99="ADD",IF(NOT(ISBLANK(BU99)),_xlfn.XLOOKUP(BU99,ud_carried_function[lookupValue],ud_carried_function[lookupKey],"ERROR"),""), "")</f>
        <v/>
      </c>
      <c r="BW99" s="4"/>
      <c r="BY99" s="3" t="str">
        <f>IF($A99="ADD",IF(NOT(ISBLANK(BX99)),_xlfn.XLOOKUP(BX99,ud_design_loading[lookupValue],ud_design_loading[lookupKey],"ERROR"),""), "")</f>
        <v/>
      </c>
      <c r="BZ99" s="4"/>
      <c r="CA99" s="4"/>
      <c r="CB99" s="4"/>
      <c r="CE99" s="3" t="str">
        <f>IF($A99="ADD",IF(NOT(ISBLANK(CD99)),_xlfn.XLOOKUP(CD99,ud_access_method[lookupValue],ud_access_method[lookupKey],"ERROR"),""), "")</f>
        <v/>
      </c>
      <c r="CG99" s="8"/>
      <c r="CH99" s="4"/>
      <c r="CI99" s="3" t="str">
        <f t="shared" si="17"/>
        <v/>
      </c>
      <c r="CJ99" s="3" t="str">
        <f>IF($A99="","",IF((AND($A99="ADD",OR(CI99="",CI99="Neither"))),"3",(_xlfn.XLOOKUP(CI99,ud_replacement_status[lookupValue],ud_replacement_status[lookupKey],""))))</f>
        <v/>
      </c>
      <c r="CK99" s="3" t="str">
        <f t="shared" si="18"/>
        <v/>
      </c>
      <c r="CL99" s="3" t="str">
        <f>IF($A99="","",IF((AND($A99="ADD",OR(CK99="",CK99="In Use"))),"5",(_xlfn.XLOOKUP(CK99,ud_asset_status[lookupValue],ud_asset_status[lookupKey],""))))</f>
        <v/>
      </c>
      <c r="CM99" s="8"/>
      <c r="CO99" s="3" t="str">
        <f>IF($A99="ADD",IF(NOT(ISBLANK(CN99)),_xlfn.XLOOKUP(CN99,ar_replace_reason[lookupValue],ar_replace_reason[lookupKey],"ERROR"),""), "")</f>
        <v/>
      </c>
      <c r="CP99" s="3" t="str">
        <f t="shared" si="19"/>
        <v/>
      </c>
      <c r="CQ99" s="3" t="str">
        <f>IF($A99="","",IF((AND($A99="ADD",OR(CP99="",CP99="Queenstown-Lakes District Council"))),"70",(_xlfn.XLOOKUP(CP99,ud_organisation_owner[lookupValue],ud_organisation_owner[lookupKey],""))))</f>
        <v/>
      </c>
      <c r="CR99" s="3" t="str">
        <f t="shared" si="20"/>
        <v/>
      </c>
      <c r="CS99" s="3" t="str">
        <f>IF($A99="","",IF((AND($A99="ADD",OR(CR99="",CR99="Queenstown-Lakes District Council"))),"70",(_xlfn.XLOOKUP(CR99,ud_organisation_owner[lookupValue],ud_organisation_owner[lookupKey],""))))</f>
        <v/>
      </c>
      <c r="CT99" s="3" t="str">
        <f t="shared" si="21"/>
        <v/>
      </c>
      <c r="CU99" s="3" t="str">
        <f>IF($A99="","",IF((AND($A99="ADD",OR(CT99="",CT99="Local Authority"))),"17",(_xlfn.XLOOKUP(CT99,ud_sub_organisation[lookupValue],ud_sub_organisation[lookupKey],""))))</f>
        <v/>
      </c>
      <c r="CV99" s="3" t="str">
        <f t="shared" si="22"/>
        <v/>
      </c>
      <c r="CW99" s="3" t="str">
        <f>IF($A99="","",IF((AND($A99="ADD",OR(CV99="",CV99="Vested Assets"))),"12",(_xlfn.XLOOKUP(CV99,ud_work_category[lookupValue],ud_work_category[lookupKey],""))))</f>
        <v/>
      </c>
      <c r="CX99" s="7"/>
      <c r="CY99" s="2" t="str">
        <f t="shared" si="23"/>
        <v/>
      </c>
      <c r="CZ99" s="2" t="str">
        <f t="shared" si="24"/>
        <v/>
      </c>
      <c r="DA99" s="3" t="str">
        <f t="shared" si="25"/>
        <v/>
      </c>
      <c r="DB99" s="3" t="str">
        <f>IF($A99="","",IF((AND($A99="ADD",OR(DA99="",DA99="Excellent"))),"1",(_xlfn.XLOOKUP(DA99,condition[lookupValue],condition[lookupKey],""))))</f>
        <v/>
      </c>
      <c r="DC99" s="8" t="str">
        <f t="shared" si="26"/>
        <v/>
      </c>
      <c r="DD99" s="9"/>
    </row>
    <row r="100" spans="2:108">
      <c r="B100" s="4"/>
      <c r="E100" s="3" t="str">
        <f>IF($A100="ADD",IF(NOT(ISBLANK(D100)),_xlfn.XLOOKUP(D100,ud_amds_table_list[lookupValue],ud_amds_table_list[lookupKey],"ERROR"),""), "")</f>
        <v/>
      </c>
      <c r="G100" s="3" t="str">
        <f>IF($A100="ADD",IF(NOT(ISBLANK(F100)),_xlfn.XLOOKUP(F100,roadnames[lookupValue],roadnames[lookupKey],"ERROR"),""), "")</f>
        <v/>
      </c>
      <c r="H100" s="4"/>
      <c r="I100" s="4"/>
      <c r="J100" s="6"/>
      <c r="K100" s="6"/>
      <c r="M100" s="3" t="str">
        <f>IF($A100="ADD",IF(NOT(ISBLANK(L100)),_xlfn.XLOOKUP(L100,side[lookupValue],side[lookupKey],"ERROR"),""), "")</f>
        <v/>
      </c>
      <c r="O100" s="3" t="str">
        <f>IF($A100="ADD",IF(NOT(ISBLANK(N100)),_xlfn.XLOOKUP(N100,ud_pipe_location[lookupValue],ud_pipe_location[lookupKey],"ERROR"),""), "")</f>
        <v/>
      </c>
      <c r="P100" s="4"/>
      <c r="R100" s="3" t="str">
        <f>IF($A100="ADD",IF(NOT(ISBLANK(Q100)),_xlfn.XLOOKUP(Q100,len_adjust_rsn[lookupValue],len_adjust_rsn[lookupKey],"ERROR"),""), "")</f>
        <v/>
      </c>
      <c r="S100" s="7"/>
      <c r="T100" s="7"/>
      <c r="U100" s="6"/>
      <c r="V100" s="4"/>
      <c r="W100" s="6"/>
      <c r="X100" s="4"/>
      <c r="Y100" s="6"/>
      <c r="Z100" s="7"/>
      <c r="AA100" s="7"/>
      <c r="AB100" s="4"/>
      <c r="AD100" s="3" t="str">
        <f>IF($A100="ADD",IF(NOT(ISBLANK(AC100)),_xlfn.XLOOKUP(AC100,ud_stormwater_purpose[lookupValue],ud_stormwater_purpose[lookupKey],"ERROR"),""), "")</f>
        <v/>
      </c>
      <c r="AF100" s="3" t="str">
        <f>IF($A100="ADD",IF(NOT(ISBLANK(AE100)),_xlfn.XLOOKUP(AE100,ud_pipe_type[lookupValue],ud_pipe_type[lookupKey],"ERROR"),""), "")</f>
        <v/>
      </c>
      <c r="AH100" s="3" t="str">
        <f>IF($A100="ADD",IF(NOT(ISBLANK(AG100)),_xlfn.XLOOKUP(AG100,ud_shape[lookupValue],ud_shape[lookupKey],"ERROR"),""), "")</f>
        <v/>
      </c>
      <c r="AJ100" s="3" t="str">
        <f>IF($A100="ADD",IF(NOT(ISBLANK(AI100)),_xlfn.XLOOKUP(AI100,pipe_material[lookupValue],pipe_material[lookupKey],"ERROR"),""), "")</f>
        <v/>
      </c>
      <c r="AK100" s="3" t="str">
        <f t="shared" si="14"/>
        <v/>
      </c>
      <c r="AL100" s="3" t="str">
        <f>IF($A100="","",IF((AND($A100="ADD",OR(AK100="",AK100="Gravity"))),"1",(_xlfn.XLOOKUP(AK100,ud_pipe_flow_type[lookupValue],ud_pipe_flow_type[lookupKey],""))))</f>
        <v/>
      </c>
      <c r="AN100" s="3" t="str">
        <f>IF($A100="ADD",IF(NOT(ISBLANK(AM100)),_xlfn.XLOOKUP(AM100,ud_material_subset[lookupValue],ud_material_subset[lookupKey],"ERROR"),""), "")</f>
        <v/>
      </c>
      <c r="AP100" s="3" t="str">
        <f>IF($A100="ADD",IF(NOT(ISBLANK(AO100)),_xlfn.XLOOKUP(AO100,ud_pipe_duct_class[lookupValue],ud_pipe_duct_class[lookupKey],"ERROR"),""), "")</f>
        <v/>
      </c>
      <c r="AS100" s="3" t="str">
        <f>IF($A100="ADD",IF(NOT(ISBLANK(AR100)),_xlfn.XLOOKUP(AR100,ud_pipe_joint_type[lookupValue],ud_pipe_joint_type[lookupKey],"ERROR"),""), "")</f>
        <v/>
      </c>
      <c r="AU100" s="2" t="str">
        <f t="shared" si="15"/>
        <v/>
      </c>
      <c r="AV100" s="2" t="str">
        <f t="shared" si="16"/>
        <v/>
      </c>
      <c r="AW100" s="4"/>
      <c r="AX100" s="7"/>
      <c r="AY100" s="9"/>
      <c r="BA100" s="3" t="str">
        <f>IF($A100="ADD",IF(NOT(ISBLANK(AZ100)),_xlfn.XLOOKUP(AZ100,ud_culvert_grate[lookupValue],ud_culvert_grate[lookupKey],"ERROR"),""), "")</f>
        <v/>
      </c>
      <c r="BB100" s="4"/>
      <c r="BD100" s="3" t="str">
        <f>IF($A100="ADD",IF(NOT(ISBLANK(BC100)),_xlfn.XLOOKUP(BC100,ud_culvert_grate[lookupValue],ud_culvert_grate[lookupKey],"ERROR"),""), "")</f>
        <v/>
      </c>
      <c r="BG100" s="6"/>
      <c r="BI100" s="3" t="str">
        <f>IF($A100="ADD",IF(NOT(ISBLANK(BH100)),_xlfn.XLOOKUP(BH100,ud_yn_unknown[lookupValue],ud_yn_unknown[lookupKey],"ERROR"),""), "")</f>
        <v/>
      </c>
      <c r="BK100" s="3" t="str">
        <f>IF($A100="ADD",IF(NOT(ISBLANK(BJ100)),_xlfn.XLOOKUP(BJ100,ud_bed_substrate[lookupValue],ud_bed_substrate[lookupKey],"ERROR"),""), "")</f>
        <v/>
      </c>
      <c r="BM100" s="3" t="str">
        <f>IF($A100="ADD",IF(NOT(ISBLANK(BL100)),_xlfn.XLOOKUP(BL100,ud_yn_unknown[lookupValue],ud_yn_unknown[lookupKey],"ERROR"),""), "")</f>
        <v/>
      </c>
      <c r="BO100" s="3" t="str">
        <f>IF($A100="ADD",IF(NOT(ISBLANK(BN100)),_xlfn.XLOOKUP(BN100,ud_yn_unknown[lookupValue],ud_yn_unknown[lookupKey],"ERROR"),""), "")</f>
        <v/>
      </c>
      <c r="BQ100" s="3" t="str">
        <f>IF($A100="ADD",IF(NOT(ISBLANK(BP100)),_xlfn.XLOOKUP(BP100,ud_culvert_slope[lookupValue],ud_culvert_slope[lookupKey],"ERROR"),""), "")</f>
        <v/>
      </c>
      <c r="BS100" s="3" t="str">
        <f>IF($A100="ADD",IF(NOT(ISBLANK(BR100)),_xlfn.XLOOKUP(BR100,ud_culvert_alignment[lookupValue],ud_culvert_alignment[lookupKey],"ERROR"),""), "")</f>
        <v/>
      </c>
      <c r="BT100" s="8"/>
      <c r="BV100" s="3" t="str">
        <f>IF($A100="ADD",IF(NOT(ISBLANK(BU100)),_xlfn.XLOOKUP(BU100,ud_carried_function[lookupValue],ud_carried_function[lookupKey],"ERROR"),""), "")</f>
        <v/>
      </c>
      <c r="BW100" s="4"/>
      <c r="BY100" s="3" t="str">
        <f>IF($A100="ADD",IF(NOT(ISBLANK(BX100)),_xlfn.XLOOKUP(BX100,ud_design_loading[lookupValue],ud_design_loading[lookupKey],"ERROR"),""), "")</f>
        <v/>
      </c>
      <c r="BZ100" s="4"/>
      <c r="CA100" s="4"/>
      <c r="CB100" s="4"/>
      <c r="CE100" s="3" t="str">
        <f>IF($A100="ADD",IF(NOT(ISBLANK(CD100)),_xlfn.XLOOKUP(CD100,ud_access_method[lookupValue],ud_access_method[lookupKey],"ERROR"),""), "")</f>
        <v/>
      </c>
      <c r="CG100" s="8"/>
      <c r="CH100" s="4"/>
      <c r="CI100" s="3" t="str">
        <f t="shared" si="17"/>
        <v/>
      </c>
      <c r="CJ100" s="3" t="str">
        <f>IF($A100="","",IF((AND($A100="ADD",OR(CI100="",CI100="Neither"))),"3",(_xlfn.XLOOKUP(CI100,ud_replacement_status[lookupValue],ud_replacement_status[lookupKey],""))))</f>
        <v/>
      </c>
      <c r="CK100" s="3" t="str">
        <f t="shared" si="18"/>
        <v/>
      </c>
      <c r="CL100" s="3" t="str">
        <f>IF($A100="","",IF((AND($A100="ADD",OR(CK100="",CK100="In Use"))),"5",(_xlfn.XLOOKUP(CK100,ud_asset_status[lookupValue],ud_asset_status[lookupKey],""))))</f>
        <v/>
      </c>
      <c r="CM100" s="8"/>
      <c r="CO100" s="3" t="str">
        <f>IF($A100="ADD",IF(NOT(ISBLANK(CN100)),_xlfn.XLOOKUP(CN100,ar_replace_reason[lookupValue],ar_replace_reason[lookupKey],"ERROR"),""), "")</f>
        <v/>
      </c>
      <c r="CP100" s="3" t="str">
        <f t="shared" si="19"/>
        <v/>
      </c>
      <c r="CQ100" s="3" t="str">
        <f>IF($A100="","",IF((AND($A100="ADD",OR(CP100="",CP100="Queenstown-Lakes District Council"))),"70",(_xlfn.XLOOKUP(CP100,ud_organisation_owner[lookupValue],ud_organisation_owner[lookupKey],""))))</f>
        <v/>
      </c>
      <c r="CR100" s="3" t="str">
        <f t="shared" si="20"/>
        <v/>
      </c>
      <c r="CS100" s="3" t="str">
        <f>IF($A100="","",IF((AND($A100="ADD",OR(CR100="",CR100="Queenstown-Lakes District Council"))),"70",(_xlfn.XLOOKUP(CR100,ud_organisation_owner[lookupValue],ud_organisation_owner[lookupKey],""))))</f>
        <v/>
      </c>
      <c r="CT100" s="3" t="str">
        <f t="shared" si="21"/>
        <v/>
      </c>
      <c r="CU100" s="3" t="str">
        <f>IF($A100="","",IF((AND($A100="ADD",OR(CT100="",CT100="Local Authority"))),"17",(_xlfn.XLOOKUP(CT100,ud_sub_organisation[lookupValue],ud_sub_organisation[lookupKey],""))))</f>
        <v/>
      </c>
      <c r="CV100" s="3" t="str">
        <f t="shared" si="22"/>
        <v/>
      </c>
      <c r="CW100" s="3" t="str">
        <f>IF($A100="","",IF((AND($A100="ADD",OR(CV100="",CV100="Vested Assets"))),"12",(_xlfn.XLOOKUP(CV100,ud_work_category[lookupValue],ud_work_category[lookupKey],""))))</f>
        <v/>
      </c>
      <c r="CX100" s="7"/>
      <c r="CY100" s="2" t="str">
        <f t="shared" si="23"/>
        <v/>
      </c>
      <c r="CZ100" s="2" t="str">
        <f t="shared" si="24"/>
        <v/>
      </c>
      <c r="DA100" s="3" t="str">
        <f t="shared" si="25"/>
        <v/>
      </c>
      <c r="DB100" s="3" t="str">
        <f>IF($A100="","",IF((AND($A100="ADD",OR(DA100="",DA100="Excellent"))),"1",(_xlfn.XLOOKUP(DA100,condition[lookupValue],condition[lookupKey],""))))</f>
        <v/>
      </c>
      <c r="DC100" s="8" t="str">
        <f t="shared" si="26"/>
        <v/>
      </c>
      <c r="DD100" s="9"/>
    </row>
    <row r="101" spans="2:108">
      <c r="B101" s="4"/>
      <c r="E101" s="3" t="str">
        <f>IF($A101="ADD",IF(NOT(ISBLANK(D101)),_xlfn.XLOOKUP(D101,ud_amds_table_list[lookupValue],ud_amds_table_list[lookupKey],"ERROR"),""), "")</f>
        <v/>
      </c>
      <c r="G101" s="3" t="str">
        <f>IF($A101="ADD",IF(NOT(ISBLANK(F101)),_xlfn.XLOOKUP(F101,roadnames[lookupValue],roadnames[lookupKey],"ERROR"),""), "")</f>
        <v/>
      </c>
      <c r="H101" s="4"/>
      <c r="I101" s="4"/>
      <c r="J101" s="6"/>
      <c r="K101" s="6"/>
      <c r="M101" s="3" t="str">
        <f>IF($A101="ADD",IF(NOT(ISBLANK(L101)),_xlfn.XLOOKUP(L101,side[lookupValue],side[lookupKey],"ERROR"),""), "")</f>
        <v/>
      </c>
      <c r="O101" s="3" t="str">
        <f>IF($A101="ADD",IF(NOT(ISBLANK(N101)),_xlfn.XLOOKUP(N101,ud_pipe_location[lookupValue],ud_pipe_location[lookupKey],"ERROR"),""), "")</f>
        <v/>
      </c>
      <c r="P101" s="4"/>
      <c r="R101" s="3" t="str">
        <f>IF($A101="ADD",IF(NOT(ISBLANK(Q101)),_xlfn.XLOOKUP(Q101,len_adjust_rsn[lookupValue],len_adjust_rsn[lookupKey],"ERROR"),""), "")</f>
        <v/>
      </c>
      <c r="S101" s="7"/>
      <c r="T101" s="7"/>
      <c r="U101" s="6"/>
      <c r="V101" s="4"/>
      <c r="W101" s="6"/>
      <c r="X101" s="4"/>
      <c r="Y101" s="6"/>
      <c r="Z101" s="7"/>
      <c r="AA101" s="7"/>
      <c r="AB101" s="4"/>
      <c r="AD101" s="3" t="str">
        <f>IF($A101="ADD",IF(NOT(ISBLANK(AC101)),_xlfn.XLOOKUP(AC101,ud_stormwater_purpose[lookupValue],ud_stormwater_purpose[lookupKey],"ERROR"),""), "")</f>
        <v/>
      </c>
      <c r="AF101" s="3" t="str">
        <f>IF($A101="ADD",IF(NOT(ISBLANK(AE101)),_xlfn.XLOOKUP(AE101,ud_pipe_type[lookupValue],ud_pipe_type[lookupKey],"ERROR"),""), "")</f>
        <v/>
      </c>
      <c r="AH101" s="3" t="str">
        <f>IF($A101="ADD",IF(NOT(ISBLANK(AG101)),_xlfn.XLOOKUP(AG101,ud_shape[lookupValue],ud_shape[lookupKey],"ERROR"),""), "")</f>
        <v/>
      </c>
      <c r="AJ101" s="3" t="str">
        <f>IF($A101="ADD",IF(NOT(ISBLANK(AI101)),_xlfn.XLOOKUP(AI101,pipe_material[lookupValue],pipe_material[lookupKey],"ERROR"),""), "")</f>
        <v/>
      </c>
      <c r="AK101" s="3" t="str">
        <f t="shared" si="14"/>
        <v/>
      </c>
      <c r="AL101" s="3" t="str">
        <f>IF($A101="","",IF((AND($A101="ADD",OR(AK101="",AK101="Gravity"))),"1",(_xlfn.XLOOKUP(AK101,ud_pipe_flow_type[lookupValue],ud_pipe_flow_type[lookupKey],""))))</f>
        <v/>
      </c>
      <c r="AN101" s="3" t="str">
        <f>IF($A101="ADD",IF(NOT(ISBLANK(AM101)),_xlfn.XLOOKUP(AM101,ud_material_subset[lookupValue],ud_material_subset[lookupKey],"ERROR"),""), "")</f>
        <v/>
      </c>
      <c r="AP101" s="3" t="str">
        <f>IF($A101="ADD",IF(NOT(ISBLANK(AO101)),_xlfn.XLOOKUP(AO101,ud_pipe_duct_class[lookupValue],ud_pipe_duct_class[lookupKey],"ERROR"),""), "")</f>
        <v/>
      </c>
      <c r="AS101" s="3" t="str">
        <f>IF($A101="ADD",IF(NOT(ISBLANK(AR101)),_xlfn.XLOOKUP(AR101,ud_pipe_joint_type[lookupValue],ud_pipe_joint_type[lookupKey],"ERROR"),""), "")</f>
        <v/>
      </c>
      <c r="AU101" s="2" t="str">
        <f t="shared" si="15"/>
        <v/>
      </c>
      <c r="AV101" s="2" t="str">
        <f t="shared" si="16"/>
        <v/>
      </c>
      <c r="AW101" s="4"/>
      <c r="AX101" s="7"/>
      <c r="AY101" s="9"/>
      <c r="BA101" s="3" t="str">
        <f>IF($A101="ADD",IF(NOT(ISBLANK(AZ101)),_xlfn.XLOOKUP(AZ101,ud_culvert_grate[lookupValue],ud_culvert_grate[lookupKey],"ERROR"),""), "")</f>
        <v/>
      </c>
      <c r="BB101" s="4"/>
      <c r="BD101" s="3" t="str">
        <f>IF($A101="ADD",IF(NOT(ISBLANK(BC101)),_xlfn.XLOOKUP(BC101,ud_culvert_grate[lookupValue],ud_culvert_grate[lookupKey],"ERROR"),""), "")</f>
        <v/>
      </c>
      <c r="BG101" s="6"/>
      <c r="BI101" s="3" t="str">
        <f>IF($A101="ADD",IF(NOT(ISBLANK(BH101)),_xlfn.XLOOKUP(BH101,ud_yn_unknown[lookupValue],ud_yn_unknown[lookupKey],"ERROR"),""), "")</f>
        <v/>
      </c>
      <c r="BK101" s="3" t="str">
        <f>IF($A101="ADD",IF(NOT(ISBLANK(BJ101)),_xlfn.XLOOKUP(BJ101,ud_bed_substrate[lookupValue],ud_bed_substrate[lookupKey],"ERROR"),""), "")</f>
        <v/>
      </c>
      <c r="BM101" s="3" t="str">
        <f>IF($A101="ADD",IF(NOT(ISBLANK(BL101)),_xlfn.XLOOKUP(BL101,ud_yn_unknown[lookupValue],ud_yn_unknown[lookupKey],"ERROR"),""), "")</f>
        <v/>
      </c>
      <c r="BO101" s="3" t="str">
        <f>IF($A101="ADD",IF(NOT(ISBLANK(BN101)),_xlfn.XLOOKUP(BN101,ud_yn_unknown[lookupValue],ud_yn_unknown[lookupKey],"ERROR"),""), "")</f>
        <v/>
      </c>
      <c r="BQ101" s="3" t="str">
        <f>IF($A101="ADD",IF(NOT(ISBLANK(BP101)),_xlfn.XLOOKUP(BP101,ud_culvert_slope[lookupValue],ud_culvert_slope[lookupKey],"ERROR"),""), "")</f>
        <v/>
      </c>
      <c r="BS101" s="3" t="str">
        <f>IF($A101="ADD",IF(NOT(ISBLANK(BR101)),_xlfn.XLOOKUP(BR101,ud_culvert_alignment[lookupValue],ud_culvert_alignment[lookupKey],"ERROR"),""), "")</f>
        <v/>
      </c>
      <c r="BT101" s="8"/>
      <c r="BV101" s="3" t="str">
        <f>IF($A101="ADD",IF(NOT(ISBLANK(BU101)),_xlfn.XLOOKUP(BU101,ud_carried_function[lookupValue],ud_carried_function[lookupKey],"ERROR"),""), "")</f>
        <v/>
      </c>
      <c r="BW101" s="4"/>
      <c r="BY101" s="3" t="str">
        <f>IF($A101="ADD",IF(NOT(ISBLANK(BX101)),_xlfn.XLOOKUP(BX101,ud_design_loading[lookupValue],ud_design_loading[lookupKey],"ERROR"),""), "")</f>
        <v/>
      </c>
      <c r="BZ101" s="4"/>
      <c r="CA101" s="4"/>
      <c r="CB101" s="4"/>
      <c r="CE101" s="3" t="str">
        <f>IF($A101="ADD",IF(NOT(ISBLANK(CD101)),_xlfn.XLOOKUP(CD101,ud_access_method[lookupValue],ud_access_method[lookupKey],"ERROR"),""), "")</f>
        <v/>
      </c>
      <c r="CG101" s="8"/>
      <c r="CH101" s="4"/>
      <c r="CI101" s="3" t="str">
        <f t="shared" si="17"/>
        <v/>
      </c>
      <c r="CJ101" s="3" t="str">
        <f>IF($A101="","",IF((AND($A101="ADD",OR(CI101="",CI101="Neither"))),"3",(_xlfn.XLOOKUP(CI101,ud_replacement_status[lookupValue],ud_replacement_status[lookupKey],""))))</f>
        <v/>
      </c>
      <c r="CK101" s="3" t="str">
        <f t="shared" si="18"/>
        <v/>
      </c>
      <c r="CL101" s="3" t="str">
        <f>IF($A101="","",IF((AND($A101="ADD",OR(CK101="",CK101="In Use"))),"5",(_xlfn.XLOOKUP(CK101,ud_asset_status[lookupValue],ud_asset_status[lookupKey],""))))</f>
        <v/>
      </c>
      <c r="CM101" s="8"/>
      <c r="CO101" s="3" t="str">
        <f>IF($A101="ADD",IF(NOT(ISBLANK(CN101)),_xlfn.XLOOKUP(CN101,ar_replace_reason[lookupValue],ar_replace_reason[lookupKey],"ERROR"),""), "")</f>
        <v/>
      </c>
      <c r="CP101" s="3" t="str">
        <f t="shared" si="19"/>
        <v/>
      </c>
      <c r="CQ101" s="3" t="str">
        <f>IF($A101="","",IF((AND($A101="ADD",OR(CP101="",CP101="Queenstown-Lakes District Council"))),"70",(_xlfn.XLOOKUP(CP101,ud_organisation_owner[lookupValue],ud_organisation_owner[lookupKey],""))))</f>
        <v/>
      </c>
      <c r="CR101" s="3" t="str">
        <f t="shared" si="20"/>
        <v/>
      </c>
      <c r="CS101" s="3" t="str">
        <f>IF($A101="","",IF((AND($A101="ADD",OR(CR101="",CR101="Queenstown-Lakes District Council"))),"70",(_xlfn.XLOOKUP(CR101,ud_organisation_owner[lookupValue],ud_organisation_owner[lookupKey],""))))</f>
        <v/>
      </c>
      <c r="CT101" s="3" t="str">
        <f t="shared" si="21"/>
        <v/>
      </c>
      <c r="CU101" s="3" t="str">
        <f>IF($A101="","",IF((AND($A101="ADD",OR(CT101="",CT101="Local Authority"))),"17",(_xlfn.XLOOKUP(CT101,ud_sub_organisation[lookupValue],ud_sub_organisation[lookupKey],""))))</f>
        <v/>
      </c>
      <c r="CV101" s="3" t="str">
        <f t="shared" si="22"/>
        <v/>
      </c>
      <c r="CW101" s="3" t="str">
        <f>IF($A101="","",IF((AND($A101="ADD",OR(CV101="",CV101="Vested Assets"))),"12",(_xlfn.XLOOKUP(CV101,ud_work_category[lookupValue],ud_work_category[lookupKey],""))))</f>
        <v/>
      </c>
      <c r="CX101" s="7"/>
      <c r="CY101" s="2" t="str">
        <f t="shared" si="23"/>
        <v/>
      </c>
      <c r="CZ101" s="2" t="str">
        <f t="shared" si="24"/>
        <v/>
      </c>
      <c r="DA101" s="3" t="str">
        <f t="shared" si="25"/>
        <v/>
      </c>
      <c r="DB101" s="3" t="str">
        <f>IF($A101="","",IF((AND($A101="ADD",OR(DA101="",DA101="Excellent"))),"1",(_xlfn.XLOOKUP(DA101,condition[lookupValue],condition[lookupKey],""))))</f>
        <v/>
      </c>
      <c r="DC101" s="8" t="str">
        <f t="shared" si="26"/>
        <v/>
      </c>
      <c r="DD101" s="9"/>
    </row>
    <row r="102" spans="2:108">
      <c r="B102" s="4"/>
      <c r="E102" s="3" t="str">
        <f>IF($A102="ADD",IF(NOT(ISBLANK(D102)),_xlfn.XLOOKUP(D102,ud_amds_table_list[lookupValue],ud_amds_table_list[lookupKey],"ERROR"),""), "")</f>
        <v/>
      </c>
      <c r="G102" s="3" t="str">
        <f>IF($A102="ADD",IF(NOT(ISBLANK(F102)),_xlfn.XLOOKUP(F102,roadnames[lookupValue],roadnames[lookupKey],"ERROR"),""), "")</f>
        <v/>
      </c>
      <c r="H102" s="4"/>
      <c r="I102" s="4"/>
      <c r="J102" s="6"/>
      <c r="K102" s="6"/>
      <c r="M102" s="3" t="str">
        <f>IF($A102="ADD",IF(NOT(ISBLANK(L102)),_xlfn.XLOOKUP(L102,side[lookupValue],side[lookupKey],"ERROR"),""), "")</f>
        <v/>
      </c>
      <c r="O102" s="3" t="str">
        <f>IF($A102="ADD",IF(NOT(ISBLANK(N102)),_xlfn.XLOOKUP(N102,ud_pipe_location[lookupValue],ud_pipe_location[lookupKey],"ERROR"),""), "")</f>
        <v/>
      </c>
      <c r="P102" s="4"/>
      <c r="R102" s="3" t="str">
        <f>IF($A102="ADD",IF(NOT(ISBLANK(Q102)),_xlfn.XLOOKUP(Q102,len_adjust_rsn[lookupValue],len_adjust_rsn[lookupKey],"ERROR"),""), "")</f>
        <v/>
      </c>
      <c r="S102" s="7"/>
      <c r="T102" s="7"/>
      <c r="U102" s="6"/>
      <c r="V102" s="4"/>
      <c r="W102" s="6"/>
      <c r="X102" s="4"/>
      <c r="Y102" s="6"/>
      <c r="Z102" s="7"/>
      <c r="AA102" s="7"/>
      <c r="AB102" s="4"/>
      <c r="AD102" s="3" t="str">
        <f>IF($A102="ADD",IF(NOT(ISBLANK(AC102)),_xlfn.XLOOKUP(AC102,ud_stormwater_purpose[lookupValue],ud_stormwater_purpose[lookupKey],"ERROR"),""), "")</f>
        <v/>
      </c>
      <c r="AF102" s="3" t="str">
        <f>IF($A102="ADD",IF(NOT(ISBLANK(AE102)),_xlfn.XLOOKUP(AE102,ud_pipe_type[lookupValue],ud_pipe_type[lookupKey],"ERROR"),""), "")</f>
        <v/>
      </c>
      <c r="AH102" s="3" t="str">
        <f>IF($A102="ADD",IF(NOT(ISBLANK(AG102)),_xlfn.XLOOKUP(AG102,ud_shape[lookupValue],ud_shape[lookupKey],"ERROR"),""), "")</f>
        <v/>
      </c>
      <c r="AJ102" s="3" t="str">
        <f>IF($A102="ADD",IF(NOT(ISBLANK(AI102)),_xlfn.XLOOKUP(AI102,pipe_material[lookupValue],pipe_material[lookupKey],"ERROR"),""), "")</f>
        <v/>
      </c>
      <c r="AK102" s="3" t="str">
        <f t="shared" si="14"/>
        <v/>
      </c>
      <c r="AL102" s="3" t="str">
        <f>IF($A102="","",IF((AND($A102="ADD",OR(AK102="",AK102="Gravity"))),"1",(_xlfn.XLOOKUP(AK102,ud_pipe_flow_type[lookupValue],ud_pipe_flow_type[lookupKey],""))))</f>
        <v/>
      </c>
      <c r="AN102" s="3" t="str">
        <f>IF($A102="ADD",IF(NOT(ISBLANK(AM102)),_xlfn.XLOOKUP(AM102,ud_material_subset[lookupValue],ud_material_subset[lookupKey],"ERROR"),""), "")</f>
        <v/>
      </c>
      <c r="AP102" s="3" t="str">
        <f>IF($A102="ADD",IF(NOT(ISBLANK(AO102)),_xlfn.XLOOKUP(AO102,ud_pipe_duct_class[lookupValue],ud_pipe_duct_class[lookupKey],"ERROR"),""), "")</f>
        <v/>
      </c>
      <c r="AS102" s="3" t="str">
        <f>IF($A102="ADD",IF(NOT(ISBLANK(AR102)),_xlfn.XLOOKUP(AR102,ud_pipe_joint_type[lookupValue],ud_pipe_joint_type[lookupKey],"ERROR"),""), "")</f>
        <v/>
      </c>
      <c r="AU102" s="2" t="str">
        <f t="shared" si="15"/>
        <v/>
      </c>
      <c r="AV102" s="2" t="str">
        <f t="shared" si="16"/>
        <v/>
      </c>
      <c r="AW102" s="4"/>
      <c r="AX102" s="7"/>
      <c r="AY102" s="9"/>
      <c r="BA102" s="3" t="str">
        <f>IF($A102="ADD",IF(NOT(ISBLANK(AZ102)),_xlfn.XLOOKUP(AZ102,ud_culvert_grate[lookupValue],ud_culvert_grate[lookupKey],"ERROR"),""), "")</f>
        <v/>
      </c>
      <c r="BB102" s="4"/>
      <c r="BD102" s="3" t="str">
        <f>IF($A102="ADD",IF(NOT(ISBLANK(BC102)),_xlfn.XLOOKUP(BC102,ud_culvert_grate[lookupValue],ud_culvert_grate[lookupKey],"ERROR"),""), "")</f>
        <v/>
      </c>
      <c r="BG102" s="6"/>
      <c r="BI102" s="3" t="str">
        <f>IF($A102="ADD",IF(NOT(ISBLANK(BH102)),_xlfn.XLOOKUP(BH102,ud_yn_unknown[lookupValue],ud_yn_unknown[lookupKey],"ERROR"),""), "")</f>
        <v/>
      </c>
      <c r="BK102" s="3" t="str">
        <f>IF($A102="ADD",IF(NOT(ISBLANK(BJ102)),_xlfn.XLOOKUP(BJ102,ud_bed_substrate[lookupValue],ud_bed_substrate[lookupKey],"ERROR"),""), "")</f>
        <v/>
      </c>
      <c r="BM102" s="3" t="str">
        <f>IF($A102="ADD",IF(NOT(ISBLANK(BL102)),_xlfn.XLOOKUP(BL102,ud_yn_unknown[lookupValue],ud_yn_unknown[lookupKey],"ERROR"),""), "")</f>
        <v/>
      </c>
      <c r="BO102" s="3" t="str">
        <f>IF($A102="ADD",IF(NOT(ISBLANK(BN102)),_xlfn.XLOOKUP(BN102,ud_yn_unknown[lookupValue],ud_yn_unknown[lookupKey],"ERROR"),""), "")</f>
        <v/>
      </c>
      <c r="BQ102" s="3" t="str">
        <f>IF($A102="ADD",IF(NOT(ISBLANK(BP102)),_xlfn.XLOOKUP(BP102,ud_culvert_slope[lookupValue],ud_culvert_slope[lookupKey],"ERROR"),""), "")</f>
        <v/>
      </c>
      <c r="BS102" s="3" t="str">
        <f>IF($A102="ADD",IF(NOT(ISBLANK(BR102)),_xlfn.XLOOKUP(BR102,ud_culvert_alignment[lookupValue],ud_culvert_alignment[lookupKey],"ERROR"),""), "")</f>
        <v/>
      </c>
      <c r="BT102" s="8"/>
      <c r="BV102" s="3" t="str">
        <f>IF($A102="ADD",IF(NOT(ISBLANK(BU102)),_xlfn.XLOOKUP(BU102,ud_carried_function[lookupValue],ud_carried_function[lookupKey],"ERROR"),""), "")</f>
        <v/>
      </c>
      <c r="BW102" s="4"/>
      <c r="BY102" s="3" t="str">
        <f>IF($A102="ADD",IF(NOT(ISBLANK(BX102)),_xlfn.XLOOKUP(BX102,ud_design_loading[lookupValue],ud_design_loading[lookupKey],"ERROR"),""), "")</f>
        <v/>
      </c>
      <c r="BZ102" s="4"/>
      <c r="CA102" s="4"/>
      <c r="CB102" s="4"/>
      <c r="CE102" s="3" t="str">
        <f>IF($A102="ADD",IF(NOT(ISBLANK(CD102)),_xlfn.XLOOKUP(CD102,ud_access_method[lookupValue],ud_access_method[lookupKey],"ERROR"),""), "")</f>
        <v/>
      </c>
      <c r="CG102" s="8"/>
      <c r="CH102" s="4"/>
      <c r="CI102" s="3" t="str">
        <f t="shared" si="17"/>
        <v/>
      </c>
      <c r="CJ102" s="3" t="str">
        <f>IF($A102="","",IF((AND($A102="ADD",OR(CI102="",CI102="Neither"))),"3",(_xlfn.XLOOKUP(CI102,ud_replacement_status[lookupValue],ud_replacement_status[lookupKey],""))))</f>
        <v/>
      </c>
      <c r="CK102" s="3" t="str">
        <f t="shared" si="18"/>
        <v/>
      </c>
      <c r="CL102" s="3" t="str">
        <f>IF($A102="","",IF((AND($A102="ADD",OR(CK102="",CK102="In Use"))),"5",(_xlfn.XLOOKUP(CK102,ud_asset_status[lookupValue],ud_asset_status[lookupKey],""))))</f>
        <v/>
      </c>
      <c r="CM102" s="8"/>
      <c r="CO102" s="3" t="str">
        <f>IF($A102="ADD",IF(NOT(ISBLANK(CN102)),_xlfn.XLOOKUP(CN102,ar_replace_reason[lookupValue],ar_replace_reason[lookupKey],"ERROR"),""), "")</f>
        <v/>
      </c>
      <c r="CP102" s="3" t="str">
        <f t="shared" si="19"/>
        <v/>
      </c>
      <c r="CQ102" s="3" t="str">
        <f>IF($A102="","",IF((AND($A102="ADD",OR(CP102="",CP102="Queenstown-Lakes District Council"))),"70",(_xlfn.XLOOKUP(CP102,ud_organisation_owner[lookupValue],ud_organisation_owner[lookupKey],""))))</f>
        <v/>
      </c>
      <c r="CR102" s="3" t="str">
        <f t="shared" si="20"/>
        <v/>
      </c>
      <c r="CS102" s="3" t="str">
        <f>IF($A102="","",IF((AND($A102="ADD",OR(CR102="",CR102="Queenstown-Lakes District Council"))),"70",(_xlfn.XLOOKUP(CR102,ud_organisation_owner[lookupValue],ud_organisation_owner[lookupKey],""))))</f>
        <v/>
      </c>
      <c r="CT102" s="3" t="str">
        <f t="shared" si="21"/>
        <v/>
      </c>
      <c r="CU102" s="3" t="str">
        <f>IF($A102="","",IF((AND($A102="ADD",OR(CT102="",CT102="Local Authority"))),"17",(_xlfn.XLOOKUP(CT102,ud_sub_organisation[lookupValue],ud_sub_organisation[lookupKey],""))))</f>
        <v/>
      </c>
      <c r="CV102" s="3" t="str">
        <f t="shared" si="22"/>
        <v/>
      </c>
      <c r="CW102" s="3" t="str">
        <f>IF($A102="","",IF((AND($A102="ADD",OR(CV102="",CV102="Vested Assets"))),"12",(_xlfn.XLOOKUP(CV102,ud_work_category[lookupValue],ud_work_category[lookupKey],""))))</f>
        <v/>
      </c>
      <c r="CX102" s="7"/>
      <c r="CY102" s="2" t="str">
        <f t="shared" si="23"/>
        <v/>
      </c>
      <c r="CZ102" s="2" t="str">
        <f t="shared" si="24"/>
        <v/>
      </c>
      <c r="DA102" s="3" t="str">
        <f t="shared" si="25"/>
        <v/>
      </c>
      <c r="DB102" s="3" t="str">
        <f>IF($A102="","",IF((AND($A102="ADD",OR(DA102="",DA102="Excellent"))),"1",(_xlfn.XLOOKUP(DA102,condition[lookupValue],condition[lookupKey],""))))</f>
        <v/>
      </c>
      <c r="DC102" s="8" t="str">
        <f t="shared" si="26"/>
        <v/>
      </c>
      <c r="DD102" s="9"/>
    </row>
    <row r="103" spans="2:108">
      <c r="B103" s="4"/>
      <c r="E103" s="3" t="str">
        <f>IF($A103="ADD",IF(NOT(ISBLANK(D103)),_xlfn.XLOOKUP(D103,ud_amds_table_list[lookupValue],ud_amds_table_list[lookupKey],"ERROR"),""), "")</f>
        <v/>
      </c>
      <c r="G103" s="3" t="str">
        <f>IF($A103="ADD",IF(NOT(ISBLANK(F103)),_xlfn.XLOOKUP(F103,roadnames[lookupValue],roadnames[lookupKey],"ERROR"),""), "")</f>
        <v/>
      </c>
      <c r="H103" s="4"/>
      <c r="I103" s="4"/>
      <c r="J103" s="6"/>
      <c r="K103" s="6"/>
      <c r="M103" s="3" t="str">
        <f>IF($A103="ADD",IF(NOT(ISBLANK(L103)),_xlfn.XLOOKUP(L103,side[lookupValue],side[lookupKey],"ERROR"),""), "")</f>
        <v/>
      </c>
      <c r="O103" s="3" t="str">
        <f>IF($A103="ADD",IF(NOT(ISBLANK(N103)),_xlfn.XLOOKUP(N103,ud_pipe_location[lookupValue],ud_pipe_location[lookupKey],"ERROR"),""), "")</f>
        <v/>
      </c>
      <c r="P103" s="4"/>
      <c r="R103" s="3" t="str">
        <f>IF($A103="ADD",IF(NOT(ISBLANK(Q103)),_xlfn.XLOOKUP(Q103,len_adjust_rsn[lookupValue],len_adjust_rsn[lookupKey],"ERROR"),""), "")</f>
        <v/>
      </c>
      <c r="S103" s="7"/>
      <c r="T103" s="7"/>
      <c r="U103" s="6"/>
      <c r="V103" s="4"/>
      <c r="W103" s="6"/>
      <c r="X103" s="4"/>
      <c r="Y103" s="6"/>
      <c r="Z103" s="7"/>
      <c r="AA103" s="7"/>
      <c r="AB103" s="4"/>
      <c r="AD103" s="3" t="str">
        <f>IF($A103="ADD",IF(NOT(ISBLANK(AC103)),_xlfn.XLOOKUP(AC103,ud_stormwater_purpose[lookupValue],ud_stormwater_purpose[lookupKey],"ERROR"),""), "")</f>
        <v/>
      </c>
      <c r="AF103" s="3" t="str">
        <f>IF($A103="ADD",IF(NOT(ISBLANK(AE103)),_xlfn.XLOOKUP(AE103,ud_pipe_type[lookupValue],ud_pipe_type[lookupKey],"ERROR"),""), "")</f>
        <v/>
      </c>
      <c r="AH103" s="3" t="str">
        <f>IF($A103="ADD",IF(NOT(ISBLANK(AG103)),_xlfn.XLOOKUP(AG103,ud_shape[lookupValue],ud_shape[lookupKey],"ERROR"),""), "")</f>
        <v/>
      </c>
      <c r="AJ103" s="3" t="str">
        <f>IF($A103="ADD",IF(NOT(ISBLANK(AI103)),_xlfn.XLOOKUP(AI103,pipe_material[lookupValue],pipe_material[lookupKey],"ERROR"),""), "")</f>
        <v/>
      </c>
      <c r="AK103" s="3" t="str">
        <f t="shared" si="14"/>
        <v/>
      </c>
      <c r="AL103" s="3" t="str">
        <f>IF($A103="","",IF((AND($A103="ADD",OR(AK103="",AK103="Gravity"))),"1",(_xlfn.XLOOKUP(AK103,ud_pipe_flow_type[lookupValue],ud_pipe_flow_type[lookupKey],""))))</f>
        <v/>
      </c>
      <c r="AN103" s="3" t="str">
        <f>IF($A103="ADD",IF(NOT(ISBLANK(AM103)),_xlfn.XLOOKUP(AM103,ud_material_subset[lookupValue],ud_material_subset[lookupKey],"ERROR"),""), "")</f>
        <v/>
      </c>
      <c r="AP103" s="3" t="str">
        <f>IF($A103="ADD",IF(NOT(ISBLANK(AO103)),_xlfn.XLOOKUP(AO103,ud_pipe_duct_class[lookupValue],ud_pipe_duct_class[lookupKey],"ERROR"),""), "")</f>
        <v/>
      </c>
      <c r="AS103" s="3" t="str">
        <f>IF($A103="ADD",IF(NOT(ISBLANK(AR103)),_xlfn.XLOOKUP(AR103,ud_pipe_joint_type[lookupValue],ud_pipe_joint_type[lookupKey],"ERROR"),""), "")</f>
        <v/>
      </c>
      <c r="AU103" s="2" t="str">
        <f t="shared" si="15"/>
        <v/>
      </c>
      <c r="AV103" s="2" t="str">
        <f t="shared" si="16"/>
        <v/>
      </c>
      <c r="AW103" s="4"/>
      <c r="AX103" s="7"/>
      <c r="AY103" s="9"/>
      <c r="BA103" s="3" t="str">
        <f>IF($A103="ADD",IF(NOT(ISBLANK(AZ103)),_xlfn.XLOOKUP(AZ103,ud_culvert_grate[lookupValue],ud_culvert_grate[lookupKey],"ERROR"),""), "")</f>
        <v/>
      </c>
      <c r="BB103" s="4"/>
      <c r="BD103" s="3" t="str">
        <f>IF($A103="ADD",IF(NOT(ISBLANK(BC103)),_xlfn.XLOOKUP(BC103,ud_culvert_grate[lookupValue],ud_culvert_grate[lookupKey],"ERROR"),""), "")</f>
        <v/>
      </c>
      <c r="BG103" s="6"/>
      <c r="BI103" s="3" t="str">
        <f>IF($A103="ADD",IF(NOT(ISBLANK(BH103)),_xlfn.XLOOKUP(BH103,ud_yn_unknown[lookupValue],ud_yn_unknown[lookupKey],"ERROR"),""), "")</f>
        <v/>
      </c>
      <c r="BK103" s="3" t="str">
        <f>IF($A103="ADD",IF(NOT(ISBLANK(BJ103)),_xlfn.XLOOKUP(BJ103,ud_bed_substrate[lookupValue],ud_bed_substrate[lookupKey],"ERROR"),""), "")</f>
        <v/>
      </c>
      <c r="BM103" s="3" t="str">
        <f>IF($A103="ADD",IF(NOT(ISBLANK(BL103)),_xlfn.XLOOKUP(BL103,ud_yn_unknown[lookupValue],ud_yn_unknown[lookupKey],"ERROR"),""), "")</f>
        <v/>
      </c>
      <c r="BO103" s="3" t="str">
        <f>IF($A103="ADD",IF(NOT(ISBLANK(BN103)),_xlfn.XLOOKUP(BN103,ud_yn_unknown[lookupValue],ud_yn_unknown[lookupKey],"ERROR"),""), "")</f>
        <v/>
      </c>
      <c r="BQ103" s="3" t="str">
        <f>IF($A103="ADD",IF(NOT(ISBLANK(BP103)),_xlfn.XLOOKUP(BP103,ud_culvert_slope[lookupValue],ud_culvert_slope[lookupKey],"ERROR"),""), "")</f>
        <v/>
      </c>
      <c r="BS103" s="3" t="str">
        <f>IF($A103="ADD",IF(NOT(ISBLANK(BR103)),_xlfn.XLOOKUP(BR103,ud_culvert_alignment[lookupValue],ud_culvert_alignment[lookupKey],"ERROR"),""), "")</f>
        <v/>
      </c>
      <c r="BT103" s="8"/>
      <c r="BV103" s="3" t="str">
        <f>IF($A103="ADD",IF(NOT(ISBLANK(BU103)),_xlfn.XLOOKUP(BU103,ud_carried_function[lookupValue],ud_carried_function[lookupKey],"ERROR"),""), "")</f>
        <v/>
      </c>
      <c r="BW103" s="4"/>
      <c r="BY103" s="3" t="str">
        <f>IF($A103="ADD",IF(NOT(ISBLANK(BX103)),_xlfn.XLOOKUP(BX103,ud_design_loading[lookupValue],ud_design_loading[lookupKey],"ERROR"),""), "")</f>
        <v/>
      </c>
      <c r="BZ103" s="4"/>
      <c r="CA103" s="4"/>
      <c r="CB103" s="4"/>
      <c r="CE103" s="3" t="str">
        <f>IF($A103="ADD",IF(NOT(ISBLANK(CD103)),_xlfn.XLOOKUP(CD103,ud_access_method[lookupValue],ud_access_method[lookupKey],"ERROR"),""), "")</f>
        <v/>
      </c>
      <c r="CG103" s="8"/>
      <c r="CH103" s="4"/>
      <c r="CI103" s="3" t="str">
        <f t="shared" si="17"/>
        <v/>
      </c>
      <c r="CJ103" s="3" t="str">
        <f>IF($A103="","",IF((AND($A103="ADD",OR(CI103="",CI103="Neither"))),"3",(_xlfn.XLOOKUP(CI103,ud_replacement_status[lookupValue],ud_replacement_status[lookupKey],""))))</f>
        <v/>
      </c>
      <c r="CK103" s="3" t="str">
        <f t="shared" si="18"/>
        <v/>
      </c>
      <c r="CL103" s="3" t="str">
        <f>IF($A103="","",IF((AND($A103="ADD",OR(CK103="",CK103="In Use"))),"5",(_xlfn.XLOOKUP(CK103,ud_asset_status[lookupValue],ud_asset_status[lookupKey],""))))</f>
        <v/>
      </c>
      <c r="CM103" s="8"/>
      <c r="CO103" s="3" t="str">
        <f>IF($A103="ADD",IF(NOT(ISBLANK(CN103)),_xlfn.XLOOKUP(CN103,ar_replace_reason[lookupValue],ar_replace_reason[lookupKey],"ERROR"),""), "")</f>
        <v/>
      </c>
      <c r="CP103" s="3" t="str">
        <f t="shared" si="19"/>
        <v/>
      </c>
      <c r="CQ103" s="3" t="str">
        <f>IF($A103="","",IF((AND($A103="ADD",OR(CP103="",CP103="Queenstown-Lakes District Council"))),"70",(_xlfn.XLOOKUP(CP103,ud_organisation_owner[lookupValue],ud_organisation_owner[lookupKey],""))))</f>
        <v/>
      </c>
      <c r="CR103" s="3" t="str">
        <f t="shared" si="20"/>
        <v/>
      </c>
      <c r="CS103" s="3" t="str">
        <f>IF($A103="","",IF((AND($A103="ADD",OR(CR103="",CR103="Queenstown-Lakes District Council"))),"70",(_xlfn.XLOOKUP(CR103,ud_organisation_owner[lookupValue],ud_organisation_owner[lookupKey],""))))</f>
        <v/>
      </c>
      <c r="CT103" s="3" t="str">
        <f t="shared" si="21"/>
        <v/>
      </c>
      <c r="CU103" s="3" t="str">
        <f>IF($A103="","",IF((AND($A103="ADD",OR(CT103="",CT103="Local Authority"))),"17",(_xlfn.XLOOKUP(CT103,ud_sub_organisation[lookupValue],ud_sub_organisation[lookupKey],""))))</f>
        <v/>
      </c>
      <c r="CV103" s="3" t="str">
        <f t="shared" si="22"/>
        <v/>
      </c>
      <c r="CW103" s="3" t="str">
        <f>IF($A103="","",IF((AND($A103="ADD",OR(CV103="",CV103="Vested Assets"))),"12",(_xlfn.XLOOKUP(CV103,ud_work_category[lookupValue],ud_work_category[lookupKey],""))))</f>
        <v/>
      </c>
      <c r="CX103" s="7"/>
      <c r="CY103" s="2" t="str">
        <f t="shared" si="23"/>
        <v/>
      </c>
      <c r="CZ103" s="2" t="str">
        <f t="shared" si="24"/>
        <v/>
      </c>
      <c r="DA103" s="3" t="str">
        <f t="shared" si="25"/>
        <v/>
      </c>
      <c r="DB103" s="3" t="str">
        <f>IF($A103="","",IF((AND($A103="ADD",OR(DA103="",DA103="Excellent"))),"1",(_xlfn.XLOOKUP(DA103,condition[lookupValue],condition[lookupKey],""))))</f>
        <v/>
      </c>
      <c r="DC103" s="8" t="str">
        <f t="shared" si="26"/>
        <v/>
      </c>
      <c r="DD103" s="9"/>
    </row>
    <row r="104" spans="2:108">
      <c r="B104" s="4"/>
      <c r="E104" s="3" t="str">
        <f>IF($A104="ADD",IF(NOT(ISBLANK(D104)),_xlfn.XLOOKUP(D104,ud_amds_table_list[lookupValue],ud_amds_table_list[lookupKey],"ERROR"),""), "")</f>
        <v/>
      </c>
      <c r="G104" s="3" t="str">
        <f>IF($A104="ADD",IF(NOT(ISBLANK(F104)),_xlfn.XLOOKUP(F104,roadnames[lookupValue],roadnames[lookupKey],"ERROR"),""), "")</f>
        <v/>
      </c>
      <c r="H104" s="4"/>
      <c r="I104" s="4"/>
      <c r="J104" s="6"/>
      <c r="K104" s="6"/>
      <c r="M104" s="3" t="str">
        <f>IF($A104="ADD",IF(NOT(ISBLANK(L104)),_xlfn.XLOOKUP(L104,side[lookupValue],side[lookupKey],"ERROR"),""), "")</f>
        <v/>
      </c>
      <c r="O104" s="3" t="str">
        <f>IF($A104="ADD",IF(NOT(ISBLANK(N104)),_xlfn.XLOOKUP(N104,ud_pipe_location[lookupValue],ud_pipe_location[lookupKey],"ERROR"),""), "")</f>
        <v/>
      </c>
      <c r="P104" s="4"/>
      <c r="R104" s="3" t="str">
        <f>IF($A104="ADD",IF(NOT(ISBLANK(Q104)),_xlfn.XLOOKUP(Q104,len_adjust_rsn[lookupValue],len_adjust_rsn[lookupKey],"ERROR"),""), "")</f>
        <v/>
      </c>
      <c r="S104" s="7"/>
      <c r="T104" s="7"/>
      <c r="U104" s="6"/>
      <c r="V104" s="4"/>
      <c r="W104" s="6"/>
      <c r="X104" s="4"/>
      <c r="Y104" s="6"/>
      <c r="Z104" s="7"/>
      <c r="AA104" s="7"/>
      <c r="AB104" s="4"/>
      <c r="AD104" s="3" t="str">
        <f>IF($A104="ADD",IF(NOT(ISBLANK(AC104)),_xlfn.XLOOKUP(AC104,ud_stormwater_purpose[lookupValue],ud_stormwater_purpose[lookupKey],"ERROR"),""), "")</f>
        <v/>
      </c>
      <c r="AF104" s="3" t="str">
        <f>IF($A104="ADD",IF(NOT(ISBLANK(AE104)),_xlfn.XLOOKUP(AE104,ud_pipe_type[lookupValue],ud_pipe_type[lookupKey],"ERROR"),""), "")</f>
        <v/>
      </c>
      <c r="AH104" s="3" t="str">
        <f>IF($A104="ADD",IF(NOT(ISBLANK(AG104)),_xlfn.XLOOKUP(AG104,ud_shape[lookupValue],ud_shape[lookupKey],"ERROR"),""), "")</f>
        <v/>
      </c>
      <c r="AJ104" s="3" t="str">
        <f>IF($A104="ADD",IF(NOT(ISBLANK(AI104)),_xlfn.XLOOKUP(AI104,pipe_material[lookupValue],pipe_material[lookupKey],"ERROR"),""), "")</f>
        <v/>
      </c>
      <c r="AK104" s="3" t="str">
        <f t="shared" si="14"/>
        <v/>
      </c>
      <c r="AL104" s="3" t="str">
        <f>IF($A104="","",IF((AND($A104="ADD",OR(AK104="",AK104="Gravity"))),"1",(_xlfn.XLOOKUP(AK104,ud_pipe_flow_type[lookupValue],ud_pipe_flow_type[lookupKey],""))))</f>
        <v/>
      </c>
      <c r="AN104" s="3" t="str">
        <f>IF($A104="ADD",IF(NOT(ISBLANK(AM104)),_xlfn.XLOOKUP(AM104,ud_material_subset[lookupValue],ud_material_subset[lookupKey],"ERROR"),""), "")</f>
        <v/>
      </c>
      <c r="AP104" s="3" t="str">
        <f>IF($A104="ADD",IF(NOT(ISBLANK(AO104)),_xlfn.XLOOKUP(AO104,ud_pipe_duct_class[lookupValue],ud_pipe_duct_class[lookupKey],"ERROR"),""), "")</f>
        <v/>
      </c>
      <c r="AS104" s="3" t="str">
        <f>IF($A104="ADD",IF(NOT(ISBLANK(AR104)),_xlfn.XLOOKUP(AR104,ud_pipe_joint_type[lookupValue],ud_pipe_joint_type[lookupKey],"ERROR"),""), "")</f>
        <v/>
      </c>
      <c r="AU104" s="2" t="str">
        <f t="shared" si="15"/>
        <v/>
      </c>
      <c r="AV104" s="2" t="str">
        <f t="shared" si="16"/>
        <v/>
      </c>
      <c r="AW104" s="4"/>
      <c r="AX104" s="7"/>
      <c r="AY104" s="9"/>
      <c r="BA104" s="3" t="str">
        <f>IF($A104="ADD",IF(NOT(ISBLANK(AZ104)),_xlfn.XLOOKUP(AZ104,ud_culvert_grate[lookupValue],ud_culvert_grate[lookupKey],"ERROR"),""), "")</f>
        <v/>
      </c>
      <c r="BB104" s="4"/>
      <c r="BD104" s="3" t="str">
        <f>IF($A104="ADD",IF(NOT(ISBLANK(BC104)),_xlfn.XLOOKUP(BC104,ud_culvert_grate[lookupValue],ud_culvert_grate[lookupKey],"ERROR"),""), "")</f>
        <v/>
      </c>
      <c r="BG104" s="6"/>
      <c r="BI104" s="3" t="str">
        <f>IF($A104="ADD",IF(NOT(ISBLANK(BH104)),_xlfn.XLOOKUP(BH104,ud_yn_unknown[lookupValue],ud_yn_unknown[lookupKey],"ERROR"),""), "")</f>
        <v/>
      </c>
      <c r="BK104" s="3" t="str">
        <f>IF($A104="ADD",IF(NOT(ISBLANK(BJ104)),_xlfn.XLOOKUP(BJ104,ud_bed_substrate[lookupValue],ud_bed_substrate[lookupKey],"ERROR"),""), "")</f>
        <v/>
      </c>
      <c r="BM104" s="3" t="str">
        <f>IF($A104="ADD",IF(NOT(ISBLANK(BL104)),_xlfn.XLOOKUP(BL104,ud_yn_unknown[lookupValue],ud_yn_unknown[lookupKey],"ERROR"),""), "")</f>
        <v/>
      </c>
      <c r="BO104" s="3" t="str">
        <f>IF($A104="ADD",IF(NOT(ISBLANK(BN104)),_xlfn.XLOOKUP(BN104,ud_yn_unknown[lookupValue],ud_yn_unknown[lookupKey],"ERROR"),""), "")</f>
        <v/>
      </c>
      <c r="BQ104" s="3" t="str">
        <f>IF($A104="ADD",IF(NOT(ISBLANK(BP104)),_xlfn.XLOOKUP(BP104,ud_culvert_slope[lookupValue],ud_culvert_slope[lookupKey],"ERROR"),""), "")</f>
        <v/>
      </c>
      <c r="BS104" s="3" t="str">
        <f>IF($A104="ADD",IF(NOT(ISBLANK(BR104)),_xlfn.XLOOKUP(BR104,ud_culvert_alignment[lookupValue],ud_culvert_alignment[lookupKey],"ERROR"),""), "")</f>
        <v/>
      </c>
      <c r="BT104" s="8"/>
      <c r="BV104" s="3" t="str">
        <f>IF($A104="ADD",IF(NOT(ISBLANK(BU104)),_xlfn.XLOOKUP(BU104,ud_carried_function[lookupValue],ud_carried_function[lookupKey],"ERROR"),""), "")</f>
        <v/>
      </c>
      <c r="BW104" s="4"/>
      <c r="BY104" s="3" t="str">
        <f>IF($A104="ADD",IF(NOT(ISBLANK(BX104)),_xlfn.XLOOKUP(BX104,ud_design_loading[lookupValue],ud_design_loading[lookupKey],"ERROR"),""), "")</f>
        <v/>
      </c>
      <c r="BZ104" s="4"/>
      <c r="CA104" s="4"/>
      <c r="CB104" s="4"/>
      <c r="CE104" s="3" t="str">
        <f>IF($A104="ADD",IF(NOT(ISBLANK(CD104)),_xlfn.XLOOKUP(CD104,ud_access_method[lookupValue],ud_access_method[lookupKey],"ERROR"),""), "")</f>
        <v/>
      </c>
      <c r="CG104" s="8"/>
      <c r="CH104" s="4"/>
      <c r="CI104" s="3" t="str">
        <f t="shared" si="17"/>
        <v/>
      </c>
      <c r="CJ104" s="3" t="str">
        <f>IF($A104="","",IF((AND($A104="ADD",OR(CI104="",CI104="Neither"))),"3",(_xlfn.XLOOKUP(CI104,ud_replacement_status[lookupValue],ud_replacement_status[lookupKey],""))))</f>
        <v/>
      </c>
      <c r="CK104" s="3" t="str">
        <f t="shared" si="18"/>
        <v/>
      </c>
      <c r="CL104" s="3" t="str">
        <f>IF($A104="","",IF((AND($A104="ADD",OR(CK104="",CK104="In Use"))),"5",(_xlfn.XLOOKUP(CK104,ud_asset_status[lookupValue],ud_asset_status[lookupKey],""))))</f>
        <v/>
      </c>
      <c r="CM104" s="8"/>
      <c r="CO104" s="3" t="str">
        <f>IF($A104="ADD",IF(NOT(ISBLANK(CN104)),_xlfn.XLOOKUP(CN104,ar_replace_reason[lookupValue],ar_replace_reason[lookupKey],"ERROR"),""), "")</f>
        <v/>
      </c>
      <c r="CP104" s="3" t="str">
        <f t="shared" si="19"/>
        <v/>
      </c>
      <c r="CQ104" s="3" t="str">
        <f>IF($A104="","",IF((AND($A104="ADD",OR(CP104="",CP104="Queenstown-Lakes District Council"))),"70",(_xlfn.XLOOKUP(CP104,ud_organisation_owner[lookupValue],ud_organisation_owner[lookupKey],""))))</f>
        <v/>
      </c>
      <c r="CR104" s="3" t="str">
        <f t="shared" si="20"/>
        <v/>
      </c>
      <c r="CS104" s="3" t="str">
        <f>IF($A104="","",IF((AND($A104="ADD",OR(CR104="",CR104="Queenstown-Lakes District Council"))),"70",(_xlfn.XLOOKUP(CR104,ud_organisation_owner[lookupValue],ud_organisation_owner[lookupKey],""))))</f>
        <v/>
      </c>
      <c r="CT104" s="3" t="str">
        <f t="shared" si="21"/>
        <v/>
      </c>
      <c r="CU104" s="3" t="str">
        <f>IF($A104="","",IF((AND($A104="ADD",OR(CT104="",CT104="Local Authority"))),"17",(_xlfn.XLOOKUP(CT104,ud_sub_organisation[lookupValue],ud_sub_organisation[lookupKey],""))))</f>
        <v/>
      </c>
      <c r="CV104" s="3" t="str">
        <f t="shared" si="22"/>
        <v/>
      </c>
      <c r="CW104" s="3" t="str">
        <f>IF($A104="","",IF((AND($A104="ADD",OR(CV104="",CV104="Vested Assets"))),"12",(_xlfn.XLOOKUP(CV104,ud_work_category[lookupValue],ud_work_category[lookupKey],""))))</f>
        <v/>
      </c>
      <c r="CX104" s="7"/>
      <c r="CY104" s="2" t="str">
        <f t="shared" si="23"/>
        <v/>
      </c>
      <c r="CZ104" s="2" t="str">
        <f t="shared" si="24"/>
        <v/>
      </c>
      <c r="DA104" s="3" t="str">
        <f t="shared" si="25"/>
        <v/>
      </c>
      <c r="DB104" s="3" t="str">
        <f>IF($A104="","",IF((AND($A104="ADD",OR(DA104="",DA104="Excellent"))),"1",(_xlfn.XLOOKUP(DA104,condition[lookupValue],condition[lookupKey],""))))</f>
        <v/>
      </c>
      <c r="DC104" s="8" t="str">
        <f t="shared" si="26"/>
        <v/>
      </c>
      <c r="DD104" s="9"/>
    </row>
    <row r="105" spans="2:108">
      <c r="B105" s="4"/>
      <c r="E105" s="3" t="str">
        <f>IF($A105="ADD",IF(NOT(ISBLANK(D105)),_xlfn.XLOOKUP(D105,ud_amds_table_list[lookupValue],ud_amds_table_list[lookupKey],"ERROR"),""), "")</f>
        <v/>
      </c>
      <c r="G105" s="3" t="str">
        <f>IF($A105="ADD",IF(NOT(ISBLANK(F105)),_xlfn.XLOOKUP(F105,roadnames[lookupValue],roadnames[lookupKey],"ERROR"),""), "")</f>
        <v/>
      </c>
      <c r="H105" s="4"/>
      <c r="I105" s="4"/>
      <c r="J105" s="6"/>
      <c r="K105" s="6"/>
      <c r="M105" s="3" t="str">
        <f>IF($A105="ADD",IF(NOT(ISBLANK(L105)),_xlfn.XLOOKUP(L105,side[lookupValue],side[lookupKey],"ERROR"),""), "")</f>
        <v/>
      </c>
      <c r="O105" s="3" t="str">
        <f>IF($A105="ADD",IF(NOT(ISBLANK(N105)),_xlfn.XLOOKUP(N105,ud_pipe_location[lookupValue],ud_pipe_location[lookupKey],"ERROR"),""), "")</f>
        <v/>
      </c>
      <c r="P105" s="4"/>
      <c r="R105" s="3" t="str">
        <f>IF($A105="ADD",IF(NOT(ISBLANK(Q105)),_xlfn.XLOOKUP(Q105,len_adjust_rsn[lookupValue],len_adjust_rsn[lookupKey],"ERROR"),""), "")</f>
        <v/>
      </c>
      <c r="S105" s="7"/>
      <c r="T105" s="7"/>
      <c r="U105" s="6"/>
      <c r="V105" s="4"/>
      <c r="W105" s="6"/>
      <c r="X105" s="4"/>
      <c r="Y105" s="6"/>
      <c r="Z105" s="7"/>
      <c r="AA105" s="7"/>
      <c r="AB105" s="4"/>
      <c r="AD105" s="3" t="str">
        <f>IF($A105="ADD",IF(NOT(ISBLANK(AC105)),_xlfn.XLOOKUP(AC105,ud_stormwater_purpose[lookupValue],ud_stormwater_purpose[lookupKey],"ERROR"),""), "")</f>
        <v/>
      </c>
      <c r="AF105" s="3" t="str">
        <f>IF($A105="ADD",IF(NOT(ISBLANK(AE105)),_xlfn.XLOOKUP(AE105,ud_pipe_type[lookupValue],ud_pipe_type[lookupKey],"ERROR"),""), "")</f>
        <v/>
      </c>
      <c r="AH105" s="3" t="str">
        <f>IF($A105="ADD",IF(NOT(ISBLANK(AG105)),_xlfn.XLOOKUP(AG105,ud_shape[lookupValue],ud_shape[lookupKey],"ERROR"),""), "")</f>
        <v/>
      </c>
      <c r="AJ105" s="3" t="str">
        <f>IF($A105="ADD",IF(NOT(ISBLANK(AI105)),_xlfn.XLOOKUP(AI105,pipe_material[lookupValue],pipe_material[lookupKey],"ERROR"),""), "")</f>
        <v/>
      </c>
      <c r="AK105" s="3" t="str">
        <f t="shared" si="14"/>
        <v/>
      </c>
      <c r="AL105" s="3" t="str">
        <f>IF($A105="","",IF((AND($A105="ADD",OR(AK105="",AK105="Gravity"))),"1",(_xlfn.XLOOKUP(AK105,ud_pipe_flow_type[lookupValue],ud_pipe_flow_type[lookupKey],""))))</f>
        <v/>
      </c>
      <c r="AN105" s="3" t="str">
        <f>IF($A105="ADD",IF(NOT(ISBLANK(AM105)),_xlfn.XLOOKUP(AM105,ud_material_subset[lookupValue],ud_material_subset[lookupKey],"ERROR"),""), "")</f>
        <v/>
      </c>
      <c r="AP105" s="3" t="str">
        <f>IF($A105="ADD",IF(NOT(ISBLANK(AO105)),_xlfn.XLOOKUP(AO105,ud_pipe_duct_class[lookupValue],ud_pipe_duct_class[lookupKey],"ERROR"),""), "")</f>
        <v/>
      </c>
      <c r="AS105" s="3" t="str">
        <f>IF($A105="ADD",IF(NOT(ISBLANK(AR105)),_xlfn.XLOOKUP(AR105,ud_pipe_joint_type[lookupValue],ud_pipe_joint_type[lookupKey],"ERROR"),""), "")</f>
        <v/>
      </c>
      <c r="AU105" s="2" t="str">
        <f t="shared" si="15"/>
        <v/>
      </c>
      <c r="AV105" s="2" t="str">
        <f t="shared" si="16"/>
        <v/>
      </c>
      <c r="AW105" s="4"/>
      <c r="AX105" s="7"/>
      <c r="AY105" s="9"/>
      <c r="BA105" s="3" t="str">
        <f>IF($A105="ADD",IF(NOT(ISBLANK(AZ105)),_xlfn.XLOOKUP(AZ105,ud_culvert_grate[lookupValue],ud_culvert_grate[lookupKey],"ERROR"),""), "")</f>
        <v/>
      </c>
      <c r="BB105" s="4"/>
      <c r="BD105" s="3" t="str">
        <f>IF($A105="ADD",IF(NOT(ISBLANK(BC105)),_xlfn.XLOOKUP(BC105,ud_culvert_grate[lookupValue],ud_culvert_grate[lookupKey],"ERROR"),""), "")</f>
        <v/>
      </c>
      <c r="BG105" s="6"/>
      <c r="BI105" s="3" t="str">
        <f>IF($A105="ADD",IF(NOT(ISBLANK(BH105)),_xlfn.XLOOKUP(BH105,ud_yn_unknown[lookupValue],ud_yn_unknown[lookupKey],"ERROR"),""), "")</f>
        <v/>
      </c>
      <c r="BK105" s="3" t="str">
        <f>IF($A105="ADD",IF(NOT(ISBLANK(BJ105)),_xlfn.XLOOKUP(BJ105,ud_bed_substrate[lookupValue],ud_bed_substrate[lookupKey],"ERROR"),""), "")</f>
        <v/>
      </c>
      <c r="BM105" s="3" t="str">
        <f>IF($A105="ADD",IF(NOT(ISBLANK(BL105)),_xlfn.XLOOKUP(BL105,ud_yn_unknown[lookupValue],ud_yn_unknown[lookupKey],"ERROR"),""), "")</f>
        <v/>
      </c>
      <c r="BO105" s="3" t="str">
        <f>IF($A105="ADD",IF(NOT(ISBLANK(BN105)),_xlfn.XLOOKUP(BN105,ud_yn_unknown[lookupValue],ud_yn_unknown[lookupKey],"ERROR"),""), "")</f>
        <v/>
      </c>
      <c r="BQ105" s="3" t="str">
        <f>IF($A105="ADD",IF(NOT(ISBLANK(BP105)),_xlfn.XLOOKUP(BP105,ud_culvert_slope[lookupValue],ud_culvert_slope[lookupKey],"ERROR"),""), "")</f>
        <v/>
      </c>
      <c r="BS105" s="3" t="str">
        <f>IF($A105="ADD",IF(NOT(ISBLANK(BR105)),_xlfn.XLOOKUP(BR105,ud_culvert_alignment[lookupValue],ud_culvert_alignment[lookupKey],"ERROR"),""), "")</f>
        <v/>
      </c>
      <c r="BT105" s="8"/>
      <c r="BV105" s="3" t="str">
        <f>IF($A105="ADD",IF(NOT(ISBLANK(BU105)),_xlfn.XLOOKUP(BU105,ud_carried_function[lookupValue],ud_carried_function[lookupKey],"ERROR"),""), "")</f>
        <v/>
      </c>
      <c r="BW105" s="4"/>
      <c r="BY105" s="3" t="str">
        <f>IF($A105="ADD",IF(NOT(ISBLANK(BX105)),_xlfn.XLOOKUP(BX105,ud_design_loading[lookupValue],ud_design_loading[lookupKey],"ERROR"),""), "")</f>
        <v/>
      </c>
      <c r="BZ105" s="4"/>
      <c r="CA105" s="4"/>
      <c r="CB105" s="4"/>
      <c r="CE105" s="3" t="str">
        <f>IF($A105="ADD",IF(NOT(ISBLANK(CD105)),_xlfn.XLOOKUP(CD105,ud_access_method[lookupValue],ud_access_method[lookupKey],"ERROR"),""), "")</f>
        <v/>
      </c>
      <c r="CG105" s="8"/>
      <c r="CH105" s="4"/>
      <c r="CI105" s="3" t="str">
        <f t="shared" si="17"/>
        <v/>
      </c>
      <c r="CJ105" s="3" t="str">
        <f>IF($A105="","",IF((AND($A105="ADD",OR(CI105="",CI105="Neither"))),"3",(_xlfn.XLOOKUP(CI105,ud_replacement_status[lookupValue],ud_replacement_status[lookupKey],""))))</f>
        <v/>
      </c>
      <c r="CK105" s="3" t="str">
        <f t="shared" si="18"/>
        <v/>
      </c>
      <c r="CL105" s="3" t="str">
        <f>IF($A105="","",IF((AND($A105="ADD",OR(CK105="",CK105="In Use"))),"5",(_xlfn.XLOOKUP(CK105,ud_asset_status[lookupValue],ud_asset_status[lookupKey],""))))</f>
        <v/>
      </c>
      <c r="CM105" s="8"/>
      <c r="CO105" s="3" t="str">
        <f>IF($A105="ADD",IF(NOT(ISBLANK(CN105)),_xlfn.XLOOKUP(CN105,ar_replace_reason[lookupValue],ar_replace_reason[lookupKey],"ERROR"),""), "")</f>
        <v/>
      </c>
      <c r="CP105" s="3" t="str">
        <f t="shared" si="19"/>
        <v/>
      </c>
      <c r="CQ105" s="3" t="str">
        <f>IF($A105="","",IF((AND($A105="ADD",OR(CP105="",CP105="Queenstown-Lakes District Council"))),"70",(_xlfn.XLOOKUP(CP105,ud_organisation_owner[lookupValue],ud_organisation_owner[lookupKey],""))))</f>
        <v/>
      </c>
      <c r="CR105" s="3" t="str">
        <f t="shared" si="20"/>
        <v/>
      </c>
      <c r="CS105" s="3" t="str">
        <f>IF($A105="","",IF((AND($A105="ADD",OR(CR105="",CR105="Queenstown-Lakes District Council"))),"70",(_xlfn.XLOOKUP(CR105,ud_organisation_owner[lookupValue],ud_organisation_owner[lookupKey],""))))</f>
        <v/>
      </c>
      <c r="CT105" s="3" t="str">
        <f t="shared" si="21"/>
        <v/>
      </c>
      <c r="CU105" s="3" t="str">
        <f>IF($A105="","",IF((AND($A105="ADD",OR(CT105="",CT105="Local Authority"))),"17",(_xlfn.XLOOKUP(CT105,ud_sub_organisation[lookupValue],ud_sub_organisation[lookupKey],""))))</f>
        <v/>
      </c>
      <c r="CV105" s="3" t="str">
        <f t="shared" si="22"/>
        <v/>
      </c>
      <c r="CW105" s="3" t="str">
        <f>IF($A105="","",IF((AND($A105="ADD",OR(CV105="",CV105="Vested Assets"))),"12",(_xlfn.XLOOKUP(CV105,ud_work_category[lookupValue],ud_work_category[lookupKey],""))))</f>
        <v/>
      </c>
      <c r="CX105" s="7"/>
      <c r="CY105" s="2" t="str">
        <f t="shared" si="23"/>
        <v/>
      </c>
      <c r="CZ105" s="2" t="str">
        <f t="shared" si="24"/>
        <v/>
      </c>
      <c r="DA105" s="3" t="str">
        <f t="shared" si="25"/>
        <v/>
      </c>
      <c r="DB105" s="3" t="str">
        <f>IF($A105="","",IF((AND($A105="ADD",OR(DA105="",DA105="Excellent"))),"1",(_xlfn.XLOOKUP(DA105,condition[lookupValue],condition[lookupKey],""))))</f>
        <v/>
      </c>
      <c r="DC105" s="8" t="str">
        <f t="shared" si="26"/>
        <v/>
      </c>
      <c r="DD105" s="9"/>
    </row>
    <row r="106" spans="2:108">
      <c r="B106" s="4"/>
      <c r="E106" s="3" t="str">
        <f>IF($A106="ADD",IF(NOT(ISBLANK(D106)),_xlfn.XLOOKUP(D106,ud_amds_table_list[lookupValue],ud_amds_table_list[lookupKey],"ERROR"),""), "")</f>
        <v/>
      </c>
      <c r="G106" s="3" t="str">
        <f>IF($A106="ADD",IF(NOT(ISBLANK(F106)),_xlfn.XLOOKUP(F106,roadnames[lookupValue],roadnames[lookupKey],"ERROR"),""), "")</f>
        <v/>
      </c>
      <c r="H106" s="4"/>
      <c r="I106" s="4"/>
      <c r="J106" s="6"/>
      <c r="K106" s="6"/>
      <c r="M106" s="3" t="str">
        <f>IF($A106="ADD",IF(NOT(ISBLANK(L106)),_xlfn.XLOOKUP(L106,side[lookupValue],side[lookupKey],"ERROR"),""), "")</f>
        <v/>
      </c>
      <c r="O106" s="3" t="str">
        <f>IF($A106="ADD",IF(NOT(ISBLANK(N106)),_xlfn.XLOOKUP(N106,ud_pipe_location[lookupValue],ud_pipe_location[lookupKey],"ERROR"),""), "")</f>
        <v/>
      </c>
      <c r="P106" s="4"/>
      <c r="R106" s="3" t="str">
        <f>IF($A106="ADD",IF(NOT(ISBLANK(Q106)),_xlfn.XLOOKUP(Q106,len_adjust_rsn[lookupValue],len_adjust_rsn[lookupKey],"ERROR"),""), "")</f>
        <v/>
      </c>
      <c r="S106" s="7"/>
      <c r="T106" s="7"/>
      <c r="U106" s="6"/>
      <c r="V106" s="4"/>
      <c r="W106" s="6"/>
      <c r="X106" s="4"/>
      <c r="Y106" s="6"/>
      <c r="Z106" s="7"/>
      <c r="AA106" s="7"/>
      <c r="AB106" s="4"/>
      <c r="AD106" s="3" t="str">
        <f>IF($A106="ADD",IF(NOT(ISBLANK(AC106)),_xlfn.XLOOKUP(AC106,ud_stormwater_purpose[lookupValue],ud_stormwater_purpose[lookupKey],"ERROR"),""), "")</f>
        <v/>
      </c>
      <c r="AF106" s="3" t="str">
        <f>IF($A106="ADD",IF(NOT(ISBLANK(AE106)),_xlfn.XLOOKUP(AE106,ud_pipe_type[lookupValue],ud_pipe_type[lookupKey],"ERROR"),""), "")</f>
        <v/>
      </c>
      <c r="AH106" s="3" t="str">
        <f>IF($A106="ADD",IF(NOT(ISBLANK(AG106)),_xlfn.XLOOKUP(AG106,ud_shape[lookupValue],ud_shape[lookupKey],"ERROR"),""), "")</f>
        <v/>
      </c>
      <c r="AJ106" s="3" t="str">
        <f>IF($A106="ADD",IF(NOT(ISBLANK(AI106)),_xlfn.XLOOKUP(AI106,pipe_material[lookupValue],pipe_material[lookupKey],"ERROR"),""), "")</f>
        <v/>
      </c>
      <c r="AK106" s="3" t="str">
        <f t="shared" si="14"/>
        <v/>
      </c>
      <c r="AL106" s="3" t="str">
        <f>IF($A106="","",IF((AND($A106="ADD",OR(AK106="",AK106="Gravity"))),"1",(_xlfn.XLOOKUP(AK106,ud_pipe_flow_type[lookupValue],ud_pipe_flow_type[lookupKey],""))))</f>
        <v/>
      </c>
      <c r="AN106" s="3" t="str">
        <f>IF($A106="ADD",IF(NOT(ISBLANK(AM106)),_xlfn.XLOOKUP(AM106,ud_material_subset[lookupValue],ud_material_subset[lookupKey],"ERROR"),""), "")</f>
        <v/>
      </c>
      <c r="AP106" s="3" t="str">
        <f>IF($A106="ADD",IF(NOT(ISBLANK(AO106)),_xlfn.XLOOKUP(AO106,ud_pipe_duct_class[lookupValue],ud_pipe_duct_class[lookupKey],"ERROR"),""), "")</f>
        <v/>
      </c>
      <c r="AS106" s="3" t="str">
        <f>IF($A106="ADD",IF(NOT(ISBLANK(AR106)),_xlfn.XLOOKUP(AR106,ud_pipe_joint_type[lookupValue],ud_pipe_joint_type[lookupKey],"ERROR"),""), "")</f>
        <v/>
      </c>
      <c r="AU106" s="2" t="str">
        <f t="shared" si="15"/>
        <v/>
      </c>
      <c r="AV106" s="2" t="str">
        <f t="shared" si="16"/>
        <v/>
      </c>
      <c r="AW106" s="4"/>
      <c r="AX106" s="7"/>
      <c r="AY106" s="9"/>
      <c r="BA106" s="3" t="str">
        <f>IF($A106="ADD",IF(NOT(ISBLANK(AZ106)),_xlfn.XLOOKUP(AZ106,ud_culvert_grate[lookupValue],ud_culvert_grate[lookupKey],"ERROR"),""), "")</f>
        <v/>
      </c>
      <c r="BB106" s="4"/>
      <c r="BD106" s="3" t="str">
        <f>IF($A106="ADD",IF(NOT(ISBLANK(BC106)),_xlfn.XLOOKUP(BC106,ud_culvert_grate[lookupValue],ud_culvert_grate[lookupKey],"ERROR"),""), "")</f>
        <v/>
      </c>
      <c r="BG106" s="6"/>
      <c r="BI106" s="3" t="str">
        <f>IF($A106="ADD",IF(NOT(ISBLANK(BH106)),_xlfn.XLOOKUP(BH106,ud_yn_unknown[lookupValue],ud_yn_unknown[lookupKey],"ERROR"),""), "")</f>
        <v/>
      </c>
      <c r="BK106" s="3" t="str">
        <f>IF($A106="ADD",IF(NOT(ISBLANK(BJ106)),_xlfn.XLOOKUP(BJ106,ud_bed_substrate[lookupValue],ud_bed_substrate[lookupKey],"ERROR"),""), "")</f>
        <v/>
      </c>
      <c r="BM106" s="3" t="str">
        <f>IF($A106="ADD",IF(NOT(ISBLANK(BL106)),_xlfn.XLOOKUP(BL106,ud_yn_unknown[lookupValue],ud_yn_unknown[lookupKey],"ERROR"),""), "")</f>
        <v/>
      </c>
      <c r="BO106" s="3" t="str">
        <f>IF($A106="ADD",IF(NOT(ISBLANK(BN106)),_xlfn.XLOOKUP(BN106,ud_yn_unknown[lookupValue],ud_yn_unknown[lookupKey],"ERROR"),""), "")</f>
        <v/>
      </c>
      <c r="BQ106" s="3" t="str">
        <f>IF($A106="ADD",IF(NOT(ISBLANK(BP106)),_xlfn.XLOOKUP(BP106,ud_culvert_slope[lookupValue],ud_culvert_slope[lookupKey],"ERROR"),""), "")</f>
        <v/>
      </c>
      <c r="BS106" s="3" t="str">
        <f>IF($A106="ADD",IF(NOT(ISBLANK(BR106)),_xlfn.XLOOKUP(BR106,ud_culvert_alignment[lookupValue],ud_culvert_alignment[lookupKey],"ERROR"),""), "")</f>
        <v/>
      </c>
      <c r="BT106" s="8"/>
      <c r="BV106" s="3" t="str">
        <f>IF($A106="ADD",IF(NOT(ISBLANK(BU106)),_xlfn.XLOOKUP(BU106,ud_carried_function[lookupValue],ud_carried_function[lookupKey],"ERROR"),""), "")</f>
        <v/>
      </c>
      <c r="BW106" s="4"/>
      <c r="BY106" s="3" t="str">
        <f>IF($A106="ADD",IF(NOT(ISBLANK(BX106)),_xlfn.XLOOKUP(BX106,ud_design_loading[lookupValue],ud_design_loading[lookupKey],"ERROR"),""), "")</f>
        <v/>
      </c>
      <c r="BZ106" s="4"/>
      <c r="CA106" s="4"/>
      <c r="CB106" s="4"/>
      <c r="CE106" s="3" t="str">
        <f>IF($A106="ADD",IF(NOT(ISBLANK(CD106)),_xlfn.XLOOKUP(CD106,ud_access_method[lookupValue],ud_access_method[lookupKey],"ERROR"),""), "")</f>
        <v/>
      </c>
      <c r="CG106" s="8"/>
      <c r="CH106" s="4"/>
      <c r="CI106" s="3" t="str">
        <f t="shared" si="17"/>
        <v/>
      </c>
      <c r="CJ106" s="3" t="str">
        <f>IF($A106="","",IF((AND($A106="ADD",OR(CI106="",CI106="Neither"))),"3",(_xlfn.XLOOKUP(CI106,ud_replacement_status[lookupValue],ud_replacement_status[lookupKey],""))))</f>
        <v/>
      </c>
      <c r="CK106" s="3" t="str">
        <f t="shared" si="18"/>
        <v/>
      </c>
      <c r="CL106" s="3" t="str">
        <f>IF($A106="","",IF((AND($A106="ADD",OR(CK106="",CK106="In Use"))),"5",(_xlfn.XLOOKUP(CK106,ud_asset_status[lookupValue],ud_asset_status[lookupKey],""))))</f>
        <v/>
      </c>
      <c r="CM106" s="8"/>
      <c r="CO106" s="3" t="str">
        <f>IF($A106="ADD",IF(NOT(ISBLANK(CN106)),_xlfn.XLOOKUP(CN106,ar_replace_reason[lookupValue],ar_replace_reason[lookupKey],"ERROR"),""), "")</f>
        <v/>
      </c>
      <c r="CP106" s="3" t="str">
        <f t="shared" si="19"/>
        <v/>
      </c>
      <c r="CQ106" s="3" t="str">
        <f>IF($A106="","",IF((AND($A106="ADD",OR(CP106="",CP106="Queenstown-Lakes District Council"))),"70",(_xlfn.XLOOKUP(CP106,ud_organisation_owner[lookupValue],ud_organisation_owner[lookupKey],""))))</f>
        <v/>
      </c>
      <c r="CR106" s="3" t="str">
        <f t="shared" si="20"/>
        <v/>
      </c>
      <c r="CS106" s="3" t="str">
        <f>IF($A106="","",IF((AND($A106="ADD",OR(CR106="",CR106="Queenstown-Lakes District Council"))),"70",(_xlfn.XLOOKUP(CR106,ud_organisation_owner[lookupValue],ud_organisation_owner[lookupKey],""))))</f>
        <v/>
      </c>
      <c r="CT106" s="3" t="str">
        <f t="shared" si="21"/>
        <v/>
      </c>
      <c r="CU106" s="3" t="str">
        <f>IF($A106="","",IF((AND($A106="ADD",OR(CT106="",CT106="Local Authority"))),"17",(_xlfn.XLOOKUP(CT106,ud_sub_organisation[lookupValue],ud_sub_organisation[lookupKey],""))))</f>
        <v/>
      </c>
      <c r="CV106" s="3" t="str">
        <f t="shared" si="22"/>
        <v/>
      </c>
      <c r="CW106" s="3" t="str">
        <f>IF($A106="","",IF((AND($A106="ADD",OR(CV106="",CV106="Vested Assets"))),"12",(_xlfn.XLOOKUP(CV106,ud_work_category[lookupValue],ud_work_category[lookupKey],""))))</f>
        <v/>
      </c>
      <c r="CX106" s="7"/>
      <c r="CY106" s="2" t="str">
        <f t="shared" si="23"/>
        <v/>
      </c>
      <c r="CZ106" s="2" t="str">
        <f t="shared" si="24"/>
        <v/>
      </c>
      <c r="DA106" s="3" t="str">
        <f t="shared" si="25"/>
        <v/>
      </c>
      <c r="DB106" s="3" t="str">
        <f>IF($A106="","",IF((AND($A106="ADD",OR(DA106="",DA106="Excellent"))),"1",(_xlfn.XLOOKUP(DA106,condition[lookupValue],condition[lookupKey],""))))</f>
        <v/>
      </c>
      <c r="DC106" s="8" t="str">
        <f t="shared" si="26"/>
        <v/>
      </c>
      <c r="DD106" s="9"/>
    </row>
    <row r="107" spans="2:108">
      <c r="B107" s="4"/>
      <c r="E107" s="3" t="str">
        <f>IF($A107="ADD",IF(NOT(ISBLANK(D107)),_xlfn.XLOOKUP(D107,ud_amds_table_list[lookupValue],ud_amds_table_list[lookupKey],"ERROR"),""), "")</f>
        <v/>
      </c>
      <c r="G107" s="3" t="str">
        <f>IF($A107="ADD",IF(NOT(ISBLANK(F107)),_xlfn.XLOOKUP(F107,roadnames[lookupValue],roadnames[lookupKey],"ERROR"),""), "")</f>
        <v/>
      </c>
      <c r="H107" s="4"/>
      <c r="I107" s="4"/>
      <c r="J107" s="6"/>
      <c r="K107" s="6"/>
      <c r="M107" s="3" t="str">
        <f>IF($A107="ADD",IF(NOT(ISBLANK(L107)),_xlfn.XLOOKUP(L107,side[lookupValue],side[lookupKey],"ERROR"),""), "")</f>
        <v/>
      </c>
      <c r="O107" s="3" t="str">
        <f>IF($A107="ADD",IF(NOT(ISBLANK(N107)),_xlfn.XLOOKUP(N107,ud_pipe_location[lookupValue],ud_pipe_location[lookupKey],"ERROR"),""), "")</f>
        <v/>
      </c>
      <c r="P107" s="4"/>
      <c r="R107" s="3" t="str">
        <f>IF($A107="ADD",IF(NOT(ISBLANK(Q107)),_xlfn.XLOOKUP(Q107,len_adjust_rsn[lookupValue],len_adjust_rsn[lookupKey],"ERROR"),""), "")</f>
        <v/>
      </c>
      <c r="S107" s="7"/>
      <c r="T107" s="7"/>
      <c r="U107" s="6"/>
      <c r="V107" s="4"/>
      <c r="W107" s="6"/>
      <c r="X107" s="4"/>
      <c r="Y107" s="6"/>
      <c r="Z107" s="7"/>
      <c r="AA107" s="7"/>
      <c r="AB107" s="4"/>
      <c r="AD107" s="3" t="str">
        <f>IF($A107="ADD",IF(NOT(ISBLANK(AC107)),_xlfn.XLOOKUP(AC107,ud_stormwater_purpose[lookupValue],ud_stormwater_purpose[lookupKey],"ERROR"),""), "")</f>
        <v/>
      </c>
      <c r="AF107" s="3" t="str">
        <f>IF($A107="ADD",IF(NOT(ISBLANK(AE107)),_xlfn.XLOOKUP(AE107,ud_pipe_type[lookupValue],ud_pipe_type[lookupKey],"ERROR"),""), "")</f>
        <v/>
      </c>
      <c r="AH107" s="3" t="str">
        <f>IF($A107="ADD",IF(NOT(ISBLANK(AG107)),_xlfn.XLOOKUP(AG107,ud_shape[lookupValue],ud_shape[lookupKey],"ERROR"),""), "")</f>
        <v/>
      </c>
      <c r="AJ107" s="3" t="str">
        <f>IF($A107="ADD",IF(NOT(ISBLANK(AI107)),_xlfn.XLOOKUP(AI107,pipe_material[lookupValue],pipe_material[lookupKey],"ERROR"),""), "")</f>
        <v/>
      </c>
      <c r="AK107" s="3" t="str">
        <f t="shared" si="14"/>
        <v/>
      </c>
      <c r="AL107" s="3" t="str">
        <f>IF($A107="","",IF((AND($A107="ADD",OR(AK107="",AK107="Gravity"))),"1",(_xlfn.XLOOKUP(AK107,ud_pipe_flow_type[lookupValue],ud_pipe_flow_type[lookupKey],""))))</f>
        <v/>
      </c>
      <c r="AN107" s="3" t="str">
        <f>IF($A107="ADD",IF(NOT(ISBLANK(AM107)),_xlfn.XLOOKUP(AM107,ud_material_subset[lookupValue],ud_material_subset[lookupKey],"ERROR"),""), "")</f>
        <v/>
      </c>
      <c r="AP107" s="3" t="str">
        <f>IF($A107="ADD",IF(NOT(ISBLANK(AO107)),_xlfn.XLOOKUP(AO107,ud_pipe_duct_class[lookupValue],ud_pipe_duct_class[lookupKey],"ERROR"),""), "")</f>
        <v/>
      </c>
      <c r="AS107" s="3" t="str">
        <f>IF($A107="ADD",IF(NOT(ISBLANK(AR107)),_xlfn.XLOOKUP(AR107,ud_pipe_joint_type[lookupValue],ud_pipe_joint_type[lookupKey],"ERROR"),""), "")</f>
        <v/>
      </c>
      <c r="AU107" s="2" t="str">
        <f t="shared" si="15"/>
        <v/>
      </c>
      <c r="AV107" s="2" t="str">
        <f t="shared" si="16"/>
        <v/>
      </c>
      <c r="AW107" s="4"/>
      <c r="AX107" s="7"/>
      <c r="AY107" s="9"/>
      <c r="BA107" s="3" t="str">
        <f>IF($A107="ADD",IF(NOT(ISBLANK(AZ107)),_xlfn.XLOOKUP(AZ107,ud_culvert_grate[lookupValue],ud_culvert_grate[lookupKey],"ERROR"),""), "")</f>
        <v/>
      </c>
      <c r="BB107" s="4"/>
      <c r="BD107" s="3" t="str">
        <f>IF($A107="ADD",IF(NOT(ISBLANK(BC107)),_xlfn.XLOOKUP(BC107,ud_culvert_grate[lookupValue],ud_culvert_grate[lookupKey],"ERROR"),""), "")</f>
        <v/>
      </c>
      <c r="BG107" s="6"/>
      <c r="BI107" s="3" t="str">
        <f>IF($A107="ADD",IF(NOT(ISBLANK(BH107)),_xlfn.XLOOKUP(BH107,ud_yn_unknown[lookupValue],ud_yn_unknown[lookupKey],"ERROR"),""), "")</f>
        <v/>
      </c>
      <c r="BK107" s="3" t="str">
        <f>IF($A107="ADD",IF(NOT(ISBLANK(BJ107)),_xlfn.XLOOKUP(BJ107,ud_bed_substrate[lookupValue],ud_bed_substrate[lookupKey],"ERROR"),""), "")</f>
        <v/>
      </c>
      <c r="BM107" s="3" t="str">
        <f>IF($A107="ADD",IF(NOT(ISBLANK(BL107)),_xlfn.XLOOKUP(BL107,ud_yn_unknown[lookupValue],ud_yn_unknown[lookupKey],"ERROR"),""), "")</f>
        <v/>
      </c>
      <c r="BO107" s="3" t="str">
        <f>IF($A107="ADD",IF(NOT(ISBLANK(BN107)),_xlfn.XLOOKUP(BN107,ud_yn_unknown[lookupValue],ud_yn_unknown[lookupKey],"ERROR"),""), "")</f>
        <v/>
      </c>
      <c r="BQ107" s="3" t="str">
        <f>IF($A107="ADD",IF(NOT(ISBLANK(BP107)),_xlfn.XLOOKUP(BP107,ud_culvert_slope[lookupValue],ud_culvert_slope[lookupKey],"ERROR"),""), "")</f>
        <v/>
      </c>
      <c r="BS107" s="3" t="str">
        <f>IF($A107="ADD",IF(NOT(ISBLANK(BR107)),_xlfn.XLOOKUP(BR107,ud_culvert_alignment[lookupValue],ud_culvert_alignment[lookupKey],"ERROR"),""), "")</f>
        <v/>
      </c>
      <c r="BT107" s="8"/>
      <c r="BV107" s="3" t="str">
        <f>IF($A107="ADD",IF(NOT(ISBLANK(BU107)),_xlfn.XLOOKUP(BU107,ud_carried_function[lookupValue],ud_carried_function[lookupKey],"ERROR"),""), "")</f>
        <v/>
      </c>
      <c r="BW107" s="4"/>
      <c r="BY107" s="3" t="str">
        <f>IF($A107="ADD",IF(NOT(ISBLANK(BX107)),_xlfn.XLOOKUP(BX107,ud_design_loading[lookupValue],ud_design_loading[lookupKey],"ERROR"),""), "")</f>
        <v/>
      </c>
      <c r="BZ107" s="4"/>
      <c r="CA107" s="4"/>
      <c r="CB107" s="4"/>
      <c r="CE107" s="3" t="str">
        <f>IF($A107="ADD",IF(NOT(ISBLANK(CD107)),_xlfn.XLOOKUP(CD107,ud_access_method[lookupValue],ud_access_method[lookupKey],"ERROR"),""), "")</f>
        <v/>
      </c>
      <c r="CG107" s="8"/>
      <c r="CH107" s="4"/>
      <c r="CI107" s="3" t="str">
        <f t="shared" si="17"/>
        <v/>
      </c>
      <c r="CJ107" s="3" t="str">
        <f>IF($A107="","",IF((AND($A107="ADD",OR(CI107="",CI107="Neither"))),"3",(_xlfn.XLOOKUP(CI107,ud_replacement_status[lookupValue],ud_replacement_status[lookupKey],""))))</f>
        <v/>
      </c>
      <c r="CK107" s="3" t="str">
        <f t="shared" si="18"/>
        <v/>
      </c>
      <c r="CL107" s="3" t="str">
        <f>IF($A107="","",IF((AND($A107="ADD",OR(CK107="",CK107="In Use"))),"5",(_xlfn.XLOOKUP(CK107,ud_asset_status[lookupValue],ud_asset_status[lookupKey],""))))</f>
        <v/>
      </c>
      <c r="CM107" s="8"/>
      <c r="CO107" s="3" t="str">
        <f>IF($A107="ADD",IF(NOT(ISBLANK(CN107)),_xlfn.XLOOKUP(CN107,ar_replace_reason[lookupValue],ar_replace_reason[lookupKey],"ERROR"),""), "")</f>
        <v/>
      </c>
      <c r="CP107" s="3" t="str">
        <f t="shared" si="19"/>
        <v/>
      </c>
      <c r="CQ107" s="3" t="str">
        <f>IF($A107="","",IF((AND($A107="ADD",OR(CP107="",CP107="Queenstown-Lakes District Council"))),"70",(_xlfn.XLOOKUP(CP107,ud_organisation_owner[lookupValue],ud_organisation_owner[lookupKey],""))))</f>
        <v/>
      </c>
      <c r="CR107" s="3" t="str">
        <f t="shared" si="20"/>
        <v/>
      </c>
      <c r="CS107" s="3" t="str">
        <f>IF($A107="","",IF((AND($A107="ADD",OR(CR107="",CR107="Queenstown-Lakes District Council"))),"70",(_xlfn.XLOOKUP(CR107,ud_organisation_owner[lookupValue],ud_organisation_owner[lookupKey],""))))</f>
        <v/>
      </c>
      <c r="CT107" s="3" t="str">
        <f t="shared" si="21"/>
        <v/>
      </c>
      <c r="CU107" s="3" t="str">
        <f>IF($A107="","",IF((AND($A107="ADD",OR(CT107="",CT107="Local Authority"))),"17",(_xlfn.XLOOKUP(CT107,ud_sub_organisation[lookupValue],ud_sub_organisation[lookupKey],""))))</f>
        <v/>
      </c>
      <c r="CV107" s="3" t="str">
        <f t="shared" si="22"/>
        <v/>
      </c>
      <c r="CW107" s="3" t="str">
        <f>IF($A107="","",IF((AND($A107="ADD",OR(CV107="",CV107="Vested Assets"))),"12",(_xlfn.XLOOKUP(CV107,ud_work_category[lookupValue],ud_work_category[lookupKey],""))))</f>
        <v/>
      </c>
      <c r="CX107" s="7"/>
      <c r="CY107" s="2" t="str">
        <f t="shared" si="23"/>
        <v/>
      </c>
      <c r="CZ107" s="2" t="str">
        <f t="shared" si="24"/>
        <v/>
      </c>
      <c r="DA107" s="3" t="str">
        <f t="shared" si="25"/>
        <v/>
      </c>
      <c r="DB107" s="3" t="str">
        <f>IF($A107="","",IF((AND($A107="ADD",OR(DA107="",DA107="Excellent"))),"1",(_xlfn.XLOOKUP(DA107,condition[lookupValue],condition[lookupKey],""))))</f>
        <v/>
      </c>
      <c r="DC107" s="8" t="str">
        <f t="shared" si="26"/>
        <v/>
      </c>
      <c r="DD107" s="9"/>
    </row>
    <row r="108" spans="2:108">
      <c r="B108" s="4"/>
      <c r="E108" s="3" t="str">
        <f>IF($A108="ADD",IF(NOT(ISBLANK(D108)),_xlfn.XLOOKUP(D108,ud_amds_table_list[lookupValue],ud_amds_table_list[lookupKey],"ERROR"),""), "")</f>
        <v/>
      </c>
      <c r="G108" s="3" t="str">
        <f>IF($A108="ADD",IF(NOT(ISBLANK(F108)),_xlfn.XLOOKUP(F108,roadnames[lookupValue],roadnames[lookupKey],"ERROR"),""), "")</f>
        <v/>
      </c>
      <c r="H108" s="4"/>
      <c r="I108" s="4"/>
      <c r="J108" s="6"/>
      <c r="K108" s="6"/>
      <c r="M108" s="3" t="str">
        <f>IF($A108="ADD",IF(NOT(ISBLANK(L108)),_xlfn.XLOOKUP(L108,side[lookupValue],side[lookupKey],"ERROR"),""), "")</f>
        <v/>
      </c>
      <c r="O108" s="3" t="str">
        <f>IF($A108="ADD",IF(NOT(ISBLANK(N108)),_xlfn.XLOOKUP(N108,ud_pipe_location[lookupValue],ud_pipe_location[lookupKey],"ERROR"),""), "")</f>
        <v/>
      </c>
      <c r="P108" s="4"/>
      <c r="R108" s="3" t="str">
        <f>IF($A108="ADD",IF(NOT(ISBLANK(Q108)),_xlfn.XLOOKUP(Q108,len_adjust_rsn[lookupValue],len_adjust_rsn[lookupKey],"ERROR"),""), "")</f>
        <v/>
      </c>
      <c r="S108" s="7"/>
      <c r="T108" s="7"/>
      <c r="U108" s="6"/>
      <c r="V108" s="4"/>
      <c r="W108" s="6"/>
      <c r="X108" s="4"/>
      <c r="Y108" s="6"/>
      <c r="Z108" s="7"/>
      <c r="AA108" s="7"/>
      <c r="AB108" s="4"/>
      <c r="AD108" s="3" t="str">
        <f>IF($A108="ADD",IF(NOT(ISBLANK(AC108)),_xlfn.XLOOKUP(AC108,ud_stormwater_purpose[lookupValue],ud_stormwater_purpose[lookupKey],"ERROR"),""), "")</f>
        <v/>
      </c>
      <c r="AF108" s="3" t="str">
        <f>IF($A108="ADD",IF(NOT(ISBLANK(AE108)),_xlfn.XLOOKUP(AE108,ud_pipe_type[lookupValue],ud_pipe_type[lookupKey],"ERROR"),""), "")</f>
        <v/>
      </c>
      <c r="AH108" s="3" t="str">
        <f>IF($A108="ADD",IF(NOT(ISBLANK(AG108)),_xlfn.XLOOKUP(AG108,ud_shape[lookupValue],ud_shape[lookupKey],"ERROR"),""), "")</f>
        <v/>
      </c>
      <c r="AJ108" s="3" t="str">
        <f>IF($A108="ADD",IF(NOT(ISBLANK(AI108)),_xlfn.XLOOKUP(AI108,pipe_material[lookupValue],pipe_material[lookupKey],"ERROR"),""), "")</f>
        <v/>
      </c>
      <c r="AK108" s="3" t="str">
        <f t="shared" si="14"/>
        <v/>
      </c>
      <c r="AL108" s="3" t="str">
        <f>IF($A108="","",IF((AND($A108="ADD",OR(AK108="",AK108="Gravity"))),"1",(_xlfn.XLOOKUP(AK108,ud_pipe_flow_type[lookupValue],ud_pipe_flow_type[lookupKey],""))))</f>
        <v/>
      </c>
      <c r="AN108" s="3" t="str">
        <f>IF($A108="ADD",IF(NOT(ISBLANK(AM108)),_xlfn.XLOOKUP(AM108,ud_material_subset[lookupValue],ud_material_subset[lookupKey],"ERROR"),""), "")</f>
        <v/>
      </c>
      <c r="AP108" s="3" t="str">
        <f>IF($A108="ADD",IF(NOT(ISBLANK(AO108)),_xlfn.XLOOKUP(AO108,ud_pipe_duct_class[lookupValue],ud_pipe_duct_class[lookupKey],"ERROR"),""), "")</f>
        <v/>
      </c>
      <c r="AS108" s="3" t="str">
        <f>IF($A108="ADD",IF(NOT(ISBLANK(AR108)),_xlfn.XLOOKUP(AR108,ud_pipe_joint_type[lookupValue],ud_pipe_joint_type[lookupKey],"ERROR"),""), "")</f>
        <v/>
      </c>
      <c r="AU108" s="2" t="str">
        <f t="shared" si="15"/>
        <v/>
      </c>
      <c r="AV108" s="2" t="str">
        <f t="shared" si="16"/>
        <v/>
      </c>
      <c r="AW108" s="4"/>
      <c r="AX108" s="7"/>
      <c r="AY108" s="9"/>
      <c r="BA108" s="3" t="str">
        <f>IF($A108="ADD",IF(NOT(ISBLANK(AZ108)),_xlfn.XLOOKUP(AZ108,ud_culvert_grate[lookupValue],ud_culvert_grate[lookupKey],"ERROR"),""), "")</f>
        <v/>
      </c>
      <c r="BB108" s="4"/>
      <c r="BD108" s="3" t="str">
        <f>IF($A108="ADD",IF(NOT(ISBLANK(BC108)),_xlfn.XLOOKUP(BC108,ud_culvert_grate[lookupValue],ud_culvert_grate[lookupKey],"ERROR"),""), "")</f>
        <v/>
      </c>
      <c r="BG108" s="6"/>
      <c r="BI108" s="3" t="str">
        <f>IF($A108="ADD",IF(NOT(ISBLANK(BH108)),_xlfn.XLOOKUP(BH108,ud_yn_unknown[lookupValue],ud_yn_unknown[lookupKey],"ERROR"),""), "")</f>
        <v/>
      </c>
      <c r="BK108" s="3" t="str">
        <f>IF($A108="ADD",IF(NOT(ISBLANK(BJ108)),_xlfn.XLOOKUP(BJ108,ud_bed_substrate[lookupValue],ud_bed_substrate[lookupKey],"ERROR"),""), "")</f>
        <v/>
      </c>
      <c r="BM108" s="3" t="str">
        <f>IF($A108="ADD",IF(NOT(ISBLANK(BL108)),_xlfn.XLOOKUP(BL108,ud_yn_unknown[lookupValue],ud_yn_unknown[lookupKey],"ERROR"),""), "")</f>
        <v/>
      </c>
      <c r="BO108" s="3" t="str">
        <f>IF($A108="ADD",IF(NOT(ISBLANK(BN108)),_xlfn.XLOOKUP(BN108,ud_yn_unknown[lookupValue],ud_yn_unknown[lookupKey],"ERROR"),""), "")</f>
        <v/>
      </c>
      <c r="BQ108" s="3" t="str">
        <f>IF($A108="ADD",IF(NOT(ISBLANK(BP108)),_xlfn.XLOOKUP(BP108,ud_culvert_slope[lookupValue],ud_culvert_slope[lookupKey],"ERROR"),""), "")</f>
        <v/>
      </c>
      <c r="BS108" s="3" t="str">
        <f>IF($A108="ADD",IF(NOT(ISBLANK(BR108)),_xlfn.XLOOKUP(BR108,ud_culvert_alignment[lookupValue],ud_culvert_alignment[lookupKey],"ERROR"),""), "")</f>
        <v/>
      </c>
      <c r="BT108" s="8"/>
      <c r="BV108" s="3" t="str">
        <f>IF($A108="ADD",IF(NOT(ISBLANK(BU108)),_xlfn.XLOOKUP(BU108,ud_carried_function[lookupValue],ud_carried_function[lookupKey],"ERROR"),""), "")</f>
        <v/>
      </c>
      <c r="BW108" s="4"/>
      <c r="BY108" s="3" t="str">
        <f>IF($A108="ADD",IF(NOT(ISBLANK(BX108)),_xlfn.XLOOKUP(BX108,ud_design_loading[lookupValue],ud_design_loading[lookupKey],"ERROR"),""), "")</f>
        <v/>
      </c>
      <c r="BZ108" s="4"/>
      <c r="CA108" s="4"/>
      <c r="CB108" s="4"/>
      <c r="CE108" s="3" t="str">
        <f>IF($A108="ADD",IF(NOT(ISBLANK(CD108)),_xlfn.XLOOKUP(CD108,ud_access_method[lookupValue],ud_access_method[lookupKey],"ERROR"),""), "")</f>
        <v/>
      </c>
      <c r="CG108" s="8"/>
      <c r="CH108" s="4"/>
      <c r="CI108" s="3" t="str">
        <f t="shared" si="17"/>
        <v/>
      </c>
      <c r="CJ108" s="3" t="str">
        <f>IF($A108="","",IF((AND($A108="ADD",OR(CI108="",CI108="Neither"))),"3",(_xlfn.XLOOKUP(CI108,ud_replacement_status[lookupValue],ud_replacement_status[lookupKey],""))))</f>
        <v/>
      </c>
      <c r="CK108" s="3" t="str">
        <f t="shared" si="18"/>
        <v/>
      </c>
      <c r="CL108" s="3" t="str">
        <f>IF($A108="","",IF((AND($A108="ADD",OR(CK108="",CK108="In Use"))),"5",(_xlfn.XLOOKUP(CK108,ud_asset_status[lookupValue],ud_asset_status[lookupKey],""))))</f>
        <v/>
      </c>
      <c r="CM108" s="8"/>
      <c r="CO108" s="3" t="str">
        <f>IF($A108="ADD",IF(NOT(ISBLANK(CN108)),_xlfn.XLOOKUP(CN108,ar_replace_reason[lookupValue],ar_replace_reason[lookupKey],"ERROR"),""), "")</f>
        <v/>
      </c>
      <c r="CP108" s="3" t="str">
        <f t="shared" si="19"/>
        <v/>
      </c>
      <c r="CQ108" s="3" t="str">
        <f>IF($A108="","",IF((AND($A108="ADD",OR(CP108="",CP108="Queenstown-Lakes District Council"))),"70",(_xlfn.XLOOKUP(CP108,ud_organisation_owner[lookupValue],ud_organisation_owner[lookupKey],""))))</f>
        <v/>
      </c>
      <c r="CR108" s="3" t="str">
        <f t="shared" si="20"/>
        <v/>
      </c>
      <c r="CS108" s="3" t="str">
        <f>IF($A108="","",IF((AND($A108="ADD",OR(CR108="",CR108="Queenstown-Lakes District Council"))),"70",(_xlfn.XLOOKUP(CR108,ud_organisation_owner[lookupValue],ud_organisation_owner[lookupKey],""))))</f>
        <v/>
      </c>
      <c r="CT108" s="3" t="str">
        <f t="shared" si="21"/>
        <v/>
      </c>
      <c r="CU108" s="3" t="str">
        <f>IF($A108="","",IF((AND($A108="ADD",OR(CT108="",CT108="Local Authority"))),"17",(_xlfn.XLOOKUP(CT108,ud_sub_organisation[lookupValue],ud_sub_organisation[lookupKey],""))))</f>
        <v/>
      </c>
      <c r="CV108" s="3" t="str">
        <f t="shared" si="22"/>
        <v/>
      </c>
      <c r="CW108" s="3" t="str">
        <f>IF($A108="","",IF((AND($A108="ADD",OR(CV108="",CV108="Vested Assets"))),"12",(_xlfn.XLOOKUP(CV108,ud_work_category[lookupValue],ud_work_category[lookupKey],""))))</f>
        <v/>
      </c>
      <c r="CX108" s="7"/>
      <c r="CY108" s="2" t="str">
        <f t="shared" si="23"/>
        <v/>
      </c>
      <c r="CZ108" s="2" t="str">
        <f t="shared" si="24"/>
        <v/>
      </c>
      <c r="DA108" s="3" t="str">
        <f t="shared" si="25"/>
        <v/>
      </c>
      <c r="DB108" s="3" t="str">
        <f>IF($A108="","",IF((AND($A108="ADD",OR(DA108="",DA108="Excellent"))),"1",(_xlfn.XLOOKUP(DA108,condition[lookupValue],condition[lookupKey],""))))</f>
        <v/>
      </c>
      <c r="DC108" s="8" t="str">
        <f t="shared" si="26"/>
        <v/>
      </c>
      <c r="DD108" s="9"/>
    </row>
    <row r="109" spans="2:108">
      <c r="B109" s="4"/>
      <c r="E109" s="3" t="str">
        <f>IF($A109="ADD",IF(NOT(ISBLANK(D109)),_xlfn.XLOOKUP(D109,ud_amds_table_list[lookupValue],ud_amds_table_list[lookupKey],"ERROR"),""), "")</f>
        <v/>
      </c>
      <c r="G109" s="3" t="str">
        <f>IF($A109="ADD",IF(NOT(ISBLANK(F109)),_xlfn.XLOOKUP(F109,roadnames[lookupValue],roadnames[lookupKey],"ERROR"),""), "")</f>
        <v/>
      </c>
      <c r="H109" s="4"/>
      <c r="I109" s="4"/>
      <c r="J109" s="6"/>
      <c r="K109" s="6"/>
      <c r="M109" s="3" t="str">
        <f>IF($A109="ADD",IF(NOT(ISBLANK(L109)),_xlfn.XLOOKUP(L109,side[lookupValue],side[lookupKey],"ERROR"),""), "")</f>
        <v/>
      </c>
      <c r="O109" s="3" t="str">
        <f>IF($A109="ADD",IF(NOT(ISBLANK(N109)),_xlfn.XLOOKUP(N109,ud_pipe_location[lookupValue],ud_pipe_location[lookupKey],"ERROR"),""), "")</f>
        <v/>
      </c>
      <c r="P109" s="4"/>
      <c r="R109" s="3" t="str">
        <f>IF($A109="ADD",IF(NOT(ISBLANK(Q109)),_xlfn.XLOOKUP(Q109,len_adjust_rsn[lookupValue],len_adjust_rsn[lookupKey],"ERROR"),""), "")</f>
        <v/>
      </c>
      <c r="S109" s="7"/>
      <c r="T109" s="7"/>
      <c r="U109" s="6"/>
      <c r="V109" s="4"/>
      <c r="W109" s="6"/>
      <c r="X109" s="4"/>
      <c r="Y109" s="6"/>
      <c r="Z109" s="7"/>
      <c r="AA109" s="7"/>
      <c r="AB109" s="4"/>
      <c r="AD109" s="3" t="str">
        <f>IF($A109="ADD",IF(NOT(ISBLANK(AC109)),_xlfn.XLOOKUP(AC109,ud_stormwater_purpose[lookupValue],ud_stormwater_purpose[lookupKey],"ERROR"),""), "")</f>
        <v/>
      </c>
      <c r="AF109" s="3" t="str">
        <f>IF($A109="ADD",IF(NOT(ISBLANK(AE109)),_xlfn.XLOOKUP(AE109,ud_pipe_type[lookupValue],ud_pipe_type[lookupKey],"ERROR"),""), "")</f>
        <v/>
      </c>
      <c r="AH109" s="3" t="str">
        <f>IF($A109="ADD",IF(NOT(ISBLANK(AG109)),_xlfn.XLOOKUP(AG109,ud_shape[lookupValue],ud_shape[lookupKey],"ERROR"),""), "")</f>
        <v/>
      </c>
      <c r="AJ109" s="3" t="str">
        <f>IF($A109="ADD",IF(NOT(ISBLANK(AI109)),_xlfn.XLOOKUP(AI109,pipe_material[lookupValue],pipe_material[lookupKey],"ERROR"),""), "")</f>
        <v/>
      </c>
      <c r="AK109" s="3" t="str">
        <f t="shared" si="14"/>
        <v/>
      </c>
      <c r="AL109" s="3" t="str">
        <f>IF($A109="","",IF((AND($A109="ADD",OR(AK109="",AK109="Gravity"))),"1",(_xlfn.XLOOKUP(AK109,ud_pipe_flow_type[lookupValue],ud_pipe_flow_type[lookupKey],""))))</f>
        <v/>
      </c>
      <c r="AN109" s="3" t="str">
        <f>IF($A109="ADD",IF(NOT(ISBLANK(AM109)),_xlfn.XLOOKUP(AM109,ud_material_subset[lookupValue],ud_material_subset[lookupKey],"ERROR"),""), "")</f>
        <v/>
      </c>
      <c r="AP109" s="3" t="str">
        <f>IF($A109="ADD",IF(NOT(ISBLANK(AO109)),_xlfn.XLOOKUP(AO109,ud_pipe_duct_class[lookupValue],ud_pipe_duct_class[lookupKey],"ERROR"),""), "")</f>
        <v/>
      </c>
      <c r="AS109" s="3" t="str">
        <f>IF($A109="ADD",IF(NOT(ISBLANK(AR109)),_xlfn.XLOOKUP(AR109,ud_pipe_joint_type[lookupValue],ud_pipe_joint_type[lookupKey],"ERROR"),""), "")</f>
        <v/>
      </c>
      <c r="AU109" s="2" t="str">
        <f t="shared" si="15"/>
        <v/>
      </c>
      <c r="AV109" s="2" t="str">
        <f t="shared" si="16"/>
        <v/>
      </c>
      <c r="AW109" s="4"/>
      <c r="AX109" s="7"/>
      <c r="AY109" s="9"/>
      <c r="BA109" s="3" t="str">
        <f>IF($A109="ADD",IF(NOT(ISBLANK(AZ109)),_xlfn.XLOOKUP(AZ109,ud_culvert_grate[lookupValue],ud_culvert_grate[lookupKey],"ERROR"),""), "")</f>
        <v/>
      </c>
      <c r="BB109" s="4"/>
      <c r="BD109" s="3" t="str">
        <f>IF($A109="ADD",IF(NOT(ISBLANK(BC109)),_xlfn.XLOOKUP(BC109,ud_culvert_grate[lookupValue],ud_culvert_grate[lookupKey],"ERROR"),""), "")</f>
        <v/>
      </c>
      <c r="BG109" s="6"/>
      <c r="BI109" s="3" t="str">
        <f>IF($A109="ADD",IF(NOT(ISBLANK(BH109)),_xlfn.XLOOKUP(BH109,ud_yn_unknown[lookupValue],ud_yn_unknown[lookupKey],"ERROR"),""), "")</f>
        <v/>
      </c>
      <c r="BK109" s="3" t="str">
        <f>IF($A109="ADD",IF(NOT(ISBLANK(BJ109)),_xlfn.XLOOKUP(BJ109,ud_bed_substrate[lookupValue],ud_bed_substrate[lookupKey],"ERROR"),""), "")</f>
        <v/>
      </c>
      <c r="BM109" s="3" t="str">
        <f>IF($A109="ADD",IF(NOT(ISBLANK(BL109)),_xlfn.XLOOKUP(BL109,ud_yn_unknown[lookupValue],ud_yn_unknown[lookupKey],"ERROR"),""), "")</f>
        <v/>
      </c>
      <c r="BO109" s="3" t="str">
        <f>IF($A109="ADD",IF(NOT(ISBLANK(BN109)),_xlfn.XLOOKUP(BN109,ud_yn_unknown[lookupValue],ud_yn_unknown[lookupKey],"ERROR"),""), "")</f>
        <v/>
      </c>
      <c r="BQ109" s="3" t="str">
        <f>IF($A109="ADD",IF(NOT(ISBLANK(BP109)),_xlfn.XLOOKUP(BP109,ud_culvert_slope[lookupValue],ud_culvert_slope[lookupKey],"ERROR"),""), "")</f>
        <v/>
      </c>
      <c r="BS109" s="3" t="str">
        <f>IF($A109="ADD",IF(NOT(ISBLANK(BR109)),_xlfn.XLOOKUP(BR109,ud_culvert_alignment[lookupValue],ud_culvert_alignment[lookupKey],"ERROR"),""), "")</f>
        <v/>
      </c>
      <c r="BT109" s="8"/>
      <c r="BV109" s="3" t="str">
        <f>IF($A109="ADD",IF(NOT(ISBLANK(BU109)),_xlfn.XLOOKUP(BU109,ud_carried_function[lookupValue],ud_carried_function[lookupKey],"ERROR"),""), "")</f>
        <v/>
      </c>
      <c r="BW109" s="4"/>
      <c r="BY109" s="3" t="str">
        <f>IF($A109="ADD",IF(NOT(ISBLANK(BX109)),_xlfn.XLOOKUP(BX109,ud_design_loading[lookupValue],ud_design_loading[lookupKey],"ERROR"),""), "")</f>
        <v/>
      </c>
      <c r="BZ109" s="4"/>
      <c r="CA109" s="4"/>
      <c r="CB109" s="4"/>
      <c r="CE109" s="3" t="str">
        <f>IF($A109="ADD",IF(NOT(ISBLANK(CD109)),_xlfn.XLOOKUP(CD109,ud_access_method[lookupValue],ud_access_method[lookupKey],"ERROR"),""), "")</f>
        <v/>
      </c>
      <c r="CG109" s="8"/>
      <c r="CH109" s="4"/>
      <c r="CI109" s="3" t="str">
        <f t="shared" si="17"/>
        <v/>
      </c>
      <c r="CJ109" s="3" t="str">
        <f>IF($A109="","",IF((AND($A109="ADD",OR(CI109="",CI109="Neither"))),"3",(_xlfn.XLOOKUP(CI109,ud_replacement_status[lookupValue],ud_replacement_status[lookupKey],""))))</f>
        <v/>
      </c>
      <c r="CK109" s="3" t="str">
        <f t="shared" si="18"/>
        <v/>
      </c>
      <c r="CL109" s="3" t="str">
        <f>IF($A109="","",IF((AND($A109="ADD",OR(CK109="",CK109="In Use"))),"5",(_xlfn.XLOOKUP(CK109,ud_asset_status[lookupValue],ud_asset_status[lookupKey],""))))</f>
        <v/>
      </c>
      <c r="CM109" s="8"/>
      <c r="CO109" s="3" t="str">
        <f>IF($A109="ADD",IF(NOT(ISBLANK(CN109)),_xlfn.XLOOKUP(CN109,ar_replace_reason[lookupValue],ar_replace_reason[lookupKey],"ERROR"),""), "")</f>
        <v/>
      </c>
      <c r="CP109" s="3" t="str">
        <f t="shared" si="19"/>
        <v/>
      </c>
      <c r="CQ109" s="3" t="str">
        <f>IF($A109="","",IF((AND($A109="ADD",OR(CP109="",CP109="Queenstown-Lakes District Council"))),"70",(_xlfn.XLOOKUP(CP109,ud_organisation_owner[lookupValue],ud_organisation_owner[lookupKey],""))))</f>
        <v/>
      </c>
      <c r="CR109" s="3" t="str">
        <f t="shared" si="20"/>
        <v/>
      </c>
      <c r="CS109" s="3" t="str">
        <f>IF($A109="","",IF((AND($A109="ADD",OR(CR109="",CR109="Queenstown-Lakes District Council"))),"70",(_xlfn.XLOOKUP(CR109,ud_organisation_owner[lookupValue],ud_organisation_owner[lookupKey],""))))</f>
        <v/>
      </c>
      <c r="CT109" s="3" t="str">
        <f t="shared" si="21"/>
        <v/>
      </c>
      <c r="CU109" s="3" t="str">
        <f>IF($A109="","",IF((AND($A109="ADD",OR(CT109="",CT109="Local Authority"))),"17",(_xlfn.XLOOKUP(CT109,ud_sub_organisation[lookupValue],ud_sub_organisation[lookupKey],""))))</f>
        <v/>
      </c>
      <c r="CV109" s="3" t="str">
        <f t="shared" si="22"/>
        <v/>
      </c>
      <c r="CW109" s="3" t="str">
        <f>IF($A109="","",IF((AND($A109="ADD",OR(CV109="",CV109="Vested Assets"))),"12",(_xlfn.XLOOKUP(CV109,ud_work_category[lookupValue],ud_work_category[lookupKey],""))))</f>
        <v/>
      </c>
      <c r="CX109" s="7"/>
      <c r="CY109" s="2" t="str">
        <f t="shared" si="23"/>
        <v/>
      </c>
      <c r="CZ109" s="2" t="str">
        <f t="shared" si="24"/>
        <v/>
      </c>
      <c r="DA109" s="3" t="str">
        <f t="shared" si="25"/>
        <v/>
      </c>
      <c r="DB109" s="3" t="str">
        <f>IF($A109="","",IF((AND($A109="ADD",OR(DA109="",DA109="Excellent"))),"1",(_xlfn.XLOOKUP(DA109,condition[lookupValue],condition[lookupKey],""))))</f>
        <v/>
      </c>
      <c r="DC109" s="8" t="str">
        <f t="shared" si="26"/>
        <v/>
      </c>
      <c r="DD109" s="9"/>
    </row>
    <row r="110" spans="2:108">
      <c r="B110" s="4"/>
      <c r="E110" s="3" t="str">
        <f>IF($A110="ADD",IF(NOT(ISBLANK(D110)),_xlfn.XLOOKUP(D110,ud_amds_table_list[lookupValue],ud_amds_table_list[lookupKey],"ERROR"),""), "")</f>
        <v/>
      </c>
      <c r="G110" s="3" t="str">
        <f>IF($A110="ADD",IF(NOT(ISBLANK(F110)),_xlfn.XLOOKUP(F110,roadnames[lookupValue],roadnames[lookupKey],"ERROR"),""), "")</f>
        <v/>
      </c>
      <c r="H110" s="4"/>
      <c r="I110" s="4"/>
      <c r="J110" s="6"/>
      <c r="K110" s="6"/>
      <c r="M110" s="3" t="str">
        <f>IF($A110="ADD",IF(NOT(ISBLANK(L110)),_xlfn.XLOOKUP(L110,side[lookupValue],side[lookupKey],"ERROR"),""), "")</f>
        <v/>
      </c>
      <c r="O110" s="3" t="str">
        <f>IF($A110="ADD",IF(NOT(ISBLANK(N110)),_xlfn.XLOOKUP(N110,ud_pipe_location[lookupValue],ud_pipe_location[lookupKey],"ERROR"),""), "")</f>
        <v/>
      </c>
      <c r="P110" s="4"/>
      <c r="R110" s="3" t="str">
        <f>IF($A110="ADD",IF(NOT(ISBLANK(Q110)),_xlfn.XLOOKUP(Q110,len_adjust_rsn[lookupValue],len_adjust_rsn[lookupKey],"ERROR"),""), "")</f>
        <v/>
      </c>
      <c r="S110" s="7"/>
      <c r="T110" s="7"/>
      <c r="U110" s="6"/>
      <c r="V110" s="4"/>
      <c r="W110" s="6"/>
      <c r="X110" s="4"/>
      <c r="Y110" s="6"/>
      <c r="Z110" s="7"/>
      <c r="AA110" s="7"/>
      <c r="AB110" s="4"/>
      <c r="AD110" s="3" t="str">
        <f>IF($A110="ADD",IF(NOT(ISBLANK(AC110)),_xlfn.XLOOKUP(AC110,ud_stormwater_purpose[lookupValue],ud_stormwater_purpose[lookupKey],"ERROR"),""), "")</f>
        <v/>
      </c>
      <c r="AF110" s="3" t="str">
        <f>IF($A110="ADD",IF(NOT(ISBLANK(AE110)),_xlfn.XLOOKUP(AE110,ud_pipe_type[lookupValue],ud_pipe_type[lookupKey],"ERROR"),""), "")</f>
        <v/>
      </c>
      <c r="AH110" s="3" t="str">
        <f>IF($A110="ADD",IF(NOT(ISBLANK(AG110)),_xlfn.XLOOKUP(AG110,ud_shape[lookupValue],ud_shape[lookupKey],"ERROR"),""), "")</f>
        <v/>
      </c>
      <c r="AJ110" s="3" t="str">
        <f>IF($A110="ADD",IF(NOT(ISBLANK(AI110)),_xlfn.XLOOKUP(AI110,pipe_material[lookupValue],pipe_material[lookupKey],"ERROR"),""), "")</f>
        <v/>
      </c>
      <c r="AK110" s="3" t="str">
        <f t="shared" si="14"/>
        <v/>
      </c>
      <c r="AL110" s="3" t="str">
        <f>IF($A110="","",IF((AND($A110="ADD",OR(AK110="",AK110="Gravity"))),"1",(_xlfn.XLOOKUP(AK110,ud_pipe_flow_type[lookupValue],ud_pipe_flow_type[lookupKey],""))))</f>
        <v/>
      </c>
      <c r="AN110" s="3" t="str">
        <f>IF($A110="ADD",IF(NOT(ISBLANK(AM110)),_xlfn.XLOOKUP(AM110,ud_material_subset[lookupValue],ud_material_subset[lookupKey],"ERROR"),""), "")</f>
        <v/>
      </c>
      <c r="AP110" s="3" t="str">
        <f>IF($A110="ADD",IF(NOT(ISBLANK(AO110)),_xlfn.XLOOKUP(AO110,ud_pipe_duct_class[lookupValue],ud_pipe_duct_class[lookupKey],"ERROR"),""), "")</f>
        <v/>
      </c>
      <c r="AS110" s="3" t="str">
        <f>IF($A110="ADD",IF(NOT(ISBLANK(AR110)),_xlfn.XLOOKUP(AR110,ud_pipe_joint_type[lookupValue],ud_pipe_joint_type[lookupKey],"ERROR"),""), "")</f>
        <v/>
      </c>
      <c r="AU110" s="2" t="str">
        <f t="shared" si="15"/>
        <v/>
      </c>
      <c r="AV110" s="2" t="str">
        <f t="shared" si="16"/>
        <v/>
      </c>
      <c r="AW110" s="4"/>
      <c r="AX110" s="7"/>
      <c r="AY110" s="9"/>
      <c r="BA110" s="3" t="str">
        <f>IF($A110="ADD",IF(NOT(ISBLANK(AZ110)),_xlfn.XLOOKUP(AZ110,ud_culvert_grate[lookupValue],ud_culvert_grate[lookupKey],"ERROR"),""), "")</f>
        <v/>
      </c>
      <c r="BB110" s="4"/>
      <c r="BD110" s="3" t="str">
        <f>IF($A110="ADD",IF(NOT(ISBLANK(BC110)),_xlfn.XLOOKUP(BC110,ud_culvert_grate[lookupValue],ud_culvert_grate[lookupKey],"ERROR"),""), "")</f>
        <v/>
      </c>
      <c r="BG110" s="6"/>
      <c r="BI110" s="3" t="str">
        <f>IF($A110="ADD",IF(NOT(ISBLANK(BH110)),_xlfn.XLOOKUP(BH110,ud_yn_unknown[lookupValue],ud_yn_unknown[lookupKey],"ERROR"),""), "")</f>
        <v/>
      </c>
      <c r="BK110" s="3" t="str">
        <f>IF($A110="ADD",IF(NOT(ISBLANK(BJ110)),_xlfn.XLOOKUP(BJ110,ud_bed_substrate[lookupValue],ud_bed_substrate[lookupKey],"ERROR"),""), "")</f>
        <v/>
      </c>
      <c r="BM110" s="3" t="str">
        <f>IF($A110="ADD",IF(NOT(ISBLANK(BL110)),_xlfn.XLOOKUP(BL110,ud_yn_unknown[lookupValue],ud_yn_unknown[lookupKey],"ERROR"),""), "")</f>
        <v/>
      </c>
      <c r="BO110" s="3" t="str">
        <f>IF($A110="ADD",IF(NOT(ISBLANK(BN110)),_xlfn.XLOOKUP(BN110,ud_yn_unknown[lookupValue],ud_yn_unknown[lookupKey],"ERROR"),""), "")</f>
        <v/>
      </c>
      <c r="BQ110" s="3" t="str">
        <f>IF($A110="ADD",IF(NOT(ISBLANK(BP110)),_xlfn.XLOOKUP(BP110,ud_culvert_slope[lookupValue],ud_culvert_slope[lookupKey],"ERROR"),""), "")</f>
        <v/>
      </c>
      <c r="BS110" s="3" t="str">
        <f>IF($A110="ADD",IF(NOT(ISBLANK(BR110)),_xlfn.XLOOKUP(BR110,ud_culvert_alignment[lookupValue],ud_culvert_alignment[lookupKey],"ERROR"),""), "")</f>
        <v/>
      </c>
      <c r="BT110" s="8"/>
      <c r="BV110" s="3" t="str">
        <f>IF($A110="ADD",IF(NOT(ISBLANK(BU110)),_xlfn.XLOOKUP(BU110,ud_carried_function[lookupValue],ud_carried_function[lookupKey],"ERROR"),""), "")</f>
        <v/>
      </c>
      <c r="BW110" s="4"/>
      <c r="BY110" s="3" t="str">
        <f>IF($A110="ADD",IF(NOT(ISBLANK(BX110)),_xlfn.XLOOKUP(BX110,ud_design_loading[lookupValue],ud_design_loading[lookupKey],"ERROR"),""), "")</f>
        <v/>
      </c>
      <c r="BZ110" s="4"/>
      <c r="CA110" s="4"/>
      <c r="CB110" s="4"/>
      <c r="CE110" s="3" t="str">
        <f>IF($A110="ADD",IF(NOT(ISBLANK(CD110)),_xlfn.XLOOKUP(CD110,ud_access_method[lookupValue],ud_access_method[lookupKey],"ERROR"),""), "")</f>
        <v/>
      </c>
      <c r="CG110" s="8"/>
      <c r="CH110" s="4"/>
      <c r="CI110" s="3" t="str">
        <f t="shared" si="17"/>
        <v/>
      </c>
      <c r="CJ110" s="3" t="str">
        <f>IF($A110="","",IF((AND($A110="ADD",OR(CI110="",CI110="Neither"))),"3",(_xlfn.XLOOKUP(CI110,ud_replacement_status[lookupValue],ud_replacement_status[lookupKey],""))))</f>
        <v/>
      </c>
      <c r="CK110" s="3" t="str">
        <f t="shared" si="18"/>
        <v/>
      </c>
      <c r="CL110" s="3" t="str">
        <f>IF($A110="","",IF((AND($A110="ADD",OR(CK110="",CK110="In Use"))),"5",(_xlfn.XLOOKUP(CK110,ud_asset_status[lookupValue],ud_asset_status[lookupKey],""))))</f>
        <v/>
      </c>
      <c r="CM110" s="8"/>
      <c r="CO110" s="3" t="str">
        <f>IF($A110="ADD",IF(NOT(ISBLANK(CN110)),_xlfn.XLOOKUP(CN110,ar_replace_reason[lookupValue],ar_replace_reason[lookupKey],"ERROR"),""), "")</f>
        <v/>
      </c>
      <c r="CP110" s="3" t="str">
        <f t="shared" si="19"/>
        <v/>
      </c>
      <c r="CQ110" s="3" t="str">
        <f>IF($A110="","",IF((AND($A110="ADD",OR(CP110="",CP110="Queenstown-Lakes District Council"))),"70",(_xlfn.XLOOKUP(CP110,ud_organisation_owner[lookupValue],ud_organisation_owner[lookupKey],""))))</f>
        <v/>
      </c>
      <c r="CR110" s="3" t="str">
        <f t="shared" si="20"/>
        <v/>
      </c>
      <c r="CS110" s="3" t="str">
        <f>IF($A110="","",IF((AND($A110="ADD",OR(CR110="",CR110="Queenstown-Lakes District Council"))),"70",(_xlfn.XLOOKUP(CR110,ud_organisation_owner[lookupValue],ud_organisation_owner[lookupKey],""))))</f>
        <v/>
      </c>
      <c r="CT110" s="3" t="str">
        <f t="shared" si="21"/>
        <v/>
      </c>
      <c r="CU110" s="3" t="str">
        <f>IF($A110="","",IF((AND($A110="ADD",OR(CT110="",CT110="Local Authority"))),"17",(_xlfn.XLOOKUP(CT110,ud_sub_organisation[lookupValue],ud_sub_organisation[lookupKey],""))))</f>
        <v/>
      </c>
      <c r="CV110" s="3" t="str">
        <f t="shared" si="22"/>
        <v/>
      </c>
      <c r="CW110" s="3" t="str">
        <f>IF($A110="","",IF((AND($A110="ADD",OR(CV110="",CV110="Vested Assets"))),"12",(_xlfn.XLOOKUP(CV110,ud_work_category[lookupValue],ud_work_category[lookupKey],""))))</f>
        <v/>
      </c>
      <c r="CX110" s="7"/>
      <c r="CY110" s="2" t="str">
        <f t="shared" si="23"/>
        <v/>
      </c>
      <c r="CZ110" s="2" t="str">
        <f t="shared" si="24"/>
        <v/>
      </c>
      <c r="DA110" s="3" t="str">
        <f t="shared" si="25"/>
        <v/>
      </c>
      <c r="DB110" s="3" t="str">
        <f>IF($A110="","",IF((AND($A110="ADD",OR(DA110="",DA110="Excellent"))),"1",(_xlfn.XLOOKUP(DA110,condition[lookupValue],condition[lookupKey],""))))</f>
        <v/>
      </c>
      <c r="DC110" s="8" t="str">
        <f t="shared" si="26"/>
        <v/>
      </c>
      <c r="DD110" s="9"/>
    </row>
    <row r="111" spans="2:108">
      <c r="B111" s="4"/>
      <c r="E111" s="3" t="str">
        <f>IF($A111="ADD",IF(NOT(ISBLANK(D111)),_xlfn.XLOOKUP(D111,ud_amds_table_list[lookupValue],ud_amds_table_list[lookupKey],"ERROR"),""), "")</f>
        <v/>
      </c>
      <c r="G111" s="3" t="str">
        <f>IF($A111="ADD",IF(NOT(ISBLANK(F111)),_xlfn.XLOOKUP(F111,roadnames[lookupValue],roadnames[lookupKey],"ERROR"),""), "")</f>
        <v/>
      </c>
      <c r="H111" s="4"/>
      <c r="I111" s="4"/>
      <c r="J111" s="6"/>
      <c r="K111" s="6"/>
      <c r="M111" s="3" t="str">
        <f>IF($A111="ADD",IF(NOT(ISBLANK(L111)),_xlfn.XLOOKUP(L111,side[lookupValue],side[lookupKey],"ERROR"),""), "")</f>
        <v/>
      </c>
      <c r="O111" s="3" t="str">
        <f>IF($A111="ADD",IF(NOT(ISBLANK(N111)),_xlfn.XLOOKUP(N111,ud_pipe_location[lookupValue],ud_pipe_location[lookupKey],"ERROR"),""), "")</f>
        <v/>
      </c>
      <c r="P111" s="4"/>
      <c r="R111" s="3" t="str">
        <f>IF($A111="ADD",IF(NOT(ISBLANK(Q111)),_xlfn.XLOOKUP(Q111,len_adjust_rsn[lookupValue],len_adjust_rsn[lookupKey],"ERROR"),""), "")</f>
        <v/>
      </c>
      <c r="S111" s="7"/>
      <c r="T111" s="7"/>
      <c r="U111" s="6"/>
      <c r="V111" s="4"/>
      <c r="W111" s="6"/>
      <c r="X111" s="4"/>
      <c r="Y111" s="6"/>
      <c r="Z111" s="7"/>
      <c r="AA111" s="7"/>
      <c r="AB111" s="4"/>
      <c r="AD111" s="3" t="str">
        <f>IF($A111="ADD",IF(NOT(ISBLANK(AC111)),_xlfn.XLOOKUP(AC111,ud_stormwater_purpose[lookupValue],ud_stormwater_purpose[lookupKey],"ERROR"),""), "")</f>
        <v/>
      </c>
      <c r="AF111" s="3" t="str">
        <f>IF($A111="ADD",IF(NOT(ISBLANK(AE111)),_xlfn.XLOOKUP(AE111,ud_pipe_type[lookupValue],ud_pipe_type[lookupKey],"ERROR"),""), "")</f>
        <v/>
      </c>
      <c r="AH111" s="3" t="str">
        <f>IF($A111="ADD",IF(NOT(ISBLANK(AG111)),_xlfn.XLOOKUP(AG111,ud_shape[lookupValue],ud_shape[lookupKey],"ERROR"),""), "")</f>
        <v/>
      </c>
      <c r="AJ111" s="3" t="str">
        <f>IF($A111="ADD",IF(NOT(ISBLANK(AI111)),_xlfn.XLOOKUP(AI111,pipe_material[lookupValue],pipe_material[lookupKey],"ERROR"),""), "")</f>
        <v/>
      </c>
      <c r="AK111" s="3" t="str">
        <f t="shared" si="14"/>
        <v/>
      </c>
      <c r="AL111" s="3" t="str">
        <f>IF($A111="","",IF((AND($A111="ADD",OR(AK111="",AK111="Gravity"))),"1",(_xlfn.XLOOKUP(AK111,ud_pipe_flow_type[lookupValue],ud_pipe_flow_type[lookupKey],""))))</f>
        <v/>
      </c>
      <c r="AN111" s="3" t="str">
        <f>IF($A111="ADD",IF(NOT(ISBLANK(AM111)),_xlfn.XLOOKUP(AM111,ud_material_subset[lookupValue],ud_material_subset[lookupKey],"ERROR"),""), "")</f>
        <v/>
      </c>
      <c r="AP111" s="3" t="str">
        <f>IF($A111="ADD",IF(NOT(ISBLANK(AO111)),_xlfn.XLOOKUP(AO111,ud_pipe_duct_class[lookupValue],ud_pipe_duct_class[lookupKey],"ERROR"),""), "")</f>
        <v/>
      </c>
      <c r="AS111" s="3" t="str">
        <f>IF($A111="ADD",IF(NOT(ISBLANK(AR111)),_xlfn.XLOOKUP(AR111,ud_pipe_joint_type[lookupValue],ud_pipe_joint_type[lookupKey],"ERROR"),""), "")</f>
        <v/>
      </c>
      <c r="AU111" s="2" t="str">
        <f t="shared" si="15"/>
        <v/>
      </c>
      <c r="AV111" s="2" t="str">
        <f t="shared" si="16"/>
        <v/>
      </c>
      <c r="AW111" s="4"/>
      <c r="AX111" s="7"/>
      <c r="AY111" s="9"/>
      <c r="BA111" s="3" t="str">
        <f>IF($A111="ADD",IF(NOT(ISBLANK(AZ111)),_xlfn.XLOOKUP(AZ111,ud_culvert_grate[lookupValue],ud_culvert_grate[lookupKey],"ERROR"),""), "")</f>
        <v/>
      </c>
      <c r="BB111" s="4"/>
      <c r="BD111" s="3" t="str">
        <f>IF($A111="ADD",IF(NOT(ISBLANK(BC111)),_xlfn.XLOOKUP(BC111,ud_culvert_grate[lookupValue],ud_culvert_grate[lookupKey],"ERROR"),""), "")</f>
        <v/>
      </c>
      <c r="BG111" s="6"/>
      <c r="BI111" s="3" t="str">
        <f>IF($A111="ADD",IF(NOT(ISBLANK(BH111)),_xlfn.XLOOKUP(BH111,ud_yn_unknown[lookupValue],ud_yn_unknown[lookupKey],"ERROR"),""), "")</f>
        <v/>
      </c>
      <c r="BK111" s="3" t="str">
        <f>IF($A111="ADD",IF(NOT(ISBLANK(BJ111)),_xlfn.XLOOKUP(BJ111,ud_bed_substrate[lookupValue],ud_bed_substrate[lookupKey],"ERROR"),""), "")</f>
        <v/>
      </c>
      <c r="BM111" s="3" t="str">
        <f>IF($A111="ADD",IF(NOT(ISBLANK(BL111)),_xlfn.XLOOKUP(BL111,ud_yn_unknown[lookupValue],ud_yn_unknown[lookupKey],"ERROR"),""), "")</f>
        <v/>
      </c>
      <c r="BO111" s="3" t="str">
        <f>IF($A111="ADD",IF(NOT(ISBLANK(BN111)),_xlfn.XLOOKUP(BN111,ud_yn_unknown[lookupValue],ud_yn_unknown[lookupKey],"ERROR"),""), "")</f>
        <v/>
      </c>
      <c r="BQ111" s="3" t="str">
        <f>IF($A111="ADD",IF(NOT(ISBLANK(BP111)),_xlfn.XLOOKUP(BP111,ud_culvert_slope[lookupValue],ud_culvert_slope[lookupKey],"ERROR"),""), "")</f>
        <v/>
      </c>
      <c r="BS111" s="3" t="str">
        <f>IF($A111="ADD",IF(NOT(ISBLANK(BR111)),_xlfn.XLOOKUP(BR111,ud_culvert_alignment[lookupValue],ud_culvert_alignment[lookupKey],"ERROR"),""), "")</f>
        <v/>
      </c>
      <c r="BT111" s="8"/>
      <c r="BV111" s="3" t="str">
        <f>IF($A111="ADD",IF(NOT(ISBLANK(BU111)),_xlfn.XLOOKUP(BU111,ud_carried_function[lookupValue],ud_carried_function[lookupKey],"ERROR"),""), "")</f>
        <v/>
      </c>
      <c r="BW111" s="4"/>
      <c r="BY111" s="3" t="str">
        <f>IF($A111="ADD",IF(NOT(ISBLANK(BX111)),_xlfn.XLOOKUP(BX111,ud_design_loading[lookupValue],ud_design_loading[lookupKey],"ERROR"),""), "")</f>
        <v/>
      </c>
      <c r="BZ111" s="4"/>
      <c r="CA111" s="4"/>
      <c r="CB111" s="4"/>
      <c r="CE111" s="3" t="str">
        <f>IF($A111="ADD",IF(NOT(ISBLANK(CD111)),_xlfn.XLOOKUP(CD111,ud_access_method[lookupValue],ud_access_method[lookupKey],"ERROR"),""), "")</f>
        <v/>
      </c>
      <c r="CG111" s="8"/>
      <c r="CH111" s="4"/>
      <c r="CI111" s="3" t="str">
        <f t="shared" si="17"/>
        <v/>
      </c>
      <c r="CJ111" s="3" t="str">
        <f>IF($A111="","",IF((AND($A111="ADD",OR(CI111="",CI111="Neither"))),"3",(_xlfn.XLOOKUP(CI111,ud_replacement_status[lookupValue],ud_replacement_status[lookupKey],""))))</f>
        <v/>
      </c>
      <c r="CK111" s="3" t="str">
        <f t="shared" si="18"/>
        <v/>
      </c>
      <c r="CL111" s="3" t="str">
        <f>IF($A111="","",IF((AND($A111="ADD",OR(CK111="",CK111="In Use"))),"5",(_xlfn.XLOOKUP(CK111,ud_asset_status[lookupValue],ud_asset_status[lookupKey],""))))</f>
        <v/>
      </c>
      <c r="CM111" s="8"/>
      <c r="CO111" s="3" t="str">
        <f>IF($A111="ADD",IF(NOT(ISBLANK(CN111)),_xlfn.XLOOKUP(CN111,ar_replace_reason[lookupValue],ar_replace_reason[lookupKey],"ERROR"),""), "")</f>
        <v/>
      </c>
      <c r="CP111" s="3" t="str">
        <f t="shared" si="19"/>
        <v/>
      </c>
      <c r="CQ111" s="3" t="str">
        <f>IF($A111="","",IF((AND($A111="ADD",OR(CP111="",CP111="Queenstown-Lakes District Council"))),"70",(_xlfn.XLOOKUP(CP111,ud_organisation_owner[lookupValue],ud_organisation_owner[lookupKey],""))))</f>
        <v/>
      </c>
      <c r="CR111" s="3" t="str">
        <f t="shared" si="20"/>
        <v/>
      </c>
      <c r="CS111" s="3" t="str">
        <f>IF($A111="","",IF((AND($A111="ADD",OR(CR111="",CR111="Queenstown-Lakes District Council"))),"70",(_xlfn.XLOOKUP(CR111,ud_organisation_owner[lookupValue],ud_organisation_owner[lookupKey],""))))</f>
        <v/>
      </c>
      <c r="CT111" s="3" t="str">
        <f t="shared" si="21"/>
        <v/>
      </c>
      <c r="CU111" s="3" t="str">
        <f>IF($A111="","",IF((AND($A111="ADD",OR(CT111="",CT111="Local Authority"))),"17",(_xlfn.XLOOKUP(CT111,ud_sub_organisation[lookupValue],ud_sub_organisation[lookupKey],""))))</f>
        <v/>
      </c>
      <c r="CV111" s="3" t="str">
        <f t="shared" si="22"/>
        <v/>
      </c>
      <c r="CW111" s="3" t="str">
        <f>IF($A111="","",IF((AND($A111="ADD",OR(CV111="",CV111="Vested Assets"))),"12",(_xlfn.XLOOKUP(CV111,ud_work_category[lookupValue],ud_work_category[lookupKey],""))))</f>
        <v/>
      </c>
      <c r="CX111" s="7"/>
      <c r="CY111" s="2" t="str">
        <f t="shared" si="23"/>
        <v/>
      </c>
      <c r="CZ111" s="2" t="str">
        <f t="shared" si="24"/>
        <v/>
      </c>
      <c r="DA111" s="3" t="str">
        <f t="shared" si="25"/>
        <v/>
      </c>
      <c r="DB111" s="3" t="str">
        <f>IF($A111="","",IF((AND($A111="ADD",OR(DA111="",DA111="Excellent"))),"1",(_xlfn.XLOOKUP(DA111,condition[lookupValue],condition[lookupKey],""))))</f>
        <v/>
      </c>
      <c r="DC111" s="8" t="str">
        <f t="shared" si="26"/>
        <v/>
      </c>
      <c r="DD111" s="9"/>
    </row>
    <row r="112" spans="2:108">
      <c r="B112" s="4"/>
      <c r="E112" s="3" t="str">
        <f>IF($A112="ADD",IF(NOT(ISBLANK(D112)),_xlfn.XLOOKUP(D112,ud_amds_table_list[lookupValue],ud_amds_table_list[lookupKey],"ERROR"),""), "")</f>
        <v/>
      </c>
      <c r="G112" s="3" t="str">
        <f>IF($A112="ADD",IF(NOT(ISBLANK(F112)),_xlfn.XLOOKUP(F112,roadnames[lookupValue],roadnames[lookupKey],"ERROR"),""), "")</f>
        <v/>
      </c>
      <c r="H112" s="4"/>
      <c r="I112" s="4"/>
      <c r="J112" s="6"/>
      <c r="K112" s="6"/>
      <c r="M112" s="3" t="str">
        <f>IF($A112="ADD",IF(NOT(ISBLANK(L112)),_xlfn.XLOOKUP(L112,side[lookupValue],side[lookupKey],"ERROR"),""), "")</f>
        <v/>
      </c>
      <c r="O112" s="3" t="str">
        <f>IF($A112="ADD",IF(NOT(ISBLANK(N112)),_xlfn.XLOOKUP(N112,ud_pipe_location[lookupValue],ud_pipe_location[lookupKey],"ERROR"),""), "")</f>
        <v/>
      </c>
      <c r="P112" s="4"/>
      <c r="R112" s="3" t="str">
        <f>IF($A112="ADD",IF(NOT(ISBLANK(Q112)),_xlfn.XLOOKUP(Q112,len_adjust_rsn[lookupValue],len_adjust_rsn[lookupKey],"ERROR"),""), "")</f>
        <v/>
      </c>
      <c r="S112" s="7"/>
      <c r="T112" s="7"/>
      <c r="U112" s="6"/>
      <c r="V112" s="4"/>
      <c r="W112" s="6"/>
      <c r="X112" s="4"/>
      <c r="Y112" s="6"/>
      <c r="Z112" s="7"/>
      <c r="AA112" s="7"/>
      <c r="AB112" s="4"/>
      <c r="AD112" s="3" t="str">
        <f>IF($A112="ADD",IF(NOT(ISBLANK(AC112)),_xlfn.XLOOKUP(AC112,ud_stormwater_purpose[lookupValue],ud_stormwater_purpose[lookupKey],"ERROR"),""), "")</f>
        <v/>
      </c>
      <c r="AF112" s="3" t="str">
        <f>IF($A112="ADD",IF(NOT(ISBLANK(AE112)),_xlfn.XLOOKUP(AE112,ud_pipe_type[lookupValue],ud_pipe_type[lookupKey],"ERROR"),""), "")</f>
        <v/>
      </c>
      <c r="AH112" s="3" t="str">
        <f>IF($A112="ADD",IF(NOT(ISBLANK(AG112)),_xlfn.XLOOKUP(AG112,ud_shape[lookupValue],ud_shape[lookupKey],"ERROR"),""), "")</f>
        <v/>
      </c>
      <c r="AJ112" s="3" t="str">
        <f>IF($A112="ADD",IF(NOT(ISBLANK(AI112)),_xlfn.XLOOKUP(AI112,pipe_material[lookupValue],pipe_material[lookupKey],"ERROR"),""), "")</f>
        <v/>
      </c>
      <c r="AK112" s="3" t="str">
        <f t="shared" si="14"/>
        <v/>
      </c>
      <c r="AL112" s="3" t="str">
        <f>IF($A112="","",IF((AND($A112="ADD",OR(AK112="",AK112="Gravity"))),"1",(_xlfn.XLOOKUP(AK112,ud_pipe_flow_type[lookupValue],ud_pipe_flow_type[lookupKey],""))))</f>
        <v/>
      </c>
      <c r="AN112" s="3" t="str">
        <f>IF($A112="ADD",IF(NOT(ISBLANK(AM112)),_xlfn.XLOOKUP(AM112,ud_material_subset[lookupValue],ud_material_subset[lookupKey],"ERROR"),""), "")</f>
        <v/>
      </c>
      <c r="AP112" s="3" t="str">
        <f>IF($A112="ADD",IF(NOT(ISBLANK(AO112)),_xlfn.XLOOKUP(AO112,ud_pipe_duct_class[lookupValue],ud_pipe_duct_class[lookupKey],"ERROR"),""), "")</f>
        <v/>
      </c>
      <c r="AS112" s="3" t="str">
        <f>IF($A112="ADD",IF(NOT(ISBLANK(AR112)),_xlfn.XLOOKUP(AR112,ud_pipe_joint_type[lookupValue],ud_pipe_joint_type[lookupKey],"ERROR"),""), "")</f>
        <v/>
      </c>
      <c r="AU112" s="2" t="str">
        <f t="shared" si="15"/>
        <v/>
      </c>
      <c r="AV112" s="2" t="str">
        <f t="shared" si="16"/>
        <v/>
      </c>
      <c r="AW112" s="4"/>
      <c r="AX112" s="7"/>
      <c r="AY112" s="9"/>
      <c r="BA112" s="3" t="str">
        <f>IF($A112="ADD",IF(NOT(ISBLANK(AZ112)),_xlfn.XLOOKUP(AZ112,ud_culvert_grate[lookupValue],ud_culvert_grate[lookupKey],"ERROR"),""), "")</f>
        <v/>
      </c>
      <c r="BB112" s="4"/>
      <c r="BD112" s="3" t="str">
        <f>IF($A112="ADD",IF(NOT(ISBLANK(BC112)),_xlfn.XLOOKUP(BC112,ud_culvert_grate[lookupValue],ud_culvert_grate[lookupKey],"ERROR"),""), "")</f>
        <v/>
      </c>
      <c r="BG112" s="6"/>
      <c r="BI112" s="3" t="str">
        <f>IF($A112="ADD",IF(NOT(ISBLANK(BH112)),_xlfn.XLOOKUP(BH112,ud_yn_unknown[lookupValue],ud_yn_unknown[lookupKey],"ERROR"),""), "")</f>
        <v/>
      </c>
      <c r="BK112" s="3" t="str">
        <f>IF($A112="ADD",IF(NOT(ISBLANK(BJ112)),_xlfn.XLOOKUP(BJ112,ud_bed_substrate[lookupValue],ud_bed_substrate[lookupKey],"ERROR"),""), "")</f>
        <v/>
      </c>
      <c r="BM112" s="3" t="str">
        <f>IF($A112="ADD",IF(NOT(ISBLANK(BL112)),_xlfn.XLOOKUP(BL112,ud_yn_unknown[lookupValue],ud_yn_unknown[lookupKey],"ERROR"),""), "")</f>
        <v/>
      </c>
      <c r="BO112" s="3" t="str">
        <f>IF($A112="ADD",IF(NOT(ISBLANK(BN112)),_xlfn.XLOOKUP(BN112,ud_yn_unknown[lookupValue],ud_yn_unknown[lookupKey],"ERROR"),""), "")</f>
        <v/>
      </c>
      <c r="BQ112" s="3" t="str">
        <f>IF($A112="ADD",IF(NOT(ISBLANK(BP112)),_xlfn.XLOOKUP(BP112,ud_culvert_slope[lookupValue],ud_culvert_slope[lookupKey],"ERROR"),""), "")</f>
        <v/>
      </c>
      <c r="BS112" s="3" t="str">
        <f>IF($A112="ADD",IF(NOT(ISBLANK(BR112)),_xlfn.XLOOKUP(BR112,ud_culvert_alignment[lookupValue],ud_culvert_alignment[lookupKey],"ERROR"),""), "")</f>
        <v/>
      </c>
      <c r="BT112" s="8"/>
      <c r="BV112" s="3" t="str">
        <f>IF($A112="ADD",IF(NOT(ISBLANK(BU112)),_xlfn.XLOOKUP(BU112,ud_carried_function[lookupValue],ud_carried_function[lookupKey],"ERROR"),""), "")</f>
        <v/>
      </c>
      <c r="BW112" s="4"/>
      <c r="BY112" s="3" t="str">
        <f>IF($A112="ADD",IF(NOT(ISBLANK(BX112)),_xlfn.XLOOKUP(BX112,ud_design_loading[lookupValue],ud_design_loading[lookupKey],"ERROR"),""), "")</f>
        <v/>
      </c>
      <c r="BZ112" s="4"/>
      <c r="CA112" s="4"/>
      <c r="CB112" s="4"/>
      <c r="CE112" s="3" t="str">
        <f>IF($A112="ADD",IF(NOT(ISBLANK(CD112)),_xlfn.XLOOKUP(CD112,ud_access_method[lookupValue],ud_access_method[lookupKey],"ERROR"),""), "")</f>
        <v/>
      </c>
      <c r="CG112" s="8"/>
      <c r="CH112" s="4"/>
      <c r="CI112" s="3" t="str">
        <f t="shared" si="17"/>
        <v/>
      </c>
      <c r="CJ112" s="3" t="str">
        <f>IF($A112="","",IF((AND($A112="ADD",OR(CI112="",CI112="Neither"))),"3",(_xlfn.XLOOKUP(CI112,ud_replacement_status[lookupValue],ud_replacement_status[lookupKey],""))))</f>
        <v/>
      </c>
      <c r="CK112" s="3" t="str">
        <f t="shared" si="18"/>
        <v/>
      </c>
      <c r="CL112" s="3" t="str">
        <f>IF($A112="","",IF((AND($A112="ADD",OR(CK112="",CK112="In Use"))),"5",(_xlfn.XLOOKUP(CK112,ud_asset_status[lookupValue],ud_asset_status[lookupKey],""))))</f>
        <v/>
      </c>
      <c r="CM112" s="8"/>
      <c r="CO112" s="3" t="str">
        <f>IF($A112="ADD",IF(NOT(ISBLANK(CN112)),_xlfn.XLOOKUP(CN112,ar_replace_reason[lookupValue],ar_replace_reason[lookupKey],"ERROR"),""), "")</f>
        <v/>
      </c>
      <c r="CP112" s="3" t="str">
        <f t="shared" si="19"/>
        <v/>
      </c>
      <c r="CQ112" s="3" t="str">
        <f>IF($A112="","",IF((AND($A112="ADD",OR(CP112="",CP112="Queenstown-Lakes District Council"))),"70",(_xlfn.XLOOKUP(CP112,ud_organisation_owner[lookupValue],ud_organisation_owner[lookupKey],""))))</f>
        <v/>
      </c>
      <c r="CR112" s="3" t="str">
        <f t="shared" si="20"/>
        <v/>
      </c>
      <c r="CS112" s="3" t="str">
        <f>IF($A112="","",IF((AND($A112="ADD",OR(CR112="",CR112="Queenstown-Lakes District Council"))),"70",(_xlfn.XLOOKUP(CR112,ud_organisation_owner[lookupValue],ud_organisation_owner[lookupKey],""))))</f>
        <v/>
      </c>
      <c r="CT112" s="3" t="str">
        <f t="shared" si="21"/>
        <v/>
      </c>
      <c r="CU112" s="3" t="str">
        <f>IF($A112="","",IF((AND($A112="ADD",OR(CT112="",CT112="Local Authority"))),"17",(_xlfn.XLOOKUP(CT112,ud_sub_organisation[lookupValue],ud_sub_organisation[lookupKey],""))))</f>
        <v/>
      </c>
      <c r="CV112" s="3" t="str">
        <f t="shared" si="22"/>
        <v/>
      </c>
      <c r="CW112" s="3" t="str">
        <f>IF($A112="","",IF((AND($A112="ADD",OR(CV112="",CV112="Vested Assets"))),"12",(_xlfn.XLOOKUP(CV112,ud_work_category[lookupValue],ud_work_category[lookupKey],""))))</f>
        <v/>
      </c>
      <c r="CX112" s="7"/>
      <c r="CY112" s="2" t="str">
        <f t="shared" si="23"/>
        <v/>
      </c>
      <c r="CZ112" s="2" t="str">
        <f t="shared" si="24"/>
        <v/>
      </c>
      <c r="DA112" s="3" t="str">
        <f t="shared" si="25"/>
        <v/>
      </c>
      <c r="DB112" s="3" t="str">
        <f>IF($A112="","",IF((AND($A112="ADD",OR(DA112="",DA112="Excellent"))),"1",(_xlfn.XLOOKUP(DA112,condition[lookupValue],condition[lookupKey],""))))</f>
        <v/>
      </c>
      <c r="DC112" s="8" t="str">
        <f t="shared" si="26"/>
        <v/>
      </c>
      <c r="DD112" s="9"/>
    </row>
    <row r="113" spans="2:108">
      <c r="B113" s="4"/>
      <c r="E113" s="3" t="str">
        <f>IF($A113="ADD",IF(NOT(ISBLANK(D113)),_xlfn.XLOOKUP(D113,ud_amds_table_list[lookupValue],ud_amds_table_list[lookupKey],"ERROR"),""), "")</f>
        <v/>
      </c>
      <c r="G113" s="3" t="str">
        <f>IF($A113="ADD",IF(NOT(ISBLANK(F113)),_xlfn.XLOOKUP(F113,roadnames[lookupValue],roadnames[lookupKey],"ERROR"),""), "")</f>
        <v/>
      </c>
      <c r="H113" s="4"/>
      <c r="I113" s="4"/>
      <c r="J113" s="6"/>
      <c r="K113" s="6"/>
      <c r="M113" s="3" t="str">
        <f>IF($A113="ADD",IF(NOT(ISBLANK(L113)),_xlfn.XLOOKUP(L113,side[lookupValue],side[lookupKey],"ERROR"),""), "")</f>
        <v/>
      </c>
      <c r="O113" s="3" t="str">
        <f>IF($A113="ADD",IF(NOT(ISBLANK(N113)),_xlfn.XLOOKUP(N113,ud_pipe_location[lookupValue],ud_pipe_location[lookupKey],"ERROR"),""), "")</f>
        <v/>
      </c>
      <c r="P113" s="4"/>
      <c r="R113" s="3" t="str">
        <f>IF($A113="ADD",IF(NOT(ISBLANK(Q113)),_xlfn.XLOOKUP(Q113,len_adjust_rsn[lookupValue],len_adjust_rsn[lookupKey],"ERROR"),""), "")</f>
        <v/>
      </c>
      <c r="S113" s="7"/>
      <c r="T113" s="7"/>
      <c r="U113" s="6"/>
      <c r="V113" s="4"/>
      <c r="W113" s="6"/>
      <c r="X113" s="4"/>
      <c r="Y113" s="6"/>
      <c r="Z113" s="7"/>
      <c r="AA113" s="7"/>
      <c r="AB113" s="4"/>
      <c r="AD113" s="3" t="str">
        <f>IF($A113="ADD",IF(NOT(ISBLANK(AC113)),_xlfn.XLOOKUP(AC113,ud_stormwater_purpose[lookupValue],ud_stormwater_purpose[lookupKey],"ERROR"),""), "")</f>
        <v/>
      </c>
      <c r="AF113" s="3" t="str">
        <f>IF($A113="ADD",IF(NOT(ISBLANK(AE113)),_xlfn.XLOOKUP(AE113,ud_pipe_type[lookupValue],ud_pipe_type[lookupKey],"ERROR"),""), "")</f>
        <v/>
      </c>
      <c r="AH113" s="3" t="str">
        <f>IF($A113="ADD",IF(NOT(ISBLANK(AG113)),_xlfn.XLOOKUP(AG113,ud_shape[lookupValue],ud_shape[lookupKey],"ERROR"),""), "")</f>
        <v/>
      </c>
      <c r="AJ113" s="3" t="str">
        <f>IF($A113="ADD",IF(NOT(ISBLANK(AI113)),_xlfn.XLOOKUP(AI113,pipe_material[lookupValue],pipe_material[lookupKey],"ERROR"),""), "")</f>
        <v/>
      </c>
      <c r="AK113" s="3" t="str">
        <f t="shared" si="14"/>
        <v/>
      </c>
      <c r="AL113" s="3" t="str">
        <f>IF($A113="","",IF((AND($A113="ADD",OR(AK113="",AK113="Gravity"))),"1",(_xlfn.XLOOKUP(AK113,ud_pipe_flow_type[lookupValue],ud_pipe_flow_type[lookupKey],""))))</f>
        <v/>
      </c>
      <c r="AN113" s="3" t="str">
        <f>IF($A113="ADD",IF(NOT(ISBLANK(AM113)),_xlfn.XLOOKUP(AM113,ud_material_subset[lookupValue],ud_material_subset[lookupKey],"ERROR"),""), "")</f>
        <v/>
      </c>
      <c r="AP113" s="3" t="str">
        <f>IF($A113="ADD",IF(NOT(ISBLANK(AO113)),_xlfn.XLOOKUP(AO113,ud_pipe_duct_class[lookupValue],ud_pipe_duct_class[lookupKey],"ERROR"),""), "")</f>
        <v/>
      </c>
      <c r="AS113" s="3" t="str">
        <f>IF($A113="ADD",IF(NOT(ISBLANK(AR113)),_xlfn.XLOOKUP(AR113,ud_pipe_joint_type[lookupValue],ud_pipe_joint_type[lookupKey],"ERROR"),""), "")</f>
        <v/>
      </c>
      <c r="AU113" s="2" t="str">
        <f t="shared" si="15"/>
        <v/>
      </c>
      <c r="AV113" s="2" t="str">
        <f t="shared" si="16"/>
        <v/>
      </c>
      <c r="AW113" s="4"/>
      <c r="AX113" s="7"/>
      <c r="AY113" s="9"/>
      <c r="BA113" s="3" t="str">
        <f>IF($A113="ADD",IF(NOT(ISBLANK(AZ113)),_xlfn.XLOOKUP(AZ113,ud_culvert_grate[lookupValue],ud_culvert_grate[lookupKey],"ERROR"),""), "")</f>
        <v/>
      </c>
      <c r="BB113" s="4"/>
      <c r="BD113" s="3" t="str">
        <f>IF($A113="ADD",IF(NOT(ISBLANK(BC113)),_xlfn.XLOOKUP(BC113,ud_culvert_grate[lookupValue],ud_culvert_grate[lookupKey],"ERROR"),""), "")</f>
        <v/>
      </c>
      <c r="BG113" s="6"/>
      <c r="BI113" s="3" t="str">
        <f>IF($A113="ADD",IF(NOT(ISBLANK(BH113)),_xlfn.XLOOKUP(BH113,ud_yn_unknown[lookupValue],ud_yn_unknown[lookupKey],"ERROR"),""), "")</f>
        <v/>
      </c>
      <c r="BK113" s="3" t="str">
        <f>IF($A113="ADD",IF(NOT(ISBLANK(BJ113)),_xlfn.XLOOKUP(BJ113,ud_bed_substrate[lookupValue],ud_bed_substrate[lookupKey],"ERROR"),""), "")</f>
        <v/>
      </c>
      <c r="BM113" s="3" t="str">
        <f>IF($A113="ADD",IF(NOT(ISBLANK(BL113)),_xlfn.XLOOKUP(BL113,ud_yn_unknown[lookupValue],ud_yn_unknown[lookupKey],"ERROR"),""), "")</f>
        <v/>
      </c>
      <c r="BO113" s="3" t="str">
        <f>IF($A113="ADD",IF(NOT(ISBLANK(BN113)),_xlfn.XLOOKUP(BN113,ud_yn_unknown[lookupValue],ud_yn_unknown[lookupKey],"ERROR"),""), "")</f>
        <v/>
      </c>
      <c r="BQ113" s="3" t="str">
        <f>IF($A113="ADD",IF(NOT(ISBLANK(BP113)),_xlfn.XLOOKUP(BP113,ud_culvert_slope[lookupValue],ud_culvert_slope[lookupKey],"ERROR"),""), "")</f>
        <v/>
      </c>
      <c r="BS113" s="3" t="str">
        <f>IF($A113="ADD",IF(NOT(ISBLANK(BR113)),_xlfn.XLOOKUP(BR113,ud_culvert_alignment[lookupValue],ud_culvert_alignment[lookupKey],"ERROR"),""), "")</f>
        <v/>
      </c>
      <c r="BT113" s="8"/>
      <c r="BV113" s="3" t="str">
        <f>IF($A113="ADD",IF(NOT(ISBLANK(BU113)),_xlfn.XLOOKUP(BU113,ud_carried_function[lookupValue],ud_carried_function[lookupKey],"ERROR"),""), "")</f>
        <v/>
      </c>
      <c r="BW113" s="4"/>
      <c r="BY113" s="3" t="str">
        <f>IF($A113="ADD",IF(NOT(ISBLANK(BX113)),_xlfn.XLOOKUP(BX113,ud_design_loading[lookupValue],ud_design_loading[lookupKey],"ERROR"),""), "")</f>
        <v/>
      </c>
      <c r="BZ113" s="4"/>
      <c r="CA113" s="4"/>
      <c r="CB113" s="4"/>
      <c r="CE113" s="3" t="str">
        <f>IF($A113="ADD",IF(NOT(ISBLANK(CD113)),_xlfn.XLOOKUP(CD113,ud_access_method[lookupValue],ud_access_method[lookupKey],"ERROR"),""), "")</f>
        <v/>
      </c>
      <c r="CG113" s="8"/>
      <c r="CH113" s="4"/>
      <c r="CI113" s="3" t="str">
        <f t="shared" si="17"/>
        <v/>
      </c>
      <c r="CJ113" s="3" t="str">
        <f>IF($A113="","",IF((AND($A113="ADD",OR(CI113="",CI113="Neither"))),"3",(_xlfn.XLOOKUP(CI113,ud_replacement_status[lookupValue],ud_replacement_status[lookupKey],""))))</f>
        <v/>
      </c>
      <c r="CK113" s="3" t="str">
        <f t="shared" si="18"/>
        <v/>
      </c>
      <c r="CL113" s="3" t="str">
        <f>IF($A113="","",IF((AND($A113="ADD",OR(CK113="",CK113="In Use"))),"5",(_xlfn.XLOOKUP(CK113,ud_asset_status[lookupValue],ud_asset_status[lookupKey],""))))</f>
        <v/>
      </c>
      <c r="CM113" s="8"/>
      <c r="CO113" s="3" t="str">
        <f>IF($A113="ADD",IF(NOT(ISBLANK(CN113)),_xlfn.XLOOKUP(CN113,ar_replace_reason[lookupValue],ar_replace_reason[lookupKey],"ERROR"),""), "")</f>
        <v/>
      </c>
      <c r="CP113" s="3" t="str">
        <f t="shared" si="19"/>
        <v/>
      </c>
      <c r="CQ113" s="3" t="str">
        <f>IF($A113="","",IF((AND($A113="ADD",OR(CP113="",CP113="Queenstown-Lakes District Council"))),"70",(_xlfn.XLOOKUP(CP113,ud_organisation_owner[lookupValue],ud_organisation_owner[lookupKey],""))))</f>
        <v/>
      </c>
      <c r="CR113" s="3" t="str">
        <f t="shared" si="20"/>
        <v/>
      </c>
      <c r="CS113" s="3" t="str">
        <f>IF($A113="","",IF((AND($A113="ADD",OR(CR113="",CR113="Queenstown-Lakes District Council"))),"70",(_xlfn.XLOOKUP(CR113,ud_organisation_owner[lookupValue],ud_organisation_owner[lookupKey],""))))</f>
        <v/>
      </c>
      <c r="CT113" s="3" t="str">
        <f t="shared" si="21"/>
        <v/>
      </c>
      <c r="CU113" s="3" t="str">
        <f>IF($A113="","",IF((AND($A113="ADD",OR(CT113="",CT113="Local Authority"))),"17",(_xlfn.XLOOKUP(CT113,ud_sub_organisation[lookupValue],ud_sub_organisation[lookupKey],""))))</f>
        <v/>
      </c>
      <c r="CV113" s="3" t="str">
        <f t="shared" si="22"/>
        <v/>
      </c>
      <c r="CW113" s="3" t="str">
        <f>IF($A113="","",IF((AND($A113="ADD",OR(CV113="",CV113="Vested Assets"))),"12",(_xlfn.XLOOKUP(CV113,ud_work_category[lookupValue],ud_work_category[lookupKey],""))))</f>
        <v/>
      </c>
      <c r="CX113" s="7"/>
      <c r="CY113" s="2" t="str">
        <f t="shared" si="23"/>
        <v/>
      </c>
      <c r="CZ113" s="2" t="str">
        <f t="shared" si="24"/>
        <v/>
      </c>
      <c r="DA113" s="3" t="str">
        <f t="shared" si="25"/>
        <v/>
      </c>
      <c r="DB113" s="3" t="str">
        <f>IF($A113="","",IF((AND($A113="ADD",OR(DA113="",DA113="Excellent"))),"1",(_xlfn.XLOOKUP(DA113,condition[lookupValue],condition[lookupKey],""))))</f>
        <v/>
      </c>
      <c r="DC113" s="8" t="str">
        <f t="shared" si="26"/>
        <v/>
      </c>
      <c r="DD113" s="9"/>
    </row>
    <row r="114" spans="2:108">
      <c r="B114" s="4"/>
      <c r="E114" s="3" t="str">
        <f>IF($A114="ADD",IF(NOT(ISBLANK(D114)),_xlfn.XLOOKUP(D114,ud_amds_table_list[lookupValue],ud_amds_table_list[lookupKey],"ERROR"),""), "")</f>
        <v/>
      </c>
      <c r="G114" s="3" t="str">
        <f>IF($A114="ADD",IF(NOT(ISBLANK(F114)),_xlfn.XLOOKUP(F114,roadnames[lookupValue],roadnames[lookupKey],"ERROR"),""), "")</f>
        <v/>
      </c>
      <c r="H114" s="4"/>
      <c r="I114" s="4"/>
      <c r="J114" s="6"/>
      <c r="K114" s="6"/>
      <c r="M114" s="3" t="str">
        <f>IF($A114="ADD",IF(NOT(ISBLANK(L114)),_xlfn.XLOOKUP(L114,side[lookupValue],side[lookupKey],"ERROR"),""), "")</f>
        <v/>
      </c>
      <c r="O114" s="3" t="str">
        <f>IF($A114="ADD",IF(NOT(ISBLANK(N114)),_xlfn.XLOOKUP(N114,ud_pipe_location[lookupValue],ud_pipe_location[lookupKey],"ERROR"),""), "")</f>
        <v/>
      </c>
      <c r="P114" s="4"/>
      <c r="R114" s="3" t="str">
        <f>IF($A114="ADD",IF(NOT(ISBLANK(Q114)),_xlfn.XLOOKUP(Q114,len_adjust_rsn[lookupValue],len_adjust_rsn[lookupKey],"ERROR"),""), "")</f>
        <v/>
      </c>
      <c r="S114" s="7"/>
      <c r="T114" s="7"/>
      <c r="U114" s="6"/>
      <c r="V114" s="4"/>
      <c r="W114" s="6"/>
      <c r="X114" s="4"/>
      <c r="Y114" s="6"/>
      <c r="Z114" s="7"/>
      <c r="AA114" s="7"/>
      <c r="AB114" s="4"/>
      <c r="AD114" s="3" t="str">
        <f>IF($A114="ADD",IF(NOT(ISBLANK(AC114)),_xlfn.XLOOKUP(AC114,ud_stormwater_purpose[lookupValue],ud_stormwater_purpose[lookupKey],"ERROR"),""), "")</f>
        <v/>
      </c>
      <c r="AF114" s="3" t="str">
        <f>IF($A114="ADD",IF(NOT(ISBLANK(AE114)),_xlfn.XLOOKUP(AE114,ud_pipe_type[lookupValue],ud_pipe_type[lookupKey],"ERROR"),""), "")</f>
        <v/>
      </c>
      <c r="AH114" s="3" t="str">
        <f>IF($A114="ADD",IF(NOT(ISBLANK(AG114)),_xlfn.XLOOKUP(AG114,ud_shape[lookupValue],ud_shape[lookupKey],"ERROR"),""), "")</f>
        <v/>
      </c>
      <c r="AJ114" s="3" t="str">
        <f>IF($A114="ADD",IF(NOT(ISBLANK(AI114)),_xlfn.XLOOKUP(AI114,pipe_material[lookupValue],pipe_material[lookupKey],"ERROR"),""), "")</f>
        <v/>
      </c>
      <c r="AK114" s="3" t="str">
        <f t="shared" si="14"/>
        <v/>
      </c>
      <c r="AL114" s="3" t="str">
        <f>IF($A114="","",IF((AND($A114="ADD",OR(AK114="",AK114="Gravity"))),"1",(_xlfn.XLOOKUP(AK114,ud_pipe_flow_type[lookupValue],ud_pipe_flow_type[lookupKey],""))))</f>
        <v/>
      </c>
      <c r="AN114" s="3" t="str">
        <f>IF($A114="ADD",IF(NOT(ISBLANK(AM114)),_xlfn.XLOOKUP(AM114,ud_material_subset[lookupValue],ud_material_subset[lookupKey],"ERROR"),""), "")</f>
        <v/>
      </c>
      <c r="AP114" s="3" t="str">
        <f>IF($A114="ADD",IF(NOT(ISBLANK(AO114)),_xlfn.XLOOKUP(AO114,ud_pipe_duct_class[lookupValue],ud_pipe_duct_class[lookupKey],"ERROR"),""), "")</f>
        <v/>
      </c>
      <c r="AS114" s="3" t="str">
        <f>IF($A114="ADD",IF(NOT(ISBLANK(AR114)),_xlfn.XLOOKUP(AR114,ud_pipe_joint_type[lookupValue],ud_pipe_joint_type[lookupKey],"ERROR"),""), "")</f>
        <v/>
      </c>
      <c r="AU114" s="2" t="str">
        <f t="shared" si="15"/>
        <v/>
      </c>
      <c r="AV114" s="2" t="str">
        <f t="shared" si="16"/>
        <v/>
      </c>
      <c r="AW114" s="4"/>
      <c r="AX114" s="7"/>
      <c r="AY114" s="9"/>
      <c r="BA114" s="3" t="str">
        <f>IF($A114="ADD",IF(NOT(ISBLANK(AZ114)),_xlfn.XLOOKUP(AZ114,ud_culvert_grate[lookupValue],ud_culvert_grate[lookupKey],"ERROR"),""), "")</f>
        <v/>
      </c>
      <c r="BB114" s="4"/>
      <c r="BD114" s="3" t="str">
        <f>IF($A114="ADD",IF(NOT(ISBLANK(BC114)),_xlfn.XLOOKUP(BC114,ud_culvert_grate[lookupValue],ud_culvert_grate[lookupKey],"ERROR"),""), "")</f>
        <v/>
      </c>
      <c r="BG114" s="6"/>
      <c r="BI114" s="3" t="str">
        <f>IF($A114="ADD",IF(NOT(ISBLANK(BH114)),_xlfn.XLOOKUP(BH114,ud_yn_unknown[lookupValue],ud_yn_unknown[lookupKey],"ERROR"),""), "")</f>
        <v/>
      </c>
      <c r="BK114" s="3" t="str">
        <f>IF($A114="ADD",IF(NOT(ISBLANK(BJ114)),_xlfn.XLOOKUP(BJ114,ud_bed_substrate[lookupValue],ud_bed_substrate[lookupKey],"ERROR"),""), "")</f>
        <v/>
      </c>
      <c r="BM114" s="3" t="str">
        <f>IF($A114="ADD",IF(NOT(ISBLANK(BL114)),_xlfn.XLOOKUP(BL114,ud_yn_unknown[lookupValue],ud_yn_unknown[lookupKey],"ERROR"),""), "")</f>
        <v/>
      </c>
      <c r="BO114" s="3" t="str">
        <f>IF($A114="ADD",IF(NOT(ISBLANK(BN114)),_xlfn.XLOOKUP(BN114,ud_yn_unknown[lookupValue],ud_yn_unknown[lookupKey],"ERROR"),""), "")</f>
        <v/>
      </c>
      <c r="BQ114" s="3" t="str">
        <f>IF($A114="ADD",IF(NOT(ISBLANK(BP114)),_xlfn.XLOOKUP(BP114,ud_culvert_slope[lookupValue],ud_culvert_slope[lookupKey],"ERROR"),""), "")</f>
        <v/>
      </c>
      <c r="BS114" s="3" t="str">
        <f>IF($A114="ADD",IF(NOT(ISBLANK(BR114)),_xlfn.XLOOKUP(BR114,ud_culvert_alignment[lookupValue],ud_culvert_alignment[lookupKey],"ERROR"),""), "")</f>
        <v/>
      </c>
      <c r="BT114" s="8"/>
      <c r="BV114" s="3" t="str">
        <f>IF($A114="ADD",IF(NOT(ISBLANK(BU114)),_xlfn.XLOOKUP(BU114,ud_carried_function[lookupValue],ud_carried_function[lookupKey],"ERROR"),""), "")</f>
        <v/>
      </c>
      <c r="BW114" s="4"/>
      <c r="BY114" s="3" t="str">
        <f>IF($A114="ADD",IF(NOT(ISBLANK(BX114)),_xlfn.XLOOKUP(BX114,ud_design_loading[lookupValue],ud_design_loading[lookupKey],"ERROR"),""), "")</f>
        <v/>
      </c>
      <c r="BZ114" s="4"/>
      <c r="CA114" s="4"/>
      <c r="CB114" s="4"/>
      <c r="CE114" s="3" t="str">
        <f>IF($A114="ADD",IF(NOT(ISBLANK(CD114)),_xlfn.XLOOKUP(CD114,ud_access_method[lookupValue],ud_access_method[lookupKey],"ERROR"),""), "")</f>
        <v/>
      </c>
      <c r="CG114" s="8"/>
      <c r="CH114" s="4"/>
      <c r="CI114" s="3" t="str">
        <f t="shared" si="17"/>
        <v/>
      </c>
      <c r="CJ114" s="3" t="str">
        <f>IF($A114="","",IF((AND($A114="ADD",OR(CI114="",CI114="Neither"))),"3",(_xlfn.XLOOKUP(CI114,ud_replacement_status[lookupValue],ud_replacement_status[lookupKey],""))))</f>
        <v/>
      </c>
      <c r="CK114" s="3" t="str">
        <f t="shared" si="18"/>
        <v/>
      </c>
      <c r="CL114" s="3" t="str">
        <f>IF($A114="","",IF((AND($A114="ADD",OR(CK114="",CK114="In Use"))),"5",(_xlfn.XLOOKUP(CK114,ud_asset_status[lookupValue],ud_asset_status[lookupKey],""))))</f>
        <v/>
      </c>
      <c r="CM114" s="8"/>
      <c r="CO114" s="3" t="str">
        <f>IF($A114="ADD",IF(NOT(ISBLANK(CN114)),_xlfn.XLOOKUP(CN114,ar_replace_reason[lookupValue],ar_replace_reason[lookupKey],"ERROR"),""), "")</f>
        <v/>
      </c>
      <c r="CP114" s="3" t="str">
        <f t="shared" si="19"/>
        <v/>
      </c>
      <c r="CQ114" s="3" t="str">
        <f>IF($A114="","",IF((AND($A114="ADD",OR(CP114="",CP114="Queenstown-Lakes District Council"))),"70",(_xlfn.XLOOKUP(CP114,ud_organisation_owner[lookupValue],ud_organisation_owner[lookupKey],""))))</f>
        <v/>
      </c>
      <c r="CR114" s="3" t="str">
        <f t="shared" si="20"/>
        <v/>
      </c>
      <c r="CS114" s="3" t="str">
        <f>IF($A114="","",IF((AND($A114="ADD",OR(CR114="",CR114="Queenstown-Lakes District Council"))),"70",(_xlfn.XLOOKUP(CR114,ud_organisation_owner[lookupValue],ud_organisation_owner[lookupKey],""))))</f>
        <v/>
      </c>
      <c r="CT114" s="3" t="str">
        <f t="shared" si="21"/>
        <v/>
      </c>
      <c r="CU114" s="3" t="str">
        <f>IF($A114="","",IF((AND($A114="ADD",OR(CT114="",CT114="Local Authority"))),"17",(_xlfn.XLOOKUP(CT114,ud_sub_organisation[lookupValue],ud_sub_organisation[lookupKey],""))))</f>
        <v/>
      </c>
      <c r="CV114" s="3" t="str">
        <f t="shared" si="22"/>
        <v/>
      </c>
      <c r="CW114" s="3" t="str">
        <f>IF($A114="","",IF((AND($A114="ADD",OR(CV114="",CV114="Vested Assets"))),"12",(_xlfn.XLOOKUP(CV114,ud_work_category[lookupValue],ud_work_category[lookupKey],""))))</f>
        <v/>
      </c>
      <c r="CX114" s="7"/>
      <c r="CY114" s="2" t="str">
        <f t="shared" si="23"/>
        <v/>
      </c>
      <c r="CZ114" s="2" t="str">
        <f t="shared" si="24"/>
        <v/>
      </c>
      <c r="DA114" s="3" t="str">
        <f t="shared" si="25"/>
        <v/>
      </c>
      <c r="DB114" s="3" t="str">
        <f>IF($A114="","",IF((AND($A114="ADD",OR(DA114="",DA114="Excellent"))),"1",(_xlfn.XLOOKUP(DA114,condition[lookupValue],condition[lookupKey],""))))</f>
        <v/>
      </c>
      <c r="DC114" s="8" t="str">
        <f t="shared" si="26"/>
        <v/>
      </c>
      <c r="DD114" s="9"/>
    </row>
    <row r="115" spans="2:108">
      <c r="B115" s="4"/>
      <c r="E115" s="3" t="str">
        <f>IF($A115="ADD",IF(NOT(ISBLANK(D115)),_xlfn.XLOOKUP(D115,ud_amds_table_list[lookupValue],ud_amds_table_list[lookupKey],"ERROR"),""), "")</f>
        <v/>
      </c>
      <c r="G115" s="3" t="str">
        <f>IF($A115="ADD",IF(NOT(ISBLANK(F115)),_xlfn.XLOOKUP(F115,roadnames[lookupValue],roadnames[lookupKey],"ERROR"),""), "")</f>
        <v/>
      </c>
      <c r="H115" s="4"/>
      <c r="I115" s="4"/>
      <c r="J115" s="6"/>
      <c r="K115" s="6"/>
      <c r="M115" s="3" t="str">
        <f>IF($A115="ADD",IF(NOT(ISBLANK(L115)),_xlfn.XLOOKUP(L115,side[lookupValue],side[lookupKey],"ERROR"),""), "")</f>
        <v/>
      </c>
      <c r="O115" s="3" t="str">
        <f>IF($A115="ADD",IF(NOT(ISBLANK(N115)),_xlfn.XLOOKUP(N115,ud_pipe_location[lookupValue],ud_pipe_location[lookupKey],"ERROR"),""), "")</f>
        <v/>
      </c>
      <c r="P115" s="4"/>
      <c r="R115" s="3" t="str">
        <f>IF($A115="ADD",IF(NOT(ISBLANK(Q115)),_xlfn.XLOOKUP(Q115,len_adjust_rsn[lookupValue],len_adjust_rsn[lookupKey],"ERROR"),""), "")</f>
        <v/>
      </c>
      <c r="S115" s="7"/>
      <c r="T115" s="7"/>
      <c r="U115" s="6"/>
      <c r="V115" s="4"/>
      <c r="W115" s="6"/>
      <c r="X115" s="4"/>
      <c r="Y115" s="6"/>
      <c r="Z115" s="7"/>
      <c r="AA115" s="7"/>
      <c r="AB115" s="4"/>
      <c r="AD115" s="3" t="str">
        <f>IF($A115="ADD",IF(NOT(ISBLANK(AC115)),_xlfn.XLOOKUP(AC115,ud_stormwater_purpose[lookupValue],ud_stormwater_purpose[lookupKey],"ERROR"),""), "")</f>
        <v/>
      </c>
      <c r="AF115" s="3" t="str">
        <f>IF($A115="ADD",IF(NOT(ISBLANK(AE115)),_xlfn.XLOOKUP(AE115,ud_pipe_type[lookupValue],ud_pipe_type[lookupKey],"ERROR"),""), "")</f>
        <v/>
      </c>
      <c r="AH115" s="3" t="str">
        <f>IF($A115="ADD",IF(NOT(ISBLANK(AG115)),_xlfn.XLOOKUP(AG115,ud_shape[lookupValue],ud_shape[lookupKey],"ERROR"),""), "")</f>
        <v/>
      </c>
      <c r="AJ115" s="3" t="str">
        <f>IF($A115="ADD",IF(NOT(ISBLANK(AI115)),_xlfn.XLOOKUP(AI115,pipe_material[lookupValue],pipe_material[lookupKey],"ERROR"),""), "")</f>
        <v/>
      </c>
      <c r="AK115" s="3" t="str">
        <f t="shared" si="14"/>
        <v/>
      </c>
      <c r="AL115" s="3" t="str">
        <f>IF($A115="","",IF((AND($A115="ADD",OR(AK115="",AK115="Gravity"))),"1",(_xlfn.XLOOKUP(AK115,ud_pipe_flow_type[lookupValue],ud_pipe_flow_type[lookupKey],""))))</f>
        <v/>
      </c>
      <c r="AN115" s="3" t="str">
        <f>IF($A115="ADD",IF(NOT(ISBLANK(AM115)),_xlfn.XLOOKUP(AM115,ud_material_subset[lookupValue],ud_material_subset[lookupKey],"ERROR"),""), "")</f>
        <v/>
      </c>
      <c r="AP115" s="3" t="str">
        <f>IF($A115="ADD",IF(NOT(ISBLANK(AO115)),_xlfn.XLOOKUP(AO115,ud_pipe_duct_class[lookupValue],ud_pipe_duct_class[lookupKey],"ERROR"),""), "")</f>
        <v/>
      </c>
      <c r="AS115" s="3" t="str">
        <f>IF($A115="ADD",IF(NOT(ISBLANK(AR115)),_xlfn.XLOOKUP(AR115,ud_pipe_joint_type[lookupValue],ud_pipe_joint_type[lookupKey],"ERROR"),""), "")</f>
        <v/>
      </c>
      <c r="AU115" s="2" t="str">
        <f t="shared" si="15"/>
        <v/>
      </c>
      <c r="AV115" s="2" t="str">
        <f t="shared" si="16"/>
        <v/>
      </c>
      <c r="AW115" s="4"/>
      <c r="AX115" s="7"/>
      <c r="AY115" s="9"/>
      <c r="BA115" s="3" t="str">
        <f>IF($A115="ADD",IF(NOT(ISBLANK(AZ115)),_xlfn.XLOOKUP(AZ115,ud_culvert_grate[lookupValue],ud_culvert_grate[lookupKey],"ERROR"),""), "")</f>
        <v/>
      </c>
      <c r="BB115" s="4"/>
      <c r="BD115" s="3" t="str">
        <f>IF($A115="ADD",IF(NOT(ISBLANK(BC115)),_xlfn.XLOOKUP(BC115,ud_culvert_grate[lookupValue],ud_culvert_grate[lookupKey],"ERROR"),""), "")</f>
        <v/>
      </c>
      <c r="BG115" s="6"/>
      <c r="BI115" s="3" t="str">
        <f>IF($A115="ADD",IF(NOT(ISBLANK(BH115)),_xlfn.XLOOKUP(BH115,ud_yn_unknown[lookupValue],ud_yn_unknown[lookupKey],"ERROR"),""), "")</f>
        <v/>
      </c>
      <c r="BK115" s="3" t="str">
        <f>IF($A115="ADD",IF(NOT(ISBLANK(BJ115)),_xlfn.XLOOKUP(BJ115,ud_bed_substrate[lookupValue],ud_bed_substrate[lookupKey],"ERROR"),""), "")</f>
        <v/>
      </c>
      <c r="BM115" s="3" t="str">
        <f>IF($A115="ADD",IF(NOT(ISBLANK(BL115)),_xlfn.XLOOKUP(BL115,ud_yn_unknown[lookupValue],ud_yn_unknown[lookupKey],"ERROR"),""), "")</f>
        <v/>
      </c>
      <c r="BO115" s="3" t="str">
        <f>IF($A115="ADD",IF(NOT(ISBLANK(BN115)),_xlfn.XLOOKUP(BN115,ud_yn_unknown[lookupValue],ud_yn_unknown[lookupKey],"ERROR"),""), "")</f>
        <v/>
      </c>
      <c r="BQ115" s="3" t="str">
        <f>IF($A115="ADD",IF(NOT(ISBLANK(BP115)),_xlfn.XLOOKUP(BP115,ud_culvert_slope[lookupValue],ud_culvert_slope[lookupKey],"ERROR"),""), "")</f>
        <v/>
      </c>
      <c r="BS115" s="3" t="str">
        <f>IF($A115="ADD",IF(NOT(ISBLANK(BR115)),_xlfn.XLOOKUP(BR115,ud_culvert_alignment[lookupValue],ud_culvert_alignment[lookupKey],"ERROR"),""), "")</f>
        <v/>
      </c>
      <c r="BT115" s="8"/>
      <c r="BV115" s="3" t="str">
        <f>IF($A115="ADD",IF(NOT(ISBLANK(BU115)),_xlfn.XLOOKUP(BU115,ud_carried_function[lookupValue],ud_carried_function[lookupKey],"ERROR"),""), "")</f>
        <v/>
      </c>
      <c r="BW115" s="4"/>
      <c r="BY115" s="3" t="str">
        <f>IF($A115="ADD",IF(NOT(ISBLANK(BX115)),_xlfn.XLOOKUP(BX115,ud_design_loading[lookupValue],ud_design_loading[lookupKey],"ERROR"),""), "")</f>
        <v/>
      </c>
      <c r="BZ115" s="4"/>
      <c r="CA115" s="4"/>
      <c r="CB115" s="4"/>
      <c r="CE115" s="3" t="str">
        <f>IF($A115="ADD",IF(NOT(ISBLANK(CD115)),_xlfn.XLOOKUP(CD115,ud_access_method[lookupValue],ud_access_method[lookupKey],"ERROR"),""), "")</f>
        <v/>
      </c>
      <c r="CG115" s="8"/>
      <c r="CH115" s="4"/>
      <c r="CI115" s="3" t="str">
        <f t="shared" si="17"/>
        <v/>
      </c>
      <c r="CJ115" s="3" t="str">
        <f>IF($A115="","",IF((AND($A115="ADD",OR(CI115="",CI115="Neither"))),"3",(_xlfn.XLOOKUP(CI115,ud_replacement_status[lookupValue],ud_replacement_status[lookupKey],""))))</f>
        <v/>
      </c>
      <c r="CK115" s="3" t="str">
        <f t="shared" si="18"/>
        <v/>
      </c>
      <c r="CL115" s="3" t="str">
        <f>IF($A115="","",IF((AND($A115="ADD",OR(CK115="",CK115="In Use"))),"5",(_xlfn.XLOOKUP(CK115,ud_asset_status[lookupValue],ud_asset_status[lookupKey],""))))</f>
        <v/>
      </c>
      <c r="CM115" s="8"/>
      <c r="CO115" s="3" t="str">
        <f>IF($A115="ADD",IF(NOT(ISBLANK(CN115)),_xlfn.XLOOKUP(CN115,ar_replace_reason[lookupValue],ar_replace_reason[lookupKey],"ERROR"),""), "")</f>
        <v/>
      </c>
      <c r="CP115" s="3" t="str">
        <f t="shared" si="19"/>
        <v/>
      </c>
      <c r="CQ115" s="3" t="str">
        <f>IF($A115="","",IF((AND($A115="ADD",OR(CP115="",CP115="Queenstown-Lakes District Council"))),"70",(_xlfn.XLOOKUP(CP115,ud_organisation_owner[lookupValue],ud_organisation_owner[lookupKey],""))))</f>
        <v/>
      </c>
      <c r="CR115" s="3" t="str">
        <f t="shared" si="20"/>
        <v/>
      </c>
      <c r="CS115" s="3" t="str">
        <f>IF($A115="","",IF((AND($A115="ADD",OR(CR115="",CR115="Queenstown-Lakes District Council"))),"70",(_xlfn.XLOOKUP(CR115,ud_organisation_owner[lookupValue],ud_organisation_owner[lookupKey],""))))</f>
        <v/>
      </c>
      <c r="CT115" s="3" t="str">
        <f t="shared" si="21"/>
        <v/>
      </c>
      <c r="CU115" s="3" t="str">
        <f>IF($A115="","",IF((AND($A115="ADD",OR(CT115="",CT115="Local Authority"))),"17",(_xlfn.XLOOKUP(CT115,ud_sub_organisation[lookupValue],ud_sub_organisation[lookupKey],""))))</f>
        <v/>
      </c>
      <c r="CV115" s="3" t="str">
        <f t="shared" si="22"/>
        <v/>
      </c>
      <c r="CW115" s="3" t="str">
        <f>IF($A115="","",IF((AND($A115="ADD",OR(CV115="",CV115="Vested Assets"))),"12",(_xlfn.XLOOKUP(CV115,ud_work_category[lookupValue],ud_work_category[lookupKey],""))))</f>
        <v/>
      </c>
      <c r="CX115" s="7"/>
      <c r="CY115" s="2" t="str">
        <f t="shared" si="23"/>
        <v/>
      </c>
      <c r="CZ115" s="2" t="str">
        <f t="shared" si="24"/>
        <v/>
      </c>
      <c r="DA115" s="3" t="str">
        <f t="shared" si="25"/>
        <v/>
      </c>
      <c r="DB115" s="3" t="str">
        <f>IF($A115="","",IF((AND($A115="ADD",OR(DA115="",DA115="Excellent"))),"1",(_xlfn.XLOOKUP(DA115,condition[lookupValue],condition[lookupKey],""))))</f>
        <v/>
      </c>
      <c r="DC115" s="8" t="str">
        <f t="shared" si="26"/>
        <v/>
      </c>
      <c r="DD115" s="9"/>
    </row>
    <row r="116" spans="2:108">
      <c r="B116" s="4"/>
      <c r="E116" s="3" t="str">
        <f>IF($A116="ADD",IF(NOT(ISBLANK(D116)),_xlfn.XLOOKUP(D116,ud_amds_table_list[lookupValue],ud_amds_table_list[lookupKey],"ERROR"),""), "")</f>
        <v/>
      </c>
      <c r="G116" s="3" t="str">
        <f>IF($A116="ADD",IF(NOT(ISBLANK(F116)),_xlfn.XLOOKUP(F116,roadnames[lookupValue],roadnames[lookupKey],"ERROR"),""), "")</f>
        <v/>
      </c>
      <c r="H116" s="4"/>
      <c r="I116" s="4"/>
      <c r="J116" s="6"/>
      <c r="K116" s="6"/>
      <c r="M116" s="3" t="str">
        <f>IF($A116="ADD",IF(NOT(ISBLANK(L116)),_xlfn.XLOOKUP(L116,side[lookupValue],side[lookupKey],"ERROR"),""), "")</f>
        <v/>
      </c>
      <c r="O116" s="3" t="str">
        <f>IF($A116="ADD",IF(NOT(ISBLANK(N116)),_xlfn.XLOOKUP(N116,ud_pipe_location[lookupValue],ud_pipe_location[lookupKey],"ERROR"),""), "")</f>
        <v/>
      </c>
      <c r="P116" s="4"/>
      <c r="R116" s="3" t="str">
        <f>IF($A116="ADD",IF(NOT(ISBLANK(Q116)),_xlfn.XLOOKUP(Q116,len_adjust_rsn[lookupValue],len_adjust_rsn[lookupKey],"ERROR"),""), "")</f>
        <v/>
      </c>
      <c r="S116" s="7"/>
      <c r="T116" s="7"/>
      <c r="U116" s="6"/>
      <c r="V116" s="4"/>
      <c r="W116" s="6"/>
      <c r="X116" s="4"/>
      <c r="Y116" s="6"/>
      <c r="Z116" s="7"/>
      <c r="AA116" s="7"/>
      <c r="AB116" s="4"/>
      <c r="AD116" s="3" t="str">
        <f>IF($A116="ADD",IF(NOT(ISBLANK(AC116)),_xlfn.XLOOKUP(AC116,ud_stormwater_purpose[lookupValue],ud_stormwater_purpose[lookupKey],"ERROR"),""), "")</f>
        <v/>
      </c>
      <c r="AF116" s="3" t="str">
        <f>IF($A116="ADD",IF(NOT(ISBLANK(AE116)),_xlfn.XLOOKUP(AE116,ud_pipe_type[lookupValue],ud_pipe_type[lookupKey],"ERROR"),""), "")</f>
        <v/>
      </c>
      <c r="AH116" s="3" t="str">
        <f>IF($A116="ADD",IF(NOT(ISBLANK(AG116)),_xlfn.XLOOKUP(AG116,ud_shape[lookupValue],ud_shape[lookupKey],"ERROR"),""), "")</f>
        <v/>
      </c>
      <c r="AJ116" s="3" t="str">
        <f>IF($A116="ADD",IF(NOT(ISBLANK(AI116)),_xlfn.XLOOKUP(AI116,pipe_material[lookupValue],pipe_material[lookupKey],"ERROR"),""), "")</f>
        <v/>
      </c>
      <c r="AK116" s="3" t="str">
        <f t="shared" si="14"/>
        <v/>
      </c>
      <c r="AL116" s="3" t="str">
        <f>IF($A116="","",IF((AND($A116="ADD",OR(AK116="",AK116="Gravity"))),"1",(_xlfn.XLOOKUP(AK116,ud_pipe_flow_type[lookupValue],ud_pipe_flow_type[lookupKey],""))))</f>
        <v/>
      </c>
      <c r="AN116" s="3" t="str">
        <f>IF($A116="ADD",IF(NOT(ISBLANK(AM116)),_xlfn.XLOOKUP(AM116,ud_material_subset[lookupValue],ud_material_subset[lookupKey],"ERROR"),""), "")</f>
        <v/>
      </c>
      <c r="AP116" s="3" t="str">
        <f>IF($A116="ADD",IF(NOT(ISBLANK(AO116)),_xlfn.XLOOKUP(AO116,ud_pipe_duct_class[lookupValue],ud_pipe_duct_class[lookupKey],"ERROR"),""), "")</f>
        <v/>
      </c>
      <c r="AS116" s="3" t="str">
        <f>IF($A116="ADD",IF(NOT(ISBLANK(AR116)),_xlfn.XLOOKUP(AR116,ud_pipe_joint_type[lookupValue],ud_pipe_joint_type[lookupKey],"ERROR"),""), "")</f>
        <v/>
      </c>
      <c r="AU116" s="2" t="str">
        <f t="shared" si="15"/>
        <v/>
      </c>
      <c r="AV116" s="2" t="str">
        <f t="shared" si="16"/>
        <v/>
      </c>
      <c r="AW116" s="4"/>
      <c r="AX116" s="7"/>
      <c r="AY116" s="9"/>
      <c r="BA116" s="3" t="str">
        <f>IF($A116="ADD",IF(NOT(ISBLANK(AZ116)),_xlfn.XLOOKUP(AZ116,ud_culvert_grate[lookupValue],ud_culvert_grate[lookupKey],"ERROR"),""), "")</f>
        <v/>
      </c>
      <c r="BB116" s="4"/>
      <c r="BD116" s="3" t="str">
        <f>IF($A116="ADD",IF(NOT(ISBLANK(BC116)),_xlfn.XLOOKUP(BC116,ud_culvert_grate[lookupValue],ud_culvert_grate[lookupKey],"ERROR"),""), "")</f>
        <v/>
      </c>
      <c r="BG116" s="6"/>
      <c r="BI116" s="3" t="str">
        <f>IF($A116="ADD",IF(NOT(ISBLANK(BH116)),_xlfn.XLOOKUP(BH116,ud_yn_unknown[lookupValue],ud_yn_unknown[lookupKey],"ERROR"),""), "")</f>
        <v/>
      </c>
      <c r="BK116" s="3" t="str">
        <f>IF($A116="ADD",IF(NOT(ISBLANK(BJ116)),_xlfn.XLOOKUP(BJ116,ud_bed_substrate[lookupValue],ud_bed_substrate[lookupKey],"ERROR"),""), "")</f>
        <v/>
      </c>
      <c r="BM116" s="3" t="str">
        <f>IF($A116="ADD",IF(NOT(ISBLANK(BL116)),_xlfn.XLOOKUP(BL116,ud_yn_unknown[lookupValue],ud_yn_unknown[lookupKey],"ERROR"),""), "")</f>
        <v/>
      </c>
      <c r="BO116" s="3" t="str">
        <f>IF($A116="ADD",IF(NOT(ISBLANK(BN116)),_xlfn.XLOOKUP(BN116,ud_yn_unknown[lookupValue],ud_yn_unknown[lookupKey],"ERROR"),""), "")</f>
        <v/>
      </c>
      <c r="BQ116" s="3" t="str">
        <f>IF($A116="ADD",IF(NOT(ISBLANK(BP116)),_xlfn.XLOOKUP(BP116,ud_culvert_slope[lookupValue],ud_culvert_slope[lookupKey],"ERROR"),""), "")</f>
        <v/>
      </c>
      <c r="BS116" s="3" t="str">
        <f>IF($A116="ADD",IF(NOT(ISBLANK(BR116)),_xlfn.XLOOKUP(BR116,ud_culvert_alignment[lookupValue],ud_culvert_alignment[lookupKey],"ERROR"),""), "")</f>
        <v/>
      </c>
      <c r="BT116" s="8"/>
      <c r="BV116" s="3" t="str">
        <f>IF($A116="ADD",IF(NOT(ISBLANK(BU116)),_xlfn.XLOOKUP(BU116,ud_carried_function[lookupValue],ud_carried_function[lookupKey],"ERROR"),""), "")</f>
        <v/>
      </c>
      <c r="BW116" s="4"/>
      <c r="BY116" s="3" t="str">
        <f>IF($A116="ADD",IF(NOT(ISBLANK(BX116)),_xlfn.XLOOKUP(BX116,ud_design_loading[lookupValue],ud_design_loading[lookupKey],"ERROR"),""), "")</f>
        <v/>
      </c>
      <c r="BZ116" s="4"/>
      <c r="CA116" s="4"/>
      <c r="CB116" s="4"/>
      <c r="CE116" s="3" t="str">
        <f>IF($A116="ADD",IF(NOT(ISBLANK(CD116)),_xlfn.XLOOKUP(CD116,ud_access_method[lookupValue],ud_access_method[lookupKey],"ERROR"),""), "")</f>
        <v/>
      </c>
      <c r="CG116" s="8"/>
      <c r="CH116" s="4"/>
      <c r="CI116" s="3" t="str">
        <f t="shared" si="17"/>
        <v/>
      </c>
      <c r="CJ116" s="3" t="str">
        <f>IF($A116="","",IF((AND($A116="ADD",OR(CI116="",CI116="Neither"))),"3",(_xlfn.XLOOKUP(CI116,ud_replacement_status[lookupValue],ud_replacement_status[lookupKey],""))))</f>
        <v/>
      </c>
      <c r="CK116" s="3" t="str">
        <f t="shared" si="18"/>
        <v/>
      </c>
      <c r="CL116" s="3" t="str">
        <f>IF($A116="","",IF((AND($A116="ADD",OR(CK116="",CK116="In Use"))),"5",(_xlfn.XLOOKUP(CK116,ud_asset_status[lookupValue],ud_asset_status[lookupKey],""))))</f>
        <v/>
      </c>
      <c r="CM116" s="8"/>
      <c r="CO116" s="3" t="str">
        <f>IF($A116="ADD",IF(NOT(ISBLANK(CN116)),_xlfn.XLOOKUP(CN116,ar_replace_reason[lookupValue],ar_replace_reason[lookupKey],"ERROR"),""), "")</f>
        <v/>
      </c>
      <c r="CP116" s="3" t="str">
        <f t="shared" si="19"/>
        <v/>
      </c>
      <c r="CQ116" s="3" t="str">
        <f>IF($A116="","",IF((AND($A116="ADD",OR(CP116="",CP116="Queenstown-Lakes District Council"))),"70",(_xlfn.XLOOKUP(CP116,ud_organisation_owner[lookupValue],ud_organisation_owner[lookupKey],""))))</f>
        <v/>
      </c>
      <c r="CR116" s="3" t="str">
        <f t="shared" si="20"/>
        <v/>
      </c>
      <c r="CS116" s="3" t="str">
        <f>IF($A116="","",IF((AND($A116="ADD",OR(CR116="",CR116="Queenstown-Lakes District Council"))),"70",(_xlfn.XLOOKUP(CR116,ud_organisation_owner[lookupValue],ud_organisation_owner[lookupKey],""))))</f>
        <v/>
      </c>
      <c r="CT116" s="3" t="str">
        <f t="shared" si="21"/>
        <v/>
      </c>
      <c r="CU116" s="3" t="str">
        <f>IF($A116="","",IF((AND($A116="ADD",OR(CT116="",CT116="Local Authority"))),"17",(_xlfn.XLOOKUP(CT116,ud_sub_organisation[lookupValue],ud_sub_organisation[lookupKey],""))))</f>
        <v/>
      </c>
      <c r="CV116" s="3" t="str">
        <f t="shared" si="22"/>
        <v/>
      </c>
      <c r="CW116" s="3" t="str">
        <f>IF($A116="","",IF((AND($A116="ADD",OR(CV116="",CV116="Vested Assets"))),"12",(_xlfn.XLOOKUP(CV116,ud_work_category[lookupValue],ud_work_category[lookupKey],""))))</f>
        <v/>
      </c>
      <c r="CX116" s="7"/>
      <c r="CY116" s="2" t="str">
        <f t="shared" si="23"/>
        <v/>
      </c>
      <c r="CZ116" s="2" t="str">
        <f t="shared" si="24"/>
        <v/>
      </c>
      <c r="DA116" s="3" t="str">
        <f t="shared" si="25"/>
        <v/>
      </c>
      <c r="DB116" s="3" t="str">
        <f>IF($A116="","",IF((AND($A116="ADD",OR(DA116="",DA116="Excellent"))),"1",(_xlfn.XLOOKUP(DA116,condition[lookupValue],condition[lookupKey],""))))</f>
        <v/>
      </c>
      <c r="DC116" s="8" t="str">
        <f t="shared" si="26"/>
        <v/>
      </c>
      <c r="DD116" s="9"/>
    </row>
    <row r="117" spans="2:108">
      <c r="B117" s="4"/>
      <c r="E117" s="3" t="str">
        <f>IF($A117="ADD",IF(NOT(ISBLANK(D117)),_xlfn.XLOOKUP(D117,ud_amds_table_list[lookupValue],ud_amds_table_list[lookupKey],"ERROR"),""), "")</f>
        <v/>
      </c>
      <c r="G117" s="3" t="str">
        <f>IF($A117="ADD",IF(NOT(ISBLANK(F117)),_xlfn.XLOOKUP(F117,roadnames[lookupValue],roadnames[lookupKey],"ERROR"),""), "")</f>
        <v/>
      </c>
      <c r="H117" s="4"/>
      <c r="I117" s="4"/>
      <c r="J117" s="6"/>
      <c r="K117" s="6"/>
      <c r="M117" s="3" t="str">
        <f>IF($A117="ADD",IF(NOT(ISBLANK(L117)),_xlfn.XLOOKUP(L117,side[lookupValue],side[lookupKey],"ERROR"),""), "")</f>
        <v/>
      </c>
      <c r="O117" s="3" t="str">
        <f>IF($A117="ADD",IF(NOT(ISBLANK(N117)),_xlfn.XLOOKUP(N117,ud_pipe_location[lookupValue],ud_pipe_location[lookupKey],"ERROR"),""), "")</f>
        <v/>
      </c>
      <c r="P117" s="4"/>
      <c r="R117" s="3" t="str">
        <f>IF($A117="ADD",IF(NOT(ISBLANK(Q117)),_xlfn.XLOOKUP(Q117,len_adjust_rsn[lookupValue],len_adjust_rsn[lookupKey],"ERROR"),""), "")</f>
        <v/>
      </c>
      <c r="S117" s="7"/>
      <c r="T117" s="7"/>
      <c r="U117" s="6"/>
      <c r="V117" s="4"/>
      <c r="W117" s="6"/>
      <c r="X117" s="4"/>
      <c r="Y117" s="6"/>
      <c r="Z117" s="7"/>
      <c r="AA117" s="7"/>
      <c r="AB117" s="4"/>
      <c r="AD117" s="3" t="str">
        <f>IF($A117="ADD",IF(NOT(ISBLANK(AC117)),_xlfn.XLOOKUP(AC117,ud_stormwater_purpose[lookupValue],ud_stormwater_purpose[lookupKey],"ERROR"),""), "")</f>
        <v/>
      </c>
      <c r="AF117" s="3" t="str">
        <f>IF($A117="ADD",IF(NOT(ISBLANK(AE117)),_xlfn.XLOOKUP(AE117,ud_pipe_type[lookupValue],ud_pipe_type[lookupKey],"ERROR"),""), "")</f>
        <v/>
      </c>
      <c r="AH117" s="3" t="str">
        <f>IF($A117="ADD",IF(NOT(ISBLANK(AG117)),_xlfn.XLOOKUP(AG117,ud_shape[lookupValue],ud_shape[lookupKey],"ERROR"),""), "")</f>
        <v/>
      </c>
      <c r="AJ117" s="3" t="str">
        <f>IF($A117="ADD",IF(NOT(ISBLANK(AI117)),_xlfn.XLOOKUP(AI117,pipe_material[lookupValue],pipe_material[lookupKey],"ERROR"),""), "")</f>
        <v/>
      </c>
      <c r="AK117" s="3" t="str">
        <f t="shared" si="14"/>
        <v/>
      </c>
      <c r="AL117" s="3" t="str">
        <f>IF($A117="","",IF((AND($A117="ADD",OR(AK117="",AK117="Gravity"))),"1",(_xlfn.XLOOKUP(AK117,ud_pipe_flow_type[lookupValue],ud_pipe_flow_type[lookupKey],""))))</f>
        <v/>
      </c>
      <c r="AN117" s="3" t="str">
        <f>IF($A117="ADD",IF(NOT(ISBLANK(AM117)),_xlfn.XLOOKUP(AM117,ud_material_subset[lookupValue],ud_material_subset[lookupKey],"ERROR"),""), "")</f>
        <v/>
      </c>
      <c r="AP117" s="3" t="str">
        <f>IF($A117="ADD",IF(NOT(ISBLANK(AO117)),_xlfn.XLOOKUP(AO117,ud_pipe_duct_class[lookupValue],ud_pipe_duct_class[lookupKey],"ERROR"),""), "")</f>
        <v/>
      </c>
      <c r="AS117" s="3" t="str">
        <f>IF($A117="ADD",IF(NOT(ISBLANK(AR117)),_xlfn.XLOOKUP(AR117,ud_pipe_joint_type[lookupValue],ud_pipe_joint_type[lookupKey],"ERROR"),""), "")</f>
        <v/>
      </c>
      <c r="AU117" s="2" t="str">
        <f t="shared" si="15"/>
        <v/>
      </c>
      <c r="AV117" s="2" t="str">
        <f t="shared" si="16"/>
        <v/>
      </c>
      <c r="AW117" s="4"/>
      <c r="AX117" s="7"/>
      <c r="AY117" s="9"/>
      <c r="BA117" s="3" t="str">
        <f>IF($A117="ADD",IF(NOT(ISBLANK(AZ117)),_xlfn.XLOOKUP(AZ117,ud_culvert_grate[lookupValue],ud_culvert_grate[lookupKey],"ERROR"),""), "")</f>
        <v/>
      </c>
      <c r="BB117" s="4"/>
      <c r="BD117" s="3" t="str">
        <f>IF($A117="ADD",IF(NOT(ISBLANK(BC117)),_xlfn.XLOOKUP(BC117,ud_culvert_grate[lookupValue],ud_culvert_grate[lookupKey],"ERROR"),""), "")</f>
        <v/>
      </c>
      <c r="BG117" s="6"/>
      <c r="BI117" s="3" t="str">
        <f>IF($A117="ADD",IF(NOT(ISBLANK(BH117)),_xlfn.XLOOKUP(BH117,ud_yn_unknown[lookupValue],ud_yn_unknown[lookupKey],"ERROR"),""), "")</f>
        <v/>
      </c>
      <c r="BK117" s="3" t="str">
        <f>IF($A117="ADD",IF(NOT(ISBLANK(BJ117)),_xlfn.XLOOKUP(BJ117,ud_bed_substrate[lookupValue],ud_bed_substrate[lookupKey],"ERROR"),""), "")</f>
        <v/>
      </c>
      <c r="BM117" s="3" t="str">
        <f>IF($A117="ADD",IF(NOT(ISBLANK(BL117)),_xlfn.XLOOKUP(BL117,ud_yn_unknown[lookupValue],ud_yn_unknown[lookupKey],"ERROR"),""), "")</f>
        <v/>
      </c>
      <c r="BO117" s="3" t="str">
        <f>IF($A117="ADD",IF(NOT(ISBLANK(BN117)),_xlfn.XLOOKUP(BN117,ud_yn_unknown[lookupValue],ud_yn_unknown[lookupKey],"ERROR"),""), "")</f>
        <v/>
      </c>
      <c r="BQ117" s="3" t="str">
        <f>IF($A117="ADD",IF(NOT(ISBLANK(BP117)),_xlfn.XLOOKUP(BP117,ud_culvert_slope[lookupValue],ud_culvert_slope[lookupKey],"ERROR"),""), "")</f>
        <v/>
      </c>
      <c r="BS117" s="3" t="str">
        <f>IF($A117="ADD",IF(NOT(ISBLANK(BR117)),_xlfn.XLOOKUP(BR117,ud_culvert_alignment[lookupValue],ud_culvert_alignment[lookupKey],"ERROR"),""), "")</f>
        <v/>
      </c>
      <c r="BT117" s="8"/>
      <c r="BV117" s="3" t="str">
        <f>IF($A117="ADD",IF(NOT(ISBLANK(BU117)),_xlfn.XLOOKUP(BU117,ud_carried_function[lookupValue],ud_carried_function[lookupKey],"ERROR"),""), "")</f>
        <v/>
      </c>
      <c r="BW117" s="4"/>
      <c r="BY117" s="3" t="str">
        <f>IF($A117="ADD",IF(NOT(ISBLANK(BX117)),_xlfn.XLOOKUP(BX117,ud_design_loading[lookupValue],ud_design_loading[lookupKey],"ERROR"),""), "")</f>
        <v/>
      </c>
      <c r="BZ117" s="4"/>
      <c r="CA117" s="4"/>
      <c r="CB117" s="4"/>
      <c r="CE117" s="3" t="str">
        <f>IF($A117="ADD",IF(NOT(ISBLANK(CD117)),_xlfn.XLOOKUP(CD117,ud_access_method[lookupValue],ud_access_method[lookupKey],"ERROR"),""), "")</f>
        <v/>
      </c>
      <c r="CG117" s="8"/>
      <c r="CH117" s="4"/>
      <c r="CI117" s="3" t="str">
        <f t="shared" si="17"/>
        <v/>
      </c>
      <c r="CJ117" s="3" t="str">
        <f>IF($A117="","",IF((AND($A117="ADD",OR(CI117="",CI117="Neither"))),"3",(_xlfn.XLOOKUP(CI117,ud_replacement_status[lookupValue],ud_replacement_status[lookupKey],""))))</f>
        <v/>
      </c>
      <c r="CK117" s="3" t="str">
        <f t="shared" si="18"/>
        <v/>
      </c>
      <c r="CL117" s="3" t="str">
        <f>IF($A117="","",IF((AND($A117="ADD",OR(CK117="",CK117="In Use"))),"5",(_xlfn.XLOOKUP(CK117,ud_asset_status[lookupValue],ud_asset_status[lookupKey],""))))</f>
        <v/>
      </c>
      <c r="CM117" s="8"/>
      <c r="CO117" s="3" t="str">
        <f>IF($A117="ADD",IF(NOT(ISBLANK(CN117)),_xlfn.XLOOKUP(CN117,ar_replace_reason[lookupValue],ar_replace_reason[lookupKey],"ERROR"),""), "")</f>
        <v/>
      </c>
      <c r="CP117" s="3" t="str">
        <f t="shared" si="19"/>
        <v/>
      </c>
      <c r="CQ117" s="3" t="str">
        <f>IF($A117="","",IF((AND($A117="ADD",OR(CP117="",CP117="Queenstown-Lakes District Council"))),"70",(_xlfn.XLOOKUP(CP117,ud_organisation_owner[lookupValue],ud_organisation_owner[lookupKey],""))))</f>
        <v/>
      </c>
      <c r="CR117" s="3" t="str">
        <f t="shared" si="20"/>
        <v/>
      </c>
      <c r="CS117" s="3" t="str">
        <f>IF($A117="","",IF((AND($A117="ADD",OR(CR117="",CR117="Queenstown-Lakes District Council"))),"70",(_xlfn.XLOOKUP(CR117,ud_organisation_owner[lookupValue],ud_organisation_owner[lookupKey],""))))</f>
        <v/>
      </c>
      <c r="CT117" s="3" t="str">
        <f t="shared" si="21"/>
        <v/>
      </c>
      <c r="CU117" s="3" t="str">
        <f>IF($A117="","",IF((AND($A117="ADD",OR(CT117="",CT117="Local Authority"))),"17",(_xlfn.XLOOKUP(CT117,ud_sub_organisation[lookupValue],ud_sub_organisation[lookupKey],""))))</f>
        <v/>
      </c>
      <c r="CV117" s="3" t="str">
        <f t="shared" si="22"/>
        <v/>
      </c>
      <c r="CW117" s="3" t="str">
        <f>IF($A117="","",IF((AND($A117="ADD",OR(CV117="",CV117="Vested Assets"))),"12",(_xlfn.XLOOKUP(CV117,ud_work_category[lookupValue],ud_work_category[lookupKey],""))))</f>
        <v/>
      </c>
      <c r="CX117" s="7"/>
      <c r="CY117" s="2" t="str">
        <f t="shared" si="23"/>
        <v/>
      </c>
      <c r="CZ117" s="2" t="str">
        <f t="shared" si="24"/>
        <v/>
      </c>
      <c r="DA117" s="3" t="str">
        <f t="shared" si="25"/>
        <v/>
      </c>
      <c r="DB117" s="3" t="str">
        <f>IF($A117="","",IF((AND($A117="ADD",OR(DA117="",DA117="Excellent"))),"1",(_xlfn.XLOOKUP(DA117,condition[lookupValue],condition[lookupKey],""))))</f>
        <v/>
      </c>
      <c r="DC117" s="8" t="str">
        <f t="shared" si="26"/>
        <v/>
      </c>
      <c r="DD117" s="9"/>
    </row>
    <row r="118" spans="2:108">
      <c r="B118" s="4"/>
      <c r="E118" s="3" t="str">
        <f>IF($A118="ADD",IF(NOT(ISBLANK(D118)),_xlfn.XLOOKUP(D118,ud_amds_table_list[lookupValue],ud_amds_table_list[lookupKey],"ERROR"),""), "")</f>
        <v/>
      </c>
      <c r="G118" s="3" t="str">
        <f>IF($A118="ADD",IF(NOT(ISBLANK(F118)),_xlfn.XLOOKUP(F118,roadnames[lookupValue],roadnames[lookupKey],"ERROR"),""), "")</f>
        <v/>
      </c>
      <c r="H118" s="4"/>
      <c r="I118" s="4"/>
      <c r="J118" s="6"/>
      <c r="K118" s="6"/>
      <c r="M118" s="3" t="str">
        <f>IF($A118="ADD",IF(NOT(ISBLANK(L118)),_xlfn.XLOOKUP(L118,side[lookupValue],side[lookupKey],"ERROR"),""), "")</f>
        <v/>
      </c>
      <c r="O118" s="3" t="str">
        <f>IF($A118="ADD",IF(NOT(ISBLANK(N118)),_xlfn.XLOOKUP(N118,ud_pipe_location[lookupValue],ud_pipe_location[lookupKey],"ERROR"),""), "")</f>
        <v/>
      </c>
      <c r="P118" s="4"/>
      <c r="R118" s="3" t="str">
        <f>IF($A118="ADD",IF(NOT(ISBLANK(Q118)),_xlfn.XLOOKUP(Q118,len_adjust_rsn[lookupValue],len_adjust_rsn[lookupKey],"ERROR"),""), "")</f>
        <v/>
      </c>
      <c r="S118" s="7"/>
      <c r="T118" s="7"/>
      <c r="U118" s="6"/>
      <c r="V118" s="4"/>
      <c r="W118" s="6"/>
      <c r="X118" s="4"/>
      <c r="Y118" s="6"/>
      <c r="Z118" s="7"/>
      <c r="AA118" s="7"/>
      <c r="AB118" s="4"/>
      <c r="AD118" s="3" t="str">
        <f>IF($A118="ADD",IF(NOT(ISBLANK(AC118)),_xlfn.XLOOKUP(AC118,ud_stormwater_purpose[lookupValue],ud_stormwater_purpose[lookupKey],"ERROR"),""), "")</f>
        <v/>
      </c>
      <c r="AF118" s="3" t="str">
        <f>IF($A118="ADD",IF(NOT(ISBLANK(AE118)),_xlfn.XLOOKUP(AE118,ud_pipe_type[lookupValue],ud_pipe_type[lookupKey],"ERROR"),""), "")</f>
        <v/>
      </c>
      <c r="AH118" s="3" t="str">
        <f>IF($A118="ADD",IF(NOT(ISBLANK(AG118)),_xlfn.XLOOKUP(AG118,ud_shape[lookupValue],ud_shape[lookupKey],"ERROR"),""), "")</f>
        <v/>
      </c>
      <c r="AJ118" s="3" t="str">
        <f>IF($A118="ADD",IF(NOT(ISBLANK(AI118)),_xlfn.XLOOKUP(AI118,pipe_material[lookupValue],pipe_material[lookupKey],"ERROR"),""), "")</f>
        <v/>
      </c>
      <c r="AK118" s="3" t="str">
        <f t="shared" si="14"/>
        <v/>
      </c>
      <c r="AL118" s="3" t="str">
        <f>IF($A118="","",IF((AND($A118="ADD",OR(AK118="",AK118="Gravity"))),"1",(_xlfn.XLOOKUP(AK118,ud_pipe_flow_type[lookupValue],ud_pipe_flow_type[lookupKey],""))))</f>
        <v/>
      </c>
      <c r="AN118" s="3" t="str">
        <f>IF($A118="ADD",IF(NOT(ISBLANK(AM118)),_xlfn.XLOOKUP(AM118,ud_material_subset[lookupValue],ud_material_subset[lookupKey],"ERROR"),""), "")</f>
        <v/>
      </c>
      <c r="AP118" s="3" t="str">
        <f>IF($A118="ADD",IF(NOT(ISBLANK(AO118)),_xlfn.XLOOKUP(AO118,ud_pipe_duct_class[lookupValue],ud_pipe_duct_class[lookupKey],"ERROR"),""), "")</f>
        <v/>
      </c>
      <c r="AS118" s="3" t="str">
        <f>IF($A118="ADD",IF(NOT(ISBLANK(AR118)),_xlfn.XLOOKUP(AR118,ud_pipe_joint_type[lookupValue],ud_pipe_joint_type[lookupKey],"ERROR"),""), "")</f>
        <v/>
      </c>
      <c r="AU118" s="2" t="str">
        <f t="shared" si="15"/>
        <v/>
      </c>
      <c r="AV118" s="2" t="str">
        <f t="shared" si="16"/>
        <v/>
      </c>
      <c r="AW118" s="4"/>
      <c r="AX118" s="7"/>
      <c r="AY118" s="9"/>
      <c r="BA118" s="3" t="str">
        <f>IF($A118="ADD",IF(NOT(ISBLANK(AZ118)),_xlfn.XLOOKUP(AZ118,ud_culvert_grate[lookupValue],ud_culvert_grate[lookupKey],"ERROR"),""), "")</f>
        <v/>
      </c>
      <c r="BB118" s="4"/>
      <c r="BD118" s="3" t="str">
        <f>IF($A118="ADD",IF(NOT(ISBLANK(BC118)),_xlfn.XLOOKUP(BC118,ud_culvert_grate[lookupValue],ud_culvert_grate[lookupKey],"ERROR"),""), "")</f>
        <v/>
      </c>
      <c r="BG118" s="6"/>
      <c r="BI118" s="3" t="str">
        <f>IF($A118="ADD",IF(NOT(ISBLANK(BH118)),_xlfn.XLOOKUP(BH118,ud_yn_unknown[lookupValue],ud_yn_unknown[lookupKey],"ERROR"),""), "")</f>
        <v/>
      </c>
      <c r="BK118" s="3" t="str">
        <f>IF($A118="ADD",IF(NOT(ISBLANK(BJ118)),_xlfn.XLOOKUP(BJ118,ud_bed_substrate[lookupValue],ud_bed_substrate[lookupKey],"ERROR"),""), "")</f>
        <v/>
      </c>
      <c r="BM118" s="3" t="str">
        <f>IF($A118="ADD",IF(NOT(ISBLANK(BL118)),_xlfn.XLOOKUP(BL118,ud_yn_unknown[lookupValue],ud_yn_unknown[lookupKey],"ERROR"),""), "")</f>
        <v/>
      </c>
      <c r="BO118" s="3" t="str">
        <f>IF($A118="ADD",IF(NOT(ISBLANK(BN118)),_xlfn.XLOOKUP(BN118,ud_yn_unknown[lookupValue],ud_yn_unknown[lookupKey],"ERROR"),""), "")</f>
        <v/>
      </c>
      <c r="BQ118" s="3" t="str">
        <f>IF($A118="ADD",IF(NOT(ISBLANK(BP118)),_xlfn.XLOOKUP(BP118,ud_culvert_slope[lookupValue],ud_culvert_slope[lookupKey],"ERROR"),""), "")</f>
        <v/>
      </c>
      <c r="BS118" s="3" t="str">
        <f>IF($A118="ADD",IF(NOT(ISBLANK(BR118)),_xlfn.XLOOKUP(BR118,ud_culvert_alignment[lookupValue],ud_culvert_alignment[lookupKey],"ERROR"),""), "")</f>
        <v/>
      </c>
      <c r="BT118" s="8"/>
      <c r="BV118" s="3" t="str">
        <f>IF($A118="ADD",IF(NOT(ISBLANK(BU118)),_xlfn.XLOOKUP(BU118,ud_carried_function[lookupValue],ud_carried_function[lookupKey],"ERROR"),""), "")</f>
        <v/>
      </c>
      <c r="BW118" s="4"/>
      <c r="BY118" s="3" t="str">
        <f>IF($A118="ADD",IF(NOT(ISBLANK(BX118)),_xlfn.XLOOKUP(BX118,ud_design_loading[lookupValue],ud_design_loading[lookupKey],"ERROR"),""), "")</f>
        <v/>
      </c>
      <c r="BZ118" s="4"/>
      <c r="CA118" s="4"/>
      <c r="CB118" s="4"/>
      <c r="CE118" s="3" t="str">
        <f>IF($A118="ADD",IF(NOT(ISBLANK(CD118)),_xlfn.XLOOKUP(CD118,ud_access_method[lookupValue],ud_access_method[lookupKey],"ERROR"),""), "")</f>
        <v/>
      </c>
      <c r="CG118" s="8"/>
      <c r="CH118" s="4"/>
      <c r="CI118" s="3" t="str">
        <f t="shared" si="17"/>
        <v/>
      </c>
      <c r="CJ118" s="3" t="str">
        <f>IF($A118="","",IF((AND($A118="ADD",OR(CI118="",CI118="Neither"))),"3",(_xlfn.XLOOKUP(CI118,ud_replacement_status[lookupValue],ud_replacement_status[lookupKey],""))))</f>
        <v/>
      </c>
      <c r="CK118" s="3" t="str">
        <f t="shared" si="18"/>
        <v/>
      </c>
      <c r="CL118" s="3" t="str">
        <f>IF($A118="","",IF((AND($A118="ADD",OR(CK118="",CK118="In Use"))),"5",(_xlfn.XLOOKUP(CK118,ud_asset_status[lookupValue],ud_asset_status[lookupKey],""))))</f>
        <v/>
      </c>
      <c r="CM118" s="8"/>
      <c r="CO118" s="3" t="str">
        <f>IF($A118="ADD",IF(NOT(ISBLANK(CN118)),_xlfn.XLOOKUP(CN118,ar_replace_reason[lookupValue],ar_replace_reason[lookupKey],"ERROR"),""), "")</f>
        <v/>
      </c>
      <c r="CP118" s="3" t="str">
        <f t="shared" si="19"/>
        <v/>
      </c>
      <c r="CQ118" s="3" t="str">
        <f>IF($A118="","",IF((AND($A118="ADD",OR(CP118="",CP118="Queenstown-Lakes District Council"))),"70",(_xlfn.XLOOKUP(CP118,ud_organisation_owner[lookupValue],ud_organisation_owner[lookupKey],""))))</f>
        <v/>
      </c>
      <c r="CR118" s="3" t="str">
        <f t="shared" si="20"/>
        <v/>
      </c>
      <c r="CS118" s="3" t="str">
        <f>IF($A118="","",IF((AND($A118="ADD",OR(CR118="",CR118="Queenstown-Lakes District Council"))),"70",(_xlfn.XLOOKUP(CR118,ud_organisation_owner[lookupValue],ud_organisation_owner[lookupKey],""))))</f>
        <v/>
      </c>
      <c r="CT118" s="3" t="str">
        <f t="shared" si="21"/>
        <v/>
      </c>
      <c r="CU118" s="3" t="str">
        <f>IF($A118="","",IF((AND($A118="ADD",OR(CT118="",CT118="Local Authority"))),"17",(_xlfn.XLOOKUP(CT118,ud_sub_organisation[lookupValue],ud_sub_organisation[lookupKey],""))))</f>
        <v/>
      </c>
      <c r="CV118" s="3" t="str">
        <f t="shared" si="22"/>
        <v/>
      </c>
      <c r="CW118" s="3" t="str">
        <f>IF($A118="","",IF((AND($A118="ADD",OR(CV118="",CV118="Vested Assets"))),"12",(_xlfn.XLOOKUP(CV118,ud_work_category[lookupValue],ud_work_category[lookupKey],""))))</f>
        <v/>
      </c>
      <c r="CX118" s="7"/>
      <c r="CY118" s="2" t="str">
        <f t="shared" si="23"/>
        <v/>
      </c>
      <c r="CZ118" s="2" t="str">
        <f t="shared" si="24"/>
        <v/>
      </c>
      <c r="DA118" s="3" t="str">
        <f t="shared" si="25"/>
        <v/>
      </c>
      <c r="DB118" s="3" t="str">
        <f>IF($A118="","",IF((AND($A118="ADD",OR(DA118="",DA118="Excellent"))),"1",(_xlfn.XLOOKUP(DA118,condition[lookupValue],condition[lookupKey],""))))</f>
        <v/>
      </c>
      <c r="DC118" s="8" t="str">
        <f t="shared" si="26"/>
        <v/>
      </c>
      <c r="DD118" s="9"/>
    </row>
    <row r="119" spans="2:108">
      <c r="B119" s="4"/>
      <c r="E119" s="3" t="str">
        <f>IF($A119="ADD",IF(NOT(ISBLANK(D119)),_xlfn.XLOOKUP(D119,ud_amds_table_list[lookupValue],ud_amds_table_list[lookupKey],"ERROR"),""), "")</f>
        <v/>
      </c>
      <c r="G119" s="3" t="str">
        <f>IF($A119="ADD",IF(NOT(ISBLANK(F119)),_xlfn.XLOOKUP(F119,roadnames[lookupValue],roadnames[lookupKey],"ERROR"),""), "")</f>
        <v/>
      </c>
      <c r="H119" s="4"/>
      <c r="I119" s="4"/>
      <c r="J119" s="6"/>
      <c r="K119" s="6"/>
      <c r="M119" s="3" t="str">
        <f>IF($A119="ADD",IF(NOT(ISBLANK(L119)),_xlfn.XLOOKUP(L119,side[lookupValue],side[lookupKey],"ERROR"),""), "")</f>
        <v/>
      </c>
      <c r="O119" s="3" t="str">
        <f>IF($A119="ADD",IF(NOT(ISBLANK(N119)),_xlfn.XLOOKUP(N119,ud_pipe_location[lookupValue],ud_pipe_location[lookupKey],"ERROR"),""), "")</f>
        <v/>
      </c>
      <c r="P119" s="4"/>
      <c r="R119" s="3" t="str">
        <f>IF($A119="ADD",IF(NOT(ISBLANK(Q119)),_xlfn.XLOOKUP(Q119,len_adjust_rsn[lookupValue],len_adjust_rsn[lookupKey],"ERROR"),""), "")</f>
        <v/>
      </c>
      <c r="S119" s="7"/>
      <c r="T119" s="7"/>
      <c r="U119" s="6"/>
      <c r="V119" s="4"/>
      <c r="W119" s="6"/>
      <c r="X119" s="4"/>
      <c r="Y119" s="6"/>
      <c r="Z119" s="7"/>
      <c r="AA119" s="7"/>
      <c r="AB119" s="4"/>
      <c r="AD119" s="3" t="str">
        <f>IF($A119="ADD",IF(NOT(ISBLANK(AC119)),_xlfn.XLOOKUP(AC119,ud_stormwater_purpose[lookupValue],ud_stormwater_purpose[lookupKey],"ERROR"),""), "")</f>
        <v/>
      </c>
      <c r="AF119" s="3" t="str">
        <f>IF($A119="ADD",IF(NOT(ISBLANK(AE119)),_xlfn.XLOOKUP(AE119,ud_pipe_type[lookupValue],ud_pipe_type[lookupKey],"ERROR"),""), "")</f>
        <v/>
      </c>
      <c r="AH119" s="3" t="str">
        <f>IF($A119="ADD",IF(NOT(ISBLANK(AG119)),_xlfn.XLOOKUP(AG119,ud_shape[lookupValue],ud_shape[lookupKey],"ERROR"),""), "")</f>
        <v/>
      </c>
      <c r="AJ119" s="3" t="str">
        <f>IF($A119="ADD",IF(NOT(ISBLANK(AI119)),_xlfn.XLOOKUP(AI119,pipe_material[lookupValue],pipe_material[lookupKey],"ERROR"),""), "")</f>
        <v/>
      </c>
      <c r="AK119" s="3" t="str">
        <f t="shared" si="14"/>
        <v/>
      </c>
      <c r="AL119" s="3" t="str">
        <f>IF($A119="","",IF((AND($A119="ADD",OR(AK119="",AK119="Gravity"))),"1",(_xlfn.XLOOKUP(AK119,ud_pipe_flow_type[lookupValue],ud_pipe_flow_type[lookupKey],""))))</f>
        <v/>
      </c>
      <c r="AN119" s="3" t="str">
        <f>IF($A119="ADD",IF(NOT(ISBLANK(AM119)),_xlfn.XLOOKUP(AM119,ud_material_subset[lookupValue],ud_material_subset[lookupKey],"ERROR"),""), "")</f>
        <v/>
      </c>
      <c r="AP119" s="3" t="str">
        <f>IF($A119="ADD",IF(NOT(ISBLANK(AO119)),_xlfn.XLOOKUP(AO119,ud_pipe_duct_class[lookupValue],ud_pipe_duct_class[lookupKey],"ERROR"),""), "")</f>
        <v/>
      </c>
      <c r="AS119" s="3" t="str">
        <f>IF($A119="ADD",IF(NOT(ISBLANK(AR119)),_xlfn.XLOOKUP(AR119,ud_pipe_joint_type[lookupValue],ud_pipe_joint_type[lookupKey],"ERROR"),""), "")</f>
        <v/>
      </c>
      <c r="AU119" s="2" t="str">
        <f t="shared" si="15"/>
        <v/>
      </c>
      <c r="AV119" s="2" t="str">
        <f t="shared" si="16"/>
        <v/>
      </c>
      <c r="AW119" s="4"/>
      <c r="AX119" s="7"/>
      <c r="AY119" s="9"/>
      <c r="BA119" s="3" t="str">
        <f>IF($A119="ADD",IF(NOT(ISBLANK(AZ119)),_xlfn.XLOOKUP(AZ119,ud_culvert_grate[lookupValue],ud_culvert_grate[lookupKey],"ERROR"),""), "")</f>
        <v/>
      </c>
      <c r="BB119" s="4"/>
      <c r="BD119" s="3" t="str">
        <f>IF($A119="ADD",IF(NOT(ISBLANK(BC119)),_xlfn.XLOOKUP(BC119,ud_culvert_grate[lookupValue],ud_culvert_grate[lookupKey],"ERROR"),""), "")</f>
        <v/>
      </c>
      <c r="BG119" s="6"/>
      <c r="BI119" s="3" t="str">
        <f>IF($A119="ADD",IF(NOT(ISBLANK(BH119)),_xlfn.XLOOKUP(BH119,ud_yn_unknown[lookupValue],ud_yn_unknown[lookupKey],"ERROR"),""), "")</f>
        <v/>
      </c>
      <c r="BK119" s="3" t="str">
        <f>IF($A119="ADD",IF(NOT(ISBLANK(BJ119)),_xlfn.XLOOKUP(BJ119,ud_bed_substrate[lookupValue],ud_bed_substrate[lookupKey],"ERROR"),""), "")</f>
        <v/>
      </c>
      <c r="BM119" s="3" t="str">
        <f>IF($A119="ADD",IF(NOT(ISBLANK(BL119)),_xlfn.XLOOKUP(BL119,ud_yn_unknown[lookupValue],ud_yn_unknown[lookupKey],"ERROR"),""), "")</f>
        <v/>
      </c>
      <c r="BO119" s="3" t="str">
        <f>IF($A119="ADD",IF(NOT(ISBLANK(BN119)),_xlfn.XLOOKUP(BN119,ud_yn_unknown[lookupValue],ud_yn_unknown[lookupKey],"ERROR"),""), "")</f>
        <v/>
      </c>
      <c r="BQ119" s="3" t="str">
        <f>IF($A119="ADD",IF(NOT(ISBLANK(BP119)),_xlfn.XLOOKUP(BP119,ud_culvert_slope[lookupValue],ud_culvert_slope[lookupKey],"ERROR"),""), "")</f>
        <v/>
      </c>
      <c r="BS119" s="3" t="str">
        <f>IF($A119="ADD",IF(NOT(ISBLANK(BR119)),_xlfn.XLOOKUP(BR119,ud_culvert_alignment[lookupValue],ud_culvert_alignment[lookupKey],"ERROR"),""), "")</f>
        <v/>
      </c>
      <c r="BT119" s="8"/>
      <c r="BV119" s="3" t="str">
        <f>IF($A119="ADD",IF(NOT(ISBLANK(BU119)),_xlfn.XLOOKUP(BU119,ud_carried_function[lookupValue],ud_carried_function[lookupKey],"ERROR"),""), "")</f>
        <v/>
      </c>
      <c r="BW119" s="4"/>
      <c r="BY119" s="3" t="str">
        <f>IF($A119="ADD",IF(NOT(ISBLANK(BX119)),_xlfn.XLOOKUP(BX119,ud_design_loading[lookupValue],ud_design_loading[lookupKey],"ERROR"),""), "")</f>
        <v/>
      </c>
      <c r="BZ119" s="4"/>
      <c r="CA119" s="4"/>
      <c r="CB119" s="4"/>
      <c r="CE119" s="3" t="str">
        <f>IF($A119="ADD",IF(NOT(ISBLANK(CD119)),_xlfn.XLOOKUP(CD119,ud_access_method[lookupValue],ud_access_method[lookupKey],"ERROR"),""), "")</f>
        <v/>
      </c>
      <c r="CG119" s="8"/>
      <c r="CH119" s="4"/>
      <c r="CI119" s="3" t="str">
        <f t="shared" si="17"/>
        <v/>
      </c>
      <c r="CJ119" s="3" t="str">
        <f>IF($A119="","",IF((AND($A119="ADD",OR(CI119="",CI119="Neither"))),"3",(_xlfn.XLOOKUP(CI119,ud_replacement_status[lookupValue],ud_replacement_status[lookupKey],""))))</f>
        <v/>
      </c>
      <c r="CK119" s="3" t="str">
        <f t="shared" si="18"/>
        <v/>
      </c>
      <c r="CL119" s="3" t="str">
        <f>IF($A119="","",IF((AND($A119="ADD",OR(CK119="",CK119="In Use"))),"5",(_xlfn.XLOOKUP(CK119,ud_asset_status[lookupValue],ud_asset_status[lookupKey],""))))</f>
        <v/>
      </c>
      <c r="CM119" s="8"/>
      <c r="CO119" s="3" t="str">
        <f>IF($A119="ADD",IF(NOT(ISBLANK(CN119)),_xlfn.XLOOKUP(CN119,ar_replace_reason[lookupValue],ar_replace_reason[lookupKey],"ERROR"),""), "")</f>
        <v/>
      </c>
      <c r="CP119" s="3" t="str">
        <f t="shared" si="19"/>
        <v/>
      </c>
      <c r="CQ119" s="3" t="str">
        <f>IF($A119="","",IF((AND($A119="ADD",OR(CP119="",CP119="Queenstown-Lakes District Council"))),"70",(_xlfn.XLOOKUP(CP119,ud_organisation_owner[lookupValue],ud_organisation_owner[lookupKey],""))))</f>
        <v/>
      </c>
      <c r="CR119" s="3" t="str">
        <f t="shared" si="20"/>
        <v/>
      </c>
      <c r="CS119" s="3" t="str">
        <f>IF($A119="","",IF((AND($A119="ADD",OR(CR119="",CR119="Queenstown-Lakes District Council"))),"70",(_xlfn.XLOOKUP(CR119,ud_organisation_owner[lookupValue],ud_organisation_owner[lookupKey],""))))</f>
        <v/>
      </c>
      <c r="CT119" s="3" t="str">
        <f t="shared" si="21"/>
        <v/>
      </c>
      <c r="CU119" s="3" t="str">
        <f>IF($A119="","",IF((AND($A119="ADD",OR(CT119="",CT119="Local Authority"))),"17",(_xlfn.XLOOKUP(CT119,ud_sub_organisation[lookupValue],ud_sub_organisation[lookupKey],""))))</f>
        <v/>
      </c>
      <c r="CV119" s="3" t="str">
        <f t="shared" si="22"/>
        <v/>
      </c>
      <c r="CW119" s="3" t="str">
        <f>IF($A119="","",IF((AND($A119="ADD",OR(CV119="",CV119="Vested Assets"))),"12",(_xlfn.XLOOKUP(CV119,ud_work_category[lookupValue],ud_work_category[lookupKey],""))))</f>
        <v/>
      </c>
      <c r="CX119" s="7"/>
      <c r="CY119" s="2" t="str">
        <f t="shared" si="23"/>
        <v/>
      </c>
      <c r="CZ119" s="2" t="str">
        <f t="shared" si="24"/>
        <v/>
      </c>
      <c r="DA119" s="3" t="str">
        <f t="shared" si="25"/>
        <v/>
      </c>
      <c r="DB119" s="3" t="str">
        <f>IF($A119="","",IF((AND($A119="ADD",OR(DA119="",DA119="Excellent"))),"1",(_xlfn.XLOOKUP(DA119,condition[lookupValue],condition[lookupKey],""))))</f>
        <v/>
      </c>
      <c r="DC119" s="8" t="str">
        <f t="shared" si="26"/>
        <v/>
      </c>
      <c r="DD119" s="9"/>
    </row>
    <row r="120" spans="2:108">
      <c r="B120" s="4"/>
      <c r="E120" s="3" t="str">
        <f>IF($A120="ADD",IF(NOT(ISBLANK(D120)),_xlfn.XLOOKUP(D120,ud_amds_table_list[lookupValue],ud_amds_table_list[lookupKey],"ERROR"),""), "")</f>
        <v/>
      </c>
      <c r="G120" s="3" t="str">
        <f>IF($A120="ADD",IF(NOT(ISBLANK(F120)),_xlfn.XLOOKUP(F120,roadnames[lookupValue],roadnames[lookupKey],"ERROR"),""), "")</f>
        <v/>
      </c>
      <c r="H120" s="4"/>
      <c r="I120" s="4"/>
      <c r="J120" s="6"/>
      <c r="K120" s="6"/>
      <c r="M120" s="3" t="str">
        <f>IF($A120="ADD",IF(NOT(ISBLANK(L120)),_xlfn.XLOOKUP(L120,side[lookupValue],side[lookupKey],"ERROR"),""), "")</f>
        <v/>
      </c>
      <c r="O120" s="3" t="str">
        <f>IF($A120="ADD",IF(NOT(ISBLANK(N120)),_xlfn.XLOOKUP(N120,ud_pipe_location[lookupValue],ud_pipe_location[lookupKey],"ERROR"),""), "")</f>
        <v/>
      </c>
      <c r="P120" s="4"/>
      <c r="R120" s="3" t="str">
        <f>IF($A120="ADD",IF(NOT(ISBLANK(Q120)),_xlfn.XLOOKUP(Q120,len_adjust_rsn[lookupValue],len_adjust_rsn[lookupKey],"ERROR"),""), "")</f>
        <v/>
      </c>
      <c r="S120" s="7"/>
      <c r="T120" s="7"/>
      <c r="U120" s="6"/>
      <c r="V120" s="4"/>
      <c r="W120" s="6"/>
      <c r="X120" s="4"/>
      <c r="Y120" s="6"/>
      <c r="Z120" s="7"/>
      <c r="AA120" s="7"/>
      <c r="AB120" s="4"/>
      <c r="AD120" s="3" t="str">
        <f>IF($A120="ADD",IF(NOT(ISBLANK(AC120)),_xlfn.XLOOKUP(AC120,ud_stormwater_purpose[lookupValue],ud_stormwater_purpose[lookupKey],"ERROR"),""), "")</f>
        <v/>
      </c>
      <c r="AF120" s="3" t="str">
        <f>IF($A120="ADD",IF(NOT(ISBLANK(AE120)),_xlfn.XLOOKUP(AE120,ud_pipe_type[lookupValue],ud_pipe_type[lookupKey],"ERROR"),""), "")</f>
        <v/>
      </c>
      <c r="AH120" s="3" t="str">
        <f>IF($A120="ADD",IF(NOT(ISBLANK(AG120)),_xlfn.XLOOKUP(AG120,ud_shape[lookupValue],ud_shape[lookupKey],"ERROR"),""), "")</f>
        <v/>
      </c>
      <c r="AJ120" s="3" t="str">
        <f>IF($A120="ADD",IF(NOT(ISBLANK(AI120)),_xlfn.XLOOKUP(AI120,pipe_material[lookupValue],pipe_material[lookupKey],"ERROR"),""), "")</f>
        <v/>
      </c>
      <c r="AK120" s="3" t="str">
        <f t="shared" si="14"/>
        <v/>
      </c>
      <c r="AL120" s="3" t="str">
        <f>IF($A120="","",IF((AND($A120="ADD",OR(AK120="",AK120="Gravity"))),"1",(_xlfn.XLOOKUP(AK120,ud_pipe_flow_type[lookupValue],ud_pipe_flow_type[lookupKey],""))))</f>
        <v/>
      </c>
      <c r="AN120" s="3" t="str">
        <f>IF($A120="ADD",IF(NOT(ISBLANK(AM120)),_xlfn.XLOOKUP(AM120,ud_material_subset[lookupValue],ud_material_subset[lookupKey],"ERROR"),""), "")</f>
        <v/>
      </c>
      <c r="AP120" s="3" t="str">
        <f>IF($A120="ADD",IF(NOT(ISBLANK(AO120)),_xlfn.XLOOKUP(AO120,ud_pipe_duct_class[lookupValue],ud_pipe_duct_class[lookupKey],"ERROR"),""), "")</f>
        <v/>
      </c>
      <c r="AS120" s="3" t="str">
        <f>IF($A120="ADD",IF(NOT(ISBLANK(AR120)),_xlfn.XLOOKUP(AR120,ud_pipe_joint_type[lookupValue],ud_pipe_joint_type[lookupKey],"ERROR"),""), "")</f>
        <v/>
      </c>
      <c r="AU120" s="2" t="str">
        <f t="shared" si="15"/>
        <v/>
      </c>
      <c r="AV120" s="2" t="str">
        <f t="shared" si="16"/>
        <v/>
      </c>
      <c r="AW120" s="4"/>
      <c r="AX120" s="7"/>
      <c r="AY120" s="9"/>
      <c r="BA120" s="3" t="str">
        <f>IF($A120="ADD",IF(NOT(ISBLANK(AZ120)),_xlfn.XLOOKUP(AZ120,ud_culvert_grate[lookupValue],ud_culvert_grate[lookupKey],"ERROR"),""), "")</f>
        <v/>
      </c>
      <c r="BB120" s="4"/>
      <c r="BD120" s="3" t="str">
        <f>IF($A120="ADD",IF(NOT(ISBLANK(BC120)),_xlfn.XLOOKUP(BC120,ud_culvert_grate[lookupValue],ud_culvert_grate[lookupKey],"ERROR"),""), "")</f>
        <v/>
      </c>
      <c r="BG120" s="6"/>
      <c r="BI120" s="3" t="str">
        <f>IF($A120="ADD",IF(NOT(ISBLANK(BH120)),_xlfn.XLOOKUP(BH120,ud_yn_unknown[lookupValue],ud_yn_unknown[lookupKey],"ERROR"),""), "")</f>
        <v/>
      </c>
      <c r="BK120" s="3" t="str">
        <f>IF($A120="ADD",IF(NOT(ISBLANK(BJ120)),_xlfn.XLOOKUP(BJ120,ud_bed_substrate[lookupValue],ud_bed_substrate[lookupKey],"ERROR"),""), "")</f>
        <v/>
      </c>
      <c r="BM120" s="3" t="str">
        <f>IF($A120="ADD",IF(NOT(ISBLANK(BL120)),_xlfn.XLOOKUP(BL120,ud_yn_unknown[lookupValue],ud_yn_unknown[lookupKey],"ERROR"),""), "")</f>
        <v/>
      </c>
      <c r="BO120" s="3" t="str">
        <f>IF($A120="ADD",IF(NOT(ISBLANK(BN120)),_xlfn.XLOOKUP(BN120,ud_yn_unknown[lookupValue],ud_yn_unknown[lookupKey],"ERROR"),""), "")</f>
        <v/>
      </c>
      <c r="BQ120" s="3" t="str">
        <f>IF($A120="ADD",IF(NOT(ISBLANK(BP120)),_xlfn.XLOOKUP(BP120,ud_culvert_slope[lookupValue],ud_culvert_slope[lookupKey],"ERROR"),""), "")</f>
        <v/>
      </c>
      <c r="BS120" s="3" t="str">
        <f>IF($A120="ADD",IF(NOT(ISBLANK(BR120)),_xlfn.XLOOKUP(BR120,ud_culvert_alignment[lookupValue],ud_culvert_alignment[lookupKey],"ERROR"),""), "")</f>
        <v/>
      </c>
      <c r="BT120" s="8"/>
      <c r="BV120" s="3" t="str">
        <f>IF($A120="ADD",IF(NOT(ISBLANK(BU120)),_xlfn.XLOOKUP(BU120,ud_carried_function[lookupValue],ud_carried_function[lookupKey],"ERROR"),""), "")</f>
        <v/>
      </c>
      <c r="BW120" s="4"/>
      <c r="BY120" s="3" t="str">
        <f>IF($A120="ADD",IF(NOT(ISBLANK(BX120)),_xlfn.XLOOKUP(BX120,ud_design_loading[lookupValue],ud_design_loading[lookupKey],"ERROR"),""), "")</f>
        <v/>
      </c>
      <c r="BZ120" s="4"/>
      <c r="CA120" s="4"/>
      <c r="CB120" s="4"/>
      <c r="CE120" s="3" t="str">
        <f>IF($A120="ADD",IF(NOT(ISBLANK(CD120)),_xlfn.XLOOKUP(CD120,ud_access_method[lookupValue],ud_access_method[lookupKey],"ERROR"),""), "")</f>
        <v/>
      </c>
      <c r="CG120" s="8"/>
      <c r="CH120" s="4"/>
      <c r="CI120" s="3" t="str">
        <f t="shared" si="17"/>
        <v/>
      </c>
      <c r="CJ120" s="3" t="str">
        <f>IF($A120="","",IF((AND($A120="ADD",OR(CI120="",CI120="Neither"))),"3",(_xlfn.XLOOKUP(CI120,ud_replacement_status[lookupValue],ud_replacement_status[lookupKey],""))))</f>
        <v/>
      </c>
      <c r="CK120" s="3" t="str">
        <f t="shared" si="18"/>
        <v/>
      </c>
      <c r="CL120" s="3" t="str">
        <f>IF($A120="","",IF((AND($A120="ADD",OR(CK120="",CK120="In Use"))),"5",(_xlfn.XLOOKUP(CK120,ud_asset_status[lookupValue],ud_asset_status[lookupKey],""))))</f>
        <v/>
      </c>
      <c r="CM120" s="8"/>
      <c r="CO120" s="3" t="str">
        <f>IF($A120="ADD",IF(NOT(ISBLANK(CN120)),_xlfn.XLOOKUP(CN120,ar_replace_reason[lookupValue],ar_replace_reason[lookupKey],"ERROR"),""), "")</f>
        <v/>
      </c>
      <c r="CP120" s="3" t="str">
        <f t="shared" si="19"/>
        <v/>
      </c>
      <c r="CQ120" s="3" t="str">
        <f>IF($A120="","",IF((AND($A120="ADD",OR(CP120="",CP120="Queenstown-Lakes District Council"))),"70",(_xlfn.XLOOKUP(CP120,ud_organisation_owner[lookupValue],ud_organisation_owner[lookupKey],""))))</f>
        <v/>
      </c>
      <c r="CR120" s="3" t="str">
        <f t="shared" si="20"/>
        <v/>
      </c>
      <c r="CS120" s="3" t="str">
        <f>IF($A120="","",IF((AND($A120="ADD",OR(CR120="",CR120="Queenstown-Lakes District Council"))),"70",(_xlfn.XLOOKUP(CR120,ud_organisation_owner[lookupValue],ud_organisation_owner[lookupKey],""))))</f>
        <v/>
      </c>
      <c r="CT120" s="3" t="str">
        <f t="shared" si="21"/>
        <v/>
      </c>
      <c r="CU120" s="3" t="str">
        <f>IF($A120="","",IF((AND($A120="ADD",OR(CT120="",CT120="Local Authority"))),"17",(_xlfn.XLOOKUP(CT120,ud_sub_organisation[lookupValue],ud_sub_organisation[lookupKey],""))))</f>
        <v/>
      </c>
      <c r="CV120" s="3" t="str">
        <f t="shared" si="22"/>
        <v/>
      </c>
      <c r="CW120" s="3" t="str">
        <f>IF($A120="","",IF((AND($A120="ADD",OR(CV120="",CV120="Vested Assets"))),"12",(_xlfn.XLOOKUP(CV120,ud_work_category[lookupValue],ud_work_category[lookupKey],""))))</f>
        <v/>
      </c>
      <c r="CX120" s="7"/>
      <c r="CY120" s="2" t="str">
        <f t="shared" si="23"/>
        <v/>
      </c>
      <c r="CZ120" s="2" t="str">
        <f t="shared" si="24"/>
        <v/>
      </c>
      <c r="DA120" s="3" t="str">
        <f t="shared" si="25"/>
        <v/>
      </c>
      <c r="DB120" s="3" t="str">
        <f>IF($A120="","",IF((AND($A120="ADD",OR(DA120="",DA120="Excellent"))),"1",(_xlfn.XLOOKUP(DA120,condition[lookupValue],condition[lookupKey],""))))</f>
        <v/>
      </c>
      <c r="DC120" s="8" t="str">
        <f t="shared" si="26"/>
        <v/>
      </c>
      <c r="DD120" s="9"/>
    </row>
    <row r="121" spans="2:108">
      <c r="B121" s="4"/>
      <c r="E121" s="3" t="str">
        <f>IF($A121="ADD",IF(NOT(ISBLANK(D121)),_xlfn.XLOOKUP(D121,ud_amds_table_list[lookupValue],ud_amds_table_list[lookupKey],"ERROR"),""), "")</f>
        <v/>
      </c>
      <c r="G121" s="3" t="str">
        <f>IF($A121="ADD",IF(NOT(ISBLANK(F121)),_xlfn.XLOOKUP(F121,roadnames[lookupValue],roadnames[lookupKey],"ERROR"),""), "")</f>
        <v/>
      </c>
      <c r="H121" s="4"/>
      <c r="I121" s="4"/>
      <c r="J121" s="6"/>
      <c r="K121" s="6"/>
      <c r="M121" s="3" t="str">
        <f>IF($A121="ADD",IF(NOT(ISBLANK(L121)),_xlfn.XLOOKUP(L121,side[lookupValue],side[lookupKey],"ERROR"),""), "")</f>
        <v/>
      </c>
      <c r="O121" s="3" t="str">
        <f>IF($A121="ADD",IF(NOT(ISBLANK(N121)),_xlfn.XLOOKUP(N121,ud_pipe_location[lookupValue],ud_pipe_location[lookupKey],"ERROR"),""), "")</f>
        <v/>
      </c>
      <c r="P121" s="4"/>
      <c r="R121" s="3" t="str">
        <f>IF($A121="ADD",IF(NOT(ISBLANK(Q121)),_xlfn.XLOOKUP(Q121,len_adjust_rsn[lookupValue],len_adjust_rsn[lookupKey],"ERROR"),""), "")</f>
        <v/>
      </c>
      <c r="S121" s="7"/>
      <c r="T121" s="7"/>
      <c r="U121" s="6"/>
      <c r="V121" s="4"/>
      <c r="W121" s="6"/>
      <c r="X121" s="4"/>
      <c r="Y121" s="6"/>
      <c r="Z121" s="7"/>
      <c r="AA121" s="7"/>
      <c r="AB121" s="4"/>
      <c r="AD121" s="3" t="str">
        <f>IF($A121="ADD",IF(NOT(ISBLANK(AC121)),_xlfn.XLOOKUP(AC121,ud_stormwater_purpose[lookupValue],ud_stormwater_purpose[lookupKey],"ERROR"),""), "")</f>
        <v/>
      </c>
      <c r="AF121" s="3" t="str">
        <f>IF($A121="ADD",IF(NOT(ISBLANK(AE121)),_xlfn.XLOOKUP(AE121,ud_pipe_type[lookupValue],ud_pipe_type[lookupKey],"ERROR"),""), "")</f>
        <v/>
      </c>
      <c r="AH121" s="3" t="str">
        <f>IF($A121="ADD",IF(NOT(ISBLANK(AG121)),_xlfn.XLOOKUP(AG121,ud_shape[lookupValue],ud_shape[lookupKey],"ERROR"),""), "")</f>
        <v/>
      </c>
      <c r="AJ121" s="3" t="str">
        <f>IF($A121="ADD",IF(NOT(ISBLANK(AI121)),_xlfn.XLOOKUP(AI121,pipe_material[lookupValue],pipe_material[lookupKey],"ERROR"),""), "")</f>
        <v/>
      </c>
      <c r="AK121" s="3" t="str">
        <f t="shared" si="14"/>
        <v/>
      </c>
      <c r="AL121" s="3" t="str">
        <f>IF($A121="","",IF((AND($A121="ADD",OR(AK121="",AK121="Gravity"))),"1",(_xlfn.XLOOKUP(AK121,ud_pipe_flow_type[lookupValue],ud_pipe_flow_type[lookupKey],""))))</f>
        <v/>
      </c>
      <c r="AN121" s="3" t="str">
        <f>IF($A121="ADD",IF(NOT(ISBLANK(AM121)),_xlfn.XLOOKUP(AM121,ud_material_subset[lookupValue],ud_material_subset[lookupKey],"ERROR"),""), "")</f>
        <v/>
      </c>
      <c r="AP121" s="3" t="str">
        <f>IF($A121="ADD",IF(NOT(ISBLANK(AO121)),_xlfn.XLOOKUP(AO121,ud_pipe_duct_class[lookupValue],ud_pipe_duct_class[lookupKey],"ERROR"),""), "")</f>
        <v/>
      </c>
      <c r="AS121" s="3" t="str">
        <f>IF($A121="ADD",IF(NOT(ISBLANK(AR121)),_xlfn.XLOOKUP(AR121,ud_pipe_joint_type[lookupValue],ud_pipe_joint_type[lookupKey],"ERROR"),""), "")</f>
        <v/>
      </c>
      <c r="AU121" s="2" t="str">
        <f t="shared" si="15"/>
        <v/>
      </c>
      <c r="AV121" s="2" t="str">
        <f t="shared" si="16"/>
        <v/>
      </c>
      <c r="AW121" s="4"/>
      <c r="AX121" s="7"/>
      <c r="AY121" s="9"/>
      <c r="BA121" s="3" t="str">
        <f>IF($A121="ADD",IF(NOT(ISBLANK(AZ121)),_xlfn.XLOOKUP(AZ121,ud_culvert_grate[lookupValue],ud_culvert_grate[lookupKey],"ERROR"),""), "")</f>
        <v/>
      </c>
      <c r="BB121" s="4"/>
      <c r="BD121" s="3" t="str">
        <f>IF($A121="ADD",IF(NOT(ISBLANK(BC121)),_xlfn.XLOOKUP(BC121,ud_culvert_grate[lookupValue],ud_culvert_grate[lookupKey],"ERROR"),""), "")</f>
        <v/>
      </c>
      <c r="BG121" s="6"/>
      <c r="BI121" s="3" t="str">
        <f>IF($A121="ADD",IF(NOT(ISBLANK(BH121)),_xlfn.XLOOKUP(BH121,ud_yn_unknown[lookupValue],ud_yn_unknown[lookupKey],"ERROR"),""), "")</f>
        <v/>
      </c>
      <c r="BK121" s="3" t="str">
        <f>IF($A121="ADD",IF(NOT(ISBLANK(BJ121)),_xlfn.XLOOKUP(BJ121,ud_bed_substrate[lookupValue],ud_bed_substrate[lookupKey],"ERROR"),""), "")</f>
        <v/>
      </c>
      <c r="BM121" s="3" t="str">
        <f>IF($A121="ADD",IF(NOT(ISBLANK(BL121)),_xlfn.XLOOKUP(BL121,ud_yn_unknown[lookupValue],ud_yn_unknown[lookupKey],"ERROR"),""), "")</f>
        <v/>
      </c>
      <c r="BO121" s="3" t="str">
        <f>IF($A121="ADD",IF(NOT(ISBLANK(BN121)),_xlfn.XLOOKUP(BN121,ud_yn_unknown[lookupValue],ud_yn_unknown[lookupKey],"ERROR"),""), "")</f>
        <v/>
      </c>
      <c r="BQ121" s="3" t="str">
        <f>IF($A121="ADD",IF(NOT(ISBLANK(BP121)),_xlfn.XLOOKUP(BP121,ud_culvert_slope[lookupValue],ud_culvert_slope[lookupKey],"ERROR"),""), "")</f>
        <v/>
      </c>
      <c r="BS121" s="3" t="str">
        <f>IF($A121="ADD",IF(NOT(ISBLANK(BR121)),_xlfn.XLOOKUP(BR121,ud_culvert_alignment[lookupValue],ud_culvert_alignment[lookupKey],"ERROR"),""), "")</f>
        <v/>
      </c>
      <c r="BT121" s="8"/>
      <c r="BV121" s="3" t="str">
        <f>IF($A121="ADD",IF(NOT(ISBLANK(BU121)),_xlfn.XLOOKUP(BU121,ud_carried_function[lookupValue],ud_carried_function[lookupKey],"ERROR"),""), "")</f>
        <v/>
      </c>
      <c r="BW121" s="4"/>
      <c r="BY121" s="3" t="str">
        <f>IF($A121="ADD",IF(NOT(ISBLANK(BX121)),_xlfn.XLOOKUP(BX121,ud_design_loading[lookupValue],ud_design_loading[lookupKey],"ERROR"),""), "")</f>
        <v/>
      </c>
      <c r="BZ121" s="4"/>
      <c r="CA121" s="4"/>
      <c r="CB121" s="4"/>
      <c r="CE121" s="3" t="str">
        <f>IF($A121="ADD",IF(NOT(ISBLANK(CD121)),_xlfn.XLOOKUP(CD121,ud_access_method[lookupValue],ud_access_method[lookupKey],"ERROR"),""), "")</f>
        <v/>
      </c>
      <c r="CG121" s="8"/>
      <c r="CH121" s="4"/>
      <c r="CI121" s="3" t="str">
        <f t="shared" si="17"/>
        <v/>
      </c>
      <c r="CJ121" s="3" t="str">
        <f>IF($A121="","",IF((AND($A121="ADD",OR(CI121="",CI121="Neither"))),"3",(_xlfn.XLOOKUP(CI121,ud_replacement_status[lookupValue],ud_replacement_status[lookupKey],""))))</f>
        <v/>
      </c>
      <c r="CK121" s="3" t="str">
        <f t="shared" si="18"/>
        <v/>
      </c>
      <c r="CL121" s="3" t="str">
        <f>IF($A121="","",IF((AND($A121="ADD",OR(CK121="",CK121="In Use"))),"5",(_xlfn.XLOOKUP(CK121,ud_asset_status[lookupValue],ud_asset_status[lookupKey],""))))</f>
        <v/>
      </c>
      <c r="CM121" s="8"/>
      <c r="CO121" s="3" t="str">
        <f>IF($A121="ADD",IF(NOT(ISBLANK(CN121)),_xlfn.XLOOKUP(CN121,ar_replace_reason[lookupValue],ar_replace_reason[lookupKey],"ERROR"),""), "")</f>
        <v/>
      </c>
      <c r="CP121" s="3" t="str">
        <f t="shared" si="19"/>
        <v/>
      </c>
      <c r="CQ121" s="3" t="str">
        <f>IF($A121="","",IF((AND($A121="ADD",OR(CP121="",CP121="Queenstown-Lakes District Council"))),"70",(_xlfn.XLOOKUP(CP121,ud_organisation_owner[lookupValue],ud_organisation_owner[lookupKey],""))))</f>
        <v/>
      </c>
      <c r="CR121" s="3" t="str">
        <f t="shared" si="20"/>
        <v/>
      </c>
      <c r="CS121" s="3" t="str">
        <f>IF($A121="","",IF((AND($A121="ADD",OR(CR121="",CR121="Queenstown-Lakes District Council"))),"70",(_xlfn.XLOOKUP(CR121,ud_organisation_owner[lookupValue],ud_organisation_owner[lookupKey],""))))</f>
        <v/>
      </c>
      <c r="CT121" s="3" t="str">
        <f t="shared" si="21"/>
        <v/>
      </c>
      <c r="CU121" s="3" t="str">
        <f>IF($A121="","",IF((AND($A121="ADD",OR(CT121="",CT121="Local Authority"))),"17",(_xlfn.XLOOKUP(CT121,ud_sub_organisation[lookupValue],ud_sub_organisation[lookupKey],""))))</f>
        <v/>
      </c>
      <c r="CV121" s="3" t="str">
        <f t="shared" si="22"/>
        <v/>
      </c>
      <c r="CW121" s="3" t="str">
        <f>IF($A121="","",IF((AND($A121="ADD",OR(CV121="",CV121="Vested Assets"))),"12",(_xlfn.XLOOKUP(CV121,ud_work_category[lookupValue],ud_work_category[lookupKey],""))))</f>
        <v/>
      </c>
      <c r="CX121" s="7"/>
      <c r="CY121" s="2" t="str">
        <f t="shared" si="23"/>
        <v/>
      </c>
      <c r="CZ121" s="2" t="str">
        <f t="shared" si="24"/>
        <v/>
      </c>
      <c r="DA121" s="3" t="str">
        <f t="shared" si="25"/>
        <v/>
      </c>
      <c r="DB121" s="3" t="str">
        <f>IF($A121="","",IF((AND($A121="ADD",OR(DA121="",DA121="Excellent"))),"1",(_xlfn.XLOOKUP(DA121,condition[lookupValue],condition[lookupKey],""))))</f>
        <v/>
      </c>
      <c r="DC121" s="8" t="str">
        <f t="shared" si="26"/>
        <v/>
      </c>
      <c r="DD121" s="9"/>
    </row>
    <row r="122" spans="2:108">
      <c r="B122" s="4"/>
      <c r="E122" s="3" t="str">
        <f>IF($A122="ADD",IF(NOT(ISBLANK(D122)),_xlfn.XLOOKUP(D122,ud_amds_table_list[lookupValue],ud_amds_table_list[lookupKey],"ERROR"),""), "")</f>
        <v/>
      </c>
      <c r="G122" s="3" t="str">
        <f>IF($A122="ADD",IF(NOT(ISBLANK(F122)),_xlfn.XLOOKUP(F122,roadnames[lookupValue],roadnames[lookupKey],"ERROR"),""), "")</f>
        <v/>
      </c>
      <c r="H122" s="4"/>
      <c r="I122" s="4"/>
      <c r="J122" s="6"/>
      <c r="K122" s="6"/>
      <c r="M122" s="3" t="str">
        <f>IF($A122="ADD",IF(NOT(ISBLANK(L122)),_xlfn.XLOOKUP(L122,side[lookupValue],side[lookupKey],"ERROR"),""), "")</f>
        <v/>
      </c>
      <c r="O122" s="3" t="str">
        <f>IF($A122="ADD",IF(NOT(ISBLANK(N122)),_xlfn.XLOOKUP(N122,ud_pipe_location[lookupValue],ud_pipe_location[lookupKey],"ERROR"),""), "")</f>
        <v/>
      </c>
      <c r="P122" s="4"/>
      <c r="R122" s="3" t="str">
        <f>IF($A122="ADD",IF(NOT(ISBLANK(Q122)),_xlfn.XLOOKUP(Q122,len_adjust_rsn[lookupValue],len_adjust_rsn[lookupKey],"ERROR"),""), "")</f>
        <v/>
      </c>
      <c r="S122" s="7"/>
      <c r="T122" s="7"/>
      <c r="U122" s="6"/>
      <c r="V122" s="4"/>
      <c r="W122" s="6"/>
      <c r="X122" s="4"/>
      <c r="Y122" s="6"/>
      <c r="Z122" s="7"/>
      <c r="AA122" s="7"/>
      <c r="AB122" s="4"/>
      <c r="AD122" s="3" t="str">
        <f>IF($A122="ADD",IF(NOT(ISBLANK(AC122)),_xlfn.XLOOKUP(AC122,ud_stormwater_purpose[lookupValue],ud_stormwater_purpose[lookupKey],"ERROR"),""), "")</f>
        <v/>
      </c>
      <c r="AF122" s="3" t="str">
        <f>IF($A122="ADD",IF(NOT(ISBLANK(AE122)),_xlfn.XLOOKUP(AE122,ud_pipe_type[lookupValue],ud_pipe_type[lookupKey],"ERROR"),""), "")</f>
        <v/>
      </c>
      <c r="AH122" s="3" t="str">
        <f>IF($A122="ADD",IF(NOT(ISBLANK(AG122)),_xlfn.XLOOKUP(AG122,ud_shape[lookupValue],ud_shape[lookupKey],"ERROR"),""), "")</f>
        <v/>
      </c>
      <c r="AJ122" s="3" t="str">
        <f>IF($A122="ADD",IF(NOT(ISBLANK(AI122)),_xlfn.XLOOKUP(AI122,pipe_material[lookupValue],pipe_material[lookupKey],"ERROR"),""), "")</f>
        <v/>
      </c>
      <c r="AK122" s="3" t="str">
        <f t="shared" si="14"/>
        <v/>
      </c>
      <c r="AL122" s="3" t="str">
        <f>IF($A122="","",IF((AND($A122="ADD",OR(AK122="",AK122="Gravity"))),"1",(_xlfn.XLOOKUP(AK122,ud_pipe_flow_type[lookupValue],ud_pipe_flow_type[lookupKey],""))))</f>
        <v/>
      </c>
      <c r="AN122" s="3" t="str">
        <f>IF($A122="ADD",IF(NOT(ISBLANK(AM122)),_xlfn.XLOOKUP(AM122,ud_material_subset[lookupValue],ud_material_subset[lookupKey],"ERROR"),""), "")</f>
        <v/>
      </c>
      <c r="AP122" s="3" t="str">
        <f>IF($A122="ADD",IF(NOT(ISBLANK(AO122)),_xlfn.XLOOKUP(AO122,ud_pipe_duct_class[lookupValue],ud_pipe_duct_class[lookupKey],"ERROR"),""), "")</f>
        <v/>
      </c>
      <c r="AS122" s="3" t="str">
        <f>IF($A122="ADD",IF(NOT(ISBLANK(AR122)),_xlfn.XLOOKUP(AR122,ud_pipe_joint_type[lookupValue],ud_pipe_joint_type[lookupKey],"ERROR"),""), "")</f>
        <v/>
      </c>
      <c r="AU122" s="2" t="str">
        <f t="shared" si="15"/>
        <v/>
      </c>
      <c r="AV122" s="2" t="str">
        <f t="shared" si="16"/>
        <v/>
      </c>
      <c r="AW122" s="4"/>
      <c r="AX122" s="7"/>
      <c r="AY122" s="9"/>
      <c r="BA122" s="3" t="str">
        <f>IF($A122="ADD",IF(NOT(ISBLANK(AZ122)),_xlfn.XLOOKUP(AZ122,ud_culvert_grate[lookupValue],ud_culvert_grate[lookupKey],"ERROR"),""), "")</f>
        <v/>
      </c>
      <c r="BB122" s="4"/>
      <c r="BD122" s="3" t="str">
        <f>IF($A122="ADD",IF(NOT(ISBLANK(BC122)),_xlfn.XLOOKUP(BC122,ud_culvert_grate[lookupValue],ud_culvert_grate[lookupKey],"ERROR"),""), "")</f>
        <v/>
      </c>
      <c r="BG122" s="6"/>
      <c r="BI122" s="3" t="str">
        <f>IF($A122="ADD",IF(NOT(ISBLANK(BH122)),_xlfn.XLOOKUP(BH122,ud_yn_unknown[lookupValue],ud_yn_unknown[lookupKey],"ERROR"),""), "")</f>
        <v/>
      </c>
      <c r="BK122" s="3" t="str">
        <f>IF($A122="ADD",IF(NOT(ISBLANK(BJ122)),_xlfn.XLOOKUP(BJ122,ud_bed_substrate[lookupValue],ud_bed_substrate[lookupKey],"ERROR"),""), "")</f>
        <v/>
      </c>
      <c r="BM122" s="3" t="str">
        <f>IF($A122="ADD",IF(NOT(ISBLANK(BL122)),_xlfn.XLOOKUP(BL122,ud_yn_unknown[lookupValue],ud_yn_unknown[lookupKey],"ERROR"),""), "")</f>
        <v/>
      </c>
      <c r="BO122" s="3" t="str">
        <f>IF($A122="ADD",IF(NOT(ISBLANK(BN122)),_xlfn.XLOOKUP(BN122,ud_yn_unknown[lookupValue],ud_yn_unknown[lookupKey],"ERROR"),""), "")</f>
        <v/>
      </c>
      <c r="BQ122" s="3" t="str">
        <f>IF($A122="ADD",IF(NOT(ISBLANK(BP122)),_xlfn.XLOOKUP(BP122,ud_culvert_slope[lookupValue],ud_culvert_slope[lookupKey],"ERROR"),""), "")</f>
        <v/>
      </c>
      <c r="BS122" s="3" t="str">
        <f>IF($A122="ADD",IF(NOT(ISBLANK(BR122)),_xlfn.XLOOKUP(BR122,ud_culvert_alignment[lookupValue],ud_culvert_alignment[lookupKey],"ERROR"),""), "")</f>
        <v/>
      </c>
      <c r="BT122" s="8"/>
      <c r="BV122" s="3" t="str">
        <f>IF($A122="ADD",IF(NOT(ISBLANK(BU122)),_xlfn.XLOOKUP(BU122,ud_carried_function[lookupValue],ud_carried_function[lookupKey],"ERROR"),""), "")</f>
        <v/>
      </c>
      <c r="BW122" s="4"/>
      <c r="BY122" s="3" t="str">
        <f>IF($A122="ADD",IF(NOT(ISBLANK(BX122)),_xlfn.XLOOKUP(BX122,ud_design_loading[lookupValue],ud_design_loading[lookupKey],"ERROR"),""), "")</f>
        <v/>
      </c>
      <c r="BZ122" s="4"/>
      <c r="CA122" s="4"/>
      <c r="CB122" s="4"/>
      <c r="CE122" s="3" t="str">
        <f>IF($A122="ADD",IF(NOT(ISBLANK(CD122)),_xlfn.XLOOKUP(CD122,ud_access_method[lookupValue],ud_access_method[lookupKey],"ERROR"),""), "")</f>
        <v/>
      </c>
      <c r="CG122" s="8"/>
      <c r="CH122" s="4"/>
      <c r="CI122" s="3" t="str">
        <f t="shared" si="17"/>
        <v/>
      </c>
      <c r="CJ122" s="3" t="str">
        <f>IF($A122="","",IF((AND($A122="ADD",OR(CI122="",CI122="Neither"))),"3",(_xlfn.XLOOKUP(CI122,ud_replacement_status[lookupValue],ud_replacement_status[lookupKey],""))))</f>
        <v/>
      </c>
      <c r="CK122" s="3" t="str">
        <f t="shared" si="18"/>
        <v/>
      </c>
      <c r="CL122" s="3" t="str">
        <f>IF($A122="","",IF((AND($A122="ADD",OR(CK122="",CK122="In Use"))),"5",(_xlfn.XLOOKUP(CK122,ud_asset_status[lookupValue],ud_asset_status[lookupKey],""))))</f>
        <v/>
      </c>
      <c r="CM122" s="8"/>
      <c r="CO122" s="3" t="str">
        <f>IF($A122="ADD",IF(NOT(ISBLANK(CN122)),_xlfn.XLOOKUP(CN122,ar_replace_reason[lookupValue],ar_replace_reason[lookupKey],"ERROR"),""), "")</f>
        <v/>
      </c>
      <c r="CP122" s="3" t="str">
        <f t="shared" si="19"/>
        <v/>
      </c>
      <c r="CQ122" s="3" t="str">
        <f>IF($A122="","",IF((AND($A122="ADD",OR(CP122="",CP122="Queenstown-Lakes District Council"))),"70",(_xlfn.XLOOKUP(CP122,ud_organisation_owner[lookupValue],ud_organisation_owner[lookupKey],""))))</f>
        <v/>
      </c>
      <c r="CR122" s="3" t="str">
        <f t="shared" si="20"/>
        <v/>
      </c>
      <c r="CS122" s="3" t="str">
        <f>IF($A122="","",IF((AND($A122="ADD",OR(CR122="",CR122="Queenstown-Lakes District Council"))),"70",(_xlfn.XLOOKUP(CR122,ud_organisation_owner[lookupValue],ud_organisation_owner[lookupKey],""))))</f>
        <v/>
      </c>
      <c r="CT122" s="3" t="str">
        <f t="shared" si="21"/>
        <v/>
      </c>
      <c r="CU122" s="3" t="str">
        <f>IF($A122="","",IF((AND($A122="ADD",OR(CT122="",CT122="Local Authority"))),"17",(_xlfn.XLOOKUP(CT122,ud_sub_organisation[lookupValue],ud_sub_organisation[lookupKey],""))))</f>
        <v/>
      </c>
      <c r="CV122" s="3" t="str">
        <f t="shared" si="22"/>
        <v/>
      </c>
      <c r="CW122" s="3" t="str">
        <f>IF($A122="","",IF((AND($A122="ADD",OR(CV122="",CV122="Vested Assets"))),"12",(_xlfn.XLOOKUP(CV122,ud_work_category[lookupValue],ud_work_category[lookupKey],""))))</f>
        <v/>
      </c>
      <c r="CX122" s="7"/>
      <c r="CY122" s="2" t="str">
        <f t="shared" si="23"/>
        <v/>
      </c>
      <c r="CZ122" s="2" t="str">
        <f t="shared" si="24"/>
        <v/>
      </c>
      <c r="DA122" s="3" t="str">
        <f t="shared" si="25"/>
        <v/>
      </c>
      <c r="DB122" s="3" t="str">
        <f>IF($A122="","",IF((AND($A122="ADD",OR(DA122="",DA122="Excellent"))),"1",(_xlfn.XLOOKUP(DA122,condition[lookupValue],condition[lookupKey],""))))</f>
        <v/>
      </c>
      <c r="DC122" s="8" t="str">
        <f t="shared" si="26"/>
        <v/>
      </c>
      <c r="DD122" s="9"/>
    </row>
    <row r="123" spans="2:108">
      <c r="B123" s="4"/>
      <c r="E123" s="3" t="str">
        <f>IF($A123="ADD",IF(NOT(ISBLANK(D123)),_xlfn.XLOOKUP(D123,ud_amds_table_list[lookupValue],ud_amds_table_list[lookupKey],"ERROR"),""), "")</f>
        <v/>
      </c>
      <c r="G123" s="3" t="str">
        <f>IF($A123="ADD",IF(NOT(ISBLANK(F123)),_xlfn.XLOOKUP(F123,roadnames[lookupValue],roadnames[lookupKey],"ERROR"),""), "")</f>
        <v/>
      </c>
      <c r="H123" s="4"/>
      <c r="I123" s="4"/>
      <c r="J123" s="6"/>
      <c r="K123" s="6"/>
      <c r="M123" s="3" t="str">
        <f>IF($A123="ADD",IF(NOT(ISBLANK(L123)),_xlfn.XLOOKUP(L123,side[lookupValue],side[lookupKey],"ERROR"),""), "")</f>
        <v/>
      </c>
      <c r="O123" s="3" t="str">
        <f>IF($A123="ADD",IF(NOT(ISBLANK(N123)),_xlfn.XLOOKUP(N123,ud_pipe_location[lookupValue],ud_pipe_location[lookupKey],"ERROR"),""), "")</f>
        <v/>
      </c>
      <c r="P123" s="4"/>
      <c r="R123" s="3" t="str">
        <f>IF($A123="ADD",IF(NOT(ISBLANK(Q123)),_xlfn.XLOOKUP(Q123,len_adjust_rsn[lookupValue],len_adjust_rsn[lookupKey],"ERROR"),""), "")</f>
        <v/>
      </c>
      <c r="S123" s="7"/>
      <c r="T123" s="7"/>
      <c r="U123" s="6"/>
      <c r="V123" s="4"/>
      <c r="W123" s="6"/>
      <c r="X123" s="4"/>
      <c r="Y123" s="6"/>
      <c r="Z123" s="7"/>
      <c r="AA123" s="7"/>
      <c r="AB123" s="4"/>
      <c r="AD123" s="3" t="str">
        <f>IF($A123="ADD",IF(NOT(ISBLANK(AC123)),_xlfn.XLOOKUP(AC123,ud_stormwater_purpose[lookupValue],ud_stormwater_purpose[lookupKey],"ERROR"),""), "")</f>
        <v/>
      </c>
      <c r="AF123" s="3" t="str">
        <f>IF($A123="ADD",IF(NOT(ISBLANK(AE123)),_xlfn.XLOOKUP(AE123,ud_pipe_type[lookupValue],ud_pipe_type[lookupKey],"ERROR"),""), "")</f>
        <v/>
      </c>
      <c r="AH123" s="3" t="str">
        <f>IF($A123="ADD",IF(NOT(ISBLANK(AG123)),_xlfn.XLOOKUP(AG123,ud_shape[lookupValue],ud_shape[lookupKey],"ERROR"),""), "")</f>
        <v/>
      </c>
      <c r="AJ123" s="3" t="str">
        <f>IF($A123="ADD",IF(NOT(ISBLANK(AI123)),_xlfn.XLOOKUP(AI123,pipe_material[lookupValue],pipe_material[lookupKey],"ERROR"),""), "")</f>
        <v/>
      </c>
      <c r="AK123" s="3" t="str">
        <f t="shared" si="14"/>
        <v/>
      </c>
      <c r="AL123" s="3" t="str">
        <f>IF($A123="","",IF((AND($A123="ADD",OR(AK123="",AK123="Gravity"))),"1",(_xlfn.XLOOKUP(AK123,ud_pipe_flow_type[lookupValue],ud_pipe_flow_type[lookupKey],""))))</f>
        <v/>
      </c>
      <c r="AN123" s="3" t="str">
        <f>IF($A123="ADD",IF(NOT(ISBLANK(AM123)),_xlfn.XLOOKUP(AM123,ud_material_subset[lookupValue],ud_material_subset[lookupKey],"ERROR"),""), "")</f>
        <v/>
      </c>
      <c r="AP123" s="3" t="str">
        <f>IF($A123="ADD",IF(NOT(ISBLANK(AO123)),_xlfn.XLOOKUP(AO123,ud_pipe_duct_class[lookupValue],ud_pipe_duct_class[lookupKey],"ERROR"),""), "")</f>
        <v/>
      </c>
      <c r="AS123" s="3" t="str">
        <f>IF($A123="ADD",IF(NOT(ISBLANK(AR123)),_xlfn.XLOOKUP(AR123,ud_pipe_joint_type[lookupValue],ud_pipe_joint_type[lookupKey],"ERROR"),""), "")</f>
        <v/>
      </c>
      <c r="AU123" s="2" t="str">
        <f t="shared" si="15"/>
        <v/>
      </c>
      <c r="AV123" s="2" t="str">
        <f t="shared" si="16"/>
        <v/>
      </c>
      <c r="AW123" s="4"/>
      <c r="AX123" s="7"/>
      <c r="AY123" s="9"/>
      <c r="BA123" s="3" t="str">
        <f>IF($A123="ADD",IF(NOT(ISBLANK(AZ123)),_xlfn.XLOOKUP(AZ123,ud_culvert_grate[lookupValue],ud_culvert_grate[lookupKey],"ERROR"),""), "")</f>
        <v/>
      </c>
      <c r="BB123" s="4"/>
      <c r="BD123" s="3" t="str">
        <f>IF($A123="ADD",IF(NOT(ISBLANK(BC123)),_xlfn.XLOOKUP(BC123,ud_culvert_grate[lookupValue],ud_culvert_grate[lookupKey],"ERROR"),""), "")</f>
        <v/>
      </c>
      <c r="BG123" s="6"/>
      <c r="BI123" s="3" t="str">
        <f>IF($A123="ADD",IF(NOT(ISBLANK(BH123)),_xlfn.XLOOKUP(BH123,ud_yn_unknown[lookupValue],ud_yn_unknown[lookupKey],"ERROR"),""), "")</f>
        <v/>
      </c>
      <c r="BK123" s="3" t="str">
        <f>IF($A123="ADD",IF(NOT(ISBLANK(BJ123)),_xlfn.XLOOKUP(BJ123,ud_bed_substrate[lookupValue],ud_bed_substrate[lookupKey],"ERROR"),""), "")</f>
        <v/>
      </c>
      <c r="BM123" s="3" t="str">
        <f>IF($A123="ADD",IF(NOT(ISBLANK(BL123)),_xlfn.XLOOKUP(BL123,ud_yn_unknown[lookupValue],ud_yn_unknown[lookupKey],"ERROR"),""), "")</f>
        <v/>
      </c>
      <c r="BO123" s="3" t="str">
        <f>IF($A123="ADD",IF(NOT(ISBLANK(BN123)),_xlfn.XLOOKUP(BN123,ud_yn_unknown[lookupValue],ud_yn_unknown[lookupKey],"ERROR"),""), "")</f>
        <v/>
      </c>
      <c r="BQ123" s="3" t="str">
        <f>IF($A123="ADD",IF(NOT(ISBLANK(BP123)),_xlfn.XLOOKUP(BP123,ud_culvert_slope[lookupValue],ud_culvert_slope[lookupKey],"ERROR"),""), "")</f>
        <v/>
      </c>
      <c r="BS123" s="3" t="str">
        <f>IF($A123="ADD",IF(NOT(ISBLANK(BR123)),_xlfn.XLOOKUP(BR123,ud_culvert_alignment[lookupValue],ud_culvert_alignment[lookupKey],"ERROR"),""), "")</f>
        <v/>
      </c>
      <c r="BT123" s="8"/>
      <c r="BV123" s="3" t="str">
        <f>IF($A123="ADD",IF(NOT(ISBLANK(BU123)),_xlfn.XLOOKUP(BU123,ud_carried_function[lookupValue],ud_carried_function[lookupKey],"ERROR"),""), "")</f>
        <v/>
      </c>
      <c r="BW123" s="4"/>
      <c r="BY123" s="3" t="str">
        <f>IF($A123="ADD",IF(NOT(ISBLANK(BX123)),_xlfn.XLOOKUP(BX123,ud_design_loading[lookupValue],ud_design_loading[lookupKey],"ERROR"),""), "")</f>
        <v/>
      </c>
      <c r="BZ123" s="4"/>
      <c r="CA123" s="4"/>
      <c r="CB123" s="4"/>
      <c r="CE123" s="3" t="str">
        <f>IF($A123="ADD",IF(NOT(ISBLANK(CD123)),_xlfn.XLOOKUP(CD123,ud_access_method[lookupValue],ud_access_method[lookupKey],"ERROR"),""), "")</f>
        <v/>
      </c>
      <c r="CG123" s="8"/>
      <c r="CH123" s="4"/>
      <c r="CI123" s="3" t="str">
        <f t="shared" si="17"/>
        <v/>
      </c>
      <c r="CJ123" s="3" t="str">
        <f>IF($A123="","",IF((AND($A123="ADD",OR(CI123="",CI123="Neither"))),"3",(_xlfn.XLOOKUP(CI123,ud_replacement_status[lookupValue],ud_replacement_status[lookupKey],""))))</f>
        <v/>
      </c>
      <c r="CK123" s="3" t="str">
        <f t="shared" si="18"/>
        <v/>
      </c>
      <c r="CL123" s="3" t="str">
        <f>IF($A123="","",IF((AND($A123="ADD",OR(CK123="",CK123="In Use"))),"5",(_xlfn.XLOOKUP(CK123,ud_asset_status[lookupValue],ud_asset_status[lookupKey],""))))</f>
        <v/>
      </c>
      <c r="CM123" s="8"/>
      <c r="CO123" s="3" t="str">
        <f>IF($A123="ADD",IF(NOT(ISBLANK(CN123)),_xlfn.XLOOKUP(CN123,ar_replace_reason[lookupValue],ar_replace_reason[lookupKey],"ERROR"),""), "")</f>
        <v/>
      </c>
      <c r="CP123" s="3" t="str">
        <f t="shared" si="19"/>
        <v/>
      </c>
      <c r="CQ123" s="3" t="str">
        <f>IF($A123="","",IF((AND($A123="ADD",OR(CP123="",CP123="Queenstown-Lakes District Council"))),"70",(_xlfn.XLOOKUP(CP123,ud_organisation_owner[lookupValue],ud_organisation_owner[lookupKey],""))))</f>
        <v/>
      </c>
      <c r="CR123" s="3" t="str">
        <f t="shared" si="20"/>
        <v/>
      </c>
      <c r="CS123" s="3" t="str">
        <f>IF($A123="","",IF((AND($A123="ADD",OR(CR123="",CR123="Queenstown-Lakes District Council"))),"70",(_xlfn.XLOOKUP(CR123,ud_organisation_owner[lookupValue],ud_organisation_owner[lookupKey],""))))</f>
        <v/>
      </c>
      <c r="CT123" s="3" t="str">
        <f t="shared" si="21"/>
        <v/>
      </c>
      <c r="CU123" s="3" t="str">
        <f>IF($A123="","",IF((AND($A123="ADD",OR(CT123="",CT123="Local Authority"))),"17",(_xlfn.XLOOKUP(CT123,ud_sub_organisation[lookupValue],ud_sub_organisation[lookupKey],""))))</f>
        <v/>
      </c>
      <c r="CV123" s="3" t="str">
        <f t="shared" si="22"/>
        <v/>
      </c>
      <c r="CW123" s="3" t="str">
        <f>IF($A123="","",IF((AND($A123="ADD",OR(CV123="",CV123="Vested Assets"))),"12",(_xlfn.XLOOKUP(CV123,ud_work_category[lookupValue],ud_work_category[lookupKey],""))))</f>
        <v/>
      </c>
      <c r="CX123" s="7"/>
      <c r="CY123" s="2" t="str">
        <f t="shared" si="23"/>
        <v/>
      </c>
      <c r="CZ123" s="2" t="str">
        <f t="shared" si="24"/>
        <v/>
      </c>
      <c r="DA123" s="3" t="str">
        <f t="shared" si="25"/>
        <v/>
      </c>
      <c r="DB123" s="3" t="str">
        <f>IF($A123="","",IF((AND($A123="ADD",OR(DA123="",DA123="Excellent"))),"1",(_xlfn.XLOOKUP(DA123,condition[lookupValue],condition[lookupKey],""))))</f>
        <v/>
      </c>
      <c r="DC123" s="8" t="str">
        <f t="shared" si="26"/>
        <v/>
      </c>
      <c r="DD123" s="9"/>
    </row>
    <row r="124" spans="2:108">
      <c r="B124" s="4"/>
      <c r="E124" s="3" t="str">
        <f>IF($A124="ADD",IF(NOT(ISBLANK(D124)),_xlfn.XLOOKUP(D124,ud_amds_table_list[lookupValue],ud_amds_table_list[lookupKey],"ERROR"),""), "")</f>
        <v/>
      </c>
      <c r="G124" s="3" t="str">
        <f>IF($A124="ADD",IF(NOT(ISBLANK(F124)),_xlfn.XLOOKUP(F124,roadnames[lookupValue],roadnames[lookupKey],"ERROR"),""), "")</f>
        <v/>
      </c>
      <c r="H124" s="4"/>
      <c r="I124" s="4"/>
      <c r="J124" s="6"/>
      <c r="K124" s="6"/>
      <c r="M124" s="3" t="str">
        <f>IF($A124="ADD",IF(NOT(ISBLANK(L124)),_xlfn.XLOOKUP(L124,side[lookupValue],side[lookupKey],"ERROR"),""), "")</f>
        <v/>
      </c>
      <c r="O124" s="3" t="str">
        <f>IF($A124="ADD",IF(NOT(ISBLANK(N124)),_xlfn.XLOOKUP(N124,ud_pipe_location[lookupValue],ud_pipe_location[lookupKey],"ERROR"),""), "")</f>
        <v/>
      </c>
      <c r="P124" s="4"/>
      <c r="R124" s="3" t="str">
        <f>IF($A124="ADD",IF(NOT(ISBLANK(Q124)),_xlfn.XLOOKUP(Q124,len_adjust_rsn[lookupValue],len_adjust_rsn[lookupKey],"ERROR"),""), "")</f>
        <v/>
      </c>
      <c r="S124" s="7"/>
      <c r="T124" s="7"/>
      <c r="U124" s="6"/>
      <c r="V124" s="4"/>
      <c r="W124" s="6"/>
      <c r="X124" s="4"/>
      <c r="Y124" s="6"/>
      <c r="Z124" s="7"/>
      <c r="AA124" s="7"/>
      <c r="AB124" s="4"/>
      <c r="AD124" s="3" t="str">
        <f>IF($A124="ADD",IF(NOT(ISBLANK(AC124)),_xlfn.XLOOKUP(AC124,ud_stormwater_purpose[lookupValue],ud_stormwater_purpose[lookupKey],"ERROR"),""), "")</f>
        <v/>
      </c>
      <c r="AF124" s="3" t="str">
        <f>IF($A124="ADD",IF(NOT(ISBLANK(AE124)),_xlfn.XLOOKUP(AE124,ud_pipe_type[lookupValue],ud_pipe_type[lookupKey],"ERROR"),""), "")</f>
        <v/>
      </c>
      <c r="AH124" s="3" t="str">
        <f>IF($A124="ADD",IF(NOT(ISBLANK(AG124)),_xlfn.XLOOKUP(AG124,ud_shape[lookupValue],ud_shape[lookupKey],"ERROR"),""), "")</f>
        <v/>
      </c>
      <c r="AJ124" s="3" t="str">
        <f>IF($A124="ADD",IF(NOT(ISBLANK(AI124)),_xlfn.XLOOKUP(AI124,pipe_material[lookupValue],pipe_material[lookupKey],"ERROR"),""), "")</f>
        <v/>
      </c>
      <c r="AK124" s="3" t="str">
        <f t="shared" si="14"/>
        <v/>
      </c>
      <c r="AL124" s="3" t="str">
        <f>IF($A124="","",IF((AND($A124="ADD",OR(AK124="",AK124="Gravity"))),"1",(_xlfn.XLOOKUP(AK124,ud_pipe_flow_type[lookupValue],ud_pipe_flow_type[lookupKey],""))))</f>
        <v/>
      </c>
      <c r="AN124" s="3" t="str">
        <f>IF($A124="ADD",IF(NOT(ISBLANK(AM124)),_xlfn.XLOOKUP(AM124,ud_material_subset[lookupValue],ud_material_subset[lookupKey],"ERROR"),""), "")</f>
        <v/>
      </c>
      <c r="AP124" s="3" t="str">
        <f>IF($A124="ADD",IF(NOT(ISBLANK(AO124)),_xlfn.XLOOKUP(AO124,ud_pipe_duct_class[lookupValue],ud_pipe_duct_class[lookupKey],"ERROR"),""), "")</f>
        <v/>
      </c>
      <c r="AS124" s="3" t="str">
        <f>IF($A124="ADD",IF(NOT(ISBLANK(AR124)),_xlfn.XLOOKUP(AR124,ud_pipe_joint_type[lookupValue],ud_pipe_joint_type[lookupKey],"ERROR"),""), "")</f>
        <v/>
      </c>
      <c r="AU124" s="2" t="str">
        <f t="shared" si="15"/>
        <v/>
      </c>
      <c r="AV124" s="2" t="str">
        <f t="shared" si="16"/>
        <v/>
      </c>
      <c r="AW124" s="4"/>
      <c r="AX124" s="7"/>
      <c r="AY124" s="9"/>
      <c r="BA124" s="3" t="str">
        <f>IF($A124="ADD",IF(NOT(ISBLANK(AZ124)),_xlfn.XLOOKUP(AZ124,ud_culvert_grate[lookupValue],ud_culvert_grate[lookupKey],"ERROR"),""), "")</f>
        <v/>
      </c>
      <c r="BB124" s="4"/>
      <c r="BD124" s="3" t="str">
        <f>IF($A124="ADD",IF(NOT(ISBLANK(BC124)),_xlfn.XLOOKUP(BC124,ud_culvert_grate[lookupValue],ud_culvert_grate[lookupKey],"ERROR"),""), "")</f>
        <v/>
      </c>
      <c r="BG124" s="6"/>
      <c r="BI124" s="3" t="str">
        <f>IF($A124="ADD",IF(NOT(ISBLANK(BH124)),_xlfn.XLOOKUP(BH124,ud_yn_unknown[lookupValue],ud_yn_unknown[lookupKey],"ERROR"),""), "")</f>
        <v/>
      </c>
      <c r="BK124" s="3" t="str">
        <f>IF($A124="ADD",IF(NOT(ISBLANK(BJ124)),_xlfn.XLOOKUP(BJ124,ud_bed_substrate[lookupValue],ud_bed_substrate[lookupKey],"ERROR"),""), "")</f>
        <v/>
      </c>
      <c r="BM124" s="3" t="str">
        <f>IF($A124="ADD",IF(NOT(ISBLANK(BL124)),_xlfn.XLOOKUP(BL124,ud_yn_unknown[lookupValue],ud_yn_unknown[lookupKey],"ERROR"),""), "")</f>
        <v/>
      </c>
      <c r="BO124" s="3" t="str">
        <f>IF($A124="ADD",IF(NOT(ISBLANK(BN124)),_xlfn.XLOOKUP(BN124,ud_yn_unknown[lookupValue],ud_yn_unknown[lookupKey],"ERROR"),""), "")</f>
        <v/>
      </c>
      <c r="BQ124" s="3" t="str">
        <f>IF($A124="ADD",IF(NOT(ISBLANK(BP124)),_xlfn.XLOOKUP(BP124,ud_culvert_slope[lookupValue],ud_culvert_slope[lookupKey],"ERROR"),""), "")</f>
        <v/>
      </c>
      <c r="BS124" s="3" t="str">
        <f>IF($A124="ADD",IF(NOT(ISBLANK(BR124)),_xlfn.XLOOKUP(BR124,ud_culvert_alignment[lookupValue],ud_culvert_alignment[lookupKey],"ERROR"),""), "")</f>
        <v/>
      </c>
      <c r="BT124" s="8"/>
      <c r="BV124" s="3" t="str">
        <f>IF($A124="ADD",IF(NOT(ISBLANK(BU124)),_xlfn.XLOOKUP(BU124,ud_carried_function[lookupValue],ud_carried_function[lookupKey],"ERROR"),""), "")</f>
        <v/>
      </c>
      <c r="BW124" s="4"/>
      <c r="BY124" s="3" t="str">
        <f>IF($A124="ADD",IF(NOT(ISBLANK(BX124)),_xlfn.XLOOKUP(BX124,ud_design_loading[lookupValue],ud_design_loading[lookupKey],"ERROR"),""), "")</f>
        <v/>
      </c>
      <c r="BZ124" s="4"/>
      <c r="CA124" s="4"/>
      <c r="CB124" s="4"/>
      <c r="CE124" s="3" t="str">
        <f>IF($A124="ADD",IF(NOT(ISBLANK(CD124)),_xlfn.XLOOKUP(CD124,ud_access_method[lookupValue],ud_access_method[lookupKey],"ERROR"),""), "")</f>
        <v/>
      </c>
      <c r="CG124" s="8"/>
      <c r="CH124" s="4"/>
      <c r="CI124" s="3" t="str">
        <f t="shared" si="17"/>
        <v/>
      </c>
      <c r="CJ124" s="3" t="str">
        <f>IF($A124="","",IF((AND($A124="ADD",OR(CI124="",CI124="Neither"))),"3",(_xlfn.XLOOKUP(CI124,ud_replacement_status[lookupValue],ud_replacement_status[lookupKey],""))))</f>
        <v/>
      </c>
      <c r="CK124" s="3" t="str">
        <f t="shared" si="18"/>
        <v/>
      </c>
      <c r="CL124" s="3" t="str">
        <f>IF($A124="","",IF((AND($A124="ADD",OR(CK124="",CK124="In Use"))),"5",(_xlfn.XLOOKUP(CK124,ud_asset_status[lookupValue],ud_asset_status[lookupKey],""))))</f>
        <v/>
      </c>
      <c r="CM124" s="8"/>
      <c r="CO124" s="3" t="str">
        <f>IF($A124="ADD",IF(NOT(ISBLANK(CN124)),_xlfn.XLOOKUP(CN124,ar_replace_reason[lookupValue],ar_replace_reason[lookupKey],"ERROR"),""), "")</f>
        <v/>
      </c>
      <c r="CP124" s="3" t="str">
        <f t="shared" si="19"/>
        <v/>
      </c>
      <c r="CQ124" s="3" t="str">
        <f>IF($A124="","",IF((AND($A124="ADD",OR(CP124="",CP124="Queenstown-Lakes District Council"))),"70",(_xlfn.XLOOKUP(CP124,ud_organisation_owner[lookupValue],ud_organisation_owner[lookupKey],""))))</f>
        <v/>
      </c>
      <c r="CR124" s="3" t="str">
        <f t="shared" si="20"/>
        <v/>
      </c>
      <c r="CS124" s="3" t="str">
        <f>IF($A124="","",IF((AND($A124="ADD",OR(CR124="",CR124="Queenstown-Lakes District Council"))),"70",(_xlfn.XLOOKUP(CR124,ud_organisation_owner[lookupValue],ud_organisation_owner[lookupKey],""))))</f>
        <v/>
      </c>
      <c r="CT124" s="3" t="str">
        <f t="shared" si="21"/>
        <v/>
      </c>
      <c r="CU124" s="3" t="str">
        <f>IF($A124="","",IF((AND($A124="ADD",OR(CT124="",CT124="Local Authority"))),"17",(_xlfn.XLOOKUP(CT124,ud_sub_organisation[lookupValue],ud_sub_organisation[lookupKey],""))))</f>
        <v/>
      </c>
      <c r="CV124" s="3" t="str">
        <f t="shared" si="22"/>
        <v/>
      </c>
      <c r="CW124" s="3" t="str">
        <f>IF($A124="","",IF((AND($A124="ADD",OR(CV124="",CV124="Vested Assets"))),"12",(_xlfn.XLOOKUP(CV124,ud_work_category[lookupValue],ud_work_category[lookupKey],""))))</f>
        <v/>
      </c>
      <c r="CX124" s="7"/>
      <c r="CY124" s="2" t="str">
        <f t="shared" si="23"/>
        <v/>
      </c>
      <c r="CZ124" s="2" t="str">
        <f t="shared" si="24"/>
        <v/>
      </c>
      <c r="DA124" s="3" t="str">
        <f t="shared" si="25"/>
        <v/>
      </c>
      <c r="DB124" s="3" t="str">
        <f>IF($A124="","",IF((AND($A124="ADD",OR(DA124="",DA124="Excellent"))),"1",(_xlfn.XLOOKUP(DA124,condition[lookupValue],condition[lookupKey],""))))</f>
        <v/>
      </c>
      <c r="DC124" s="8" t="str">
        <f t="shared" si="26"/>
        <v/>
      </c>
      <c r="DD124" s="9"/>
    </row>
    <row r="125" spans="2:108">
      <c r="B125" s="4"/>
      <c r="E125" s="3" t="str">
        <f>IF($A125="ADD",IF(NOT(ISBLANK(D125)),_xlfn.XLOOKUP(D125,ud_amds_table_list[lookupValue],ud_amds_table_list[lookupKey],"ERROR"),""), "")</f>
        <v/>
      </c>
      <c r="G125" s="3" t="str">
        <f>IF($A125="ADD",IF(NOT(ISBLANK(F125)),_xlfn.XLOOKUP(F125,roadnames[lookupValue],roadnames[lookupKey],"ERROR"),""), "")</f>
        <v/>
      </c>
      <c r="H125" s="4"/>
      <c r="I125" s="4"/>
      <c r="J125" s="6"/>
      <c r="K125" s="6"/>
      <c r="M125" s="3" t="str">
        <f>IF($A125="ADD",IF(NOT(ISBLANK(L125)),_xlfn.XLOOKUP(L125,side[lookupValue],side[lookupKey],"ERROR"),""), "")</f>
        <v/>
      </c>
      <c r="O125" s="3" t="str">
        <f>IF($A125="ADD",IF(NOT(ISBLANK(N125)),_xlfn.XLOOKUP(N125,ud_pipe_location[lookupValue],ud_pipe_location[lookupKey],"ERROR"),""), "")</f>
        <v/>
      </c>
      <c r="P125" s="4"/>
      <c r="R125" s="3" t="str">
        <f>IF($A125="ADD",IF(NOT(ISBLANK(Q125)),_xlfn.XLOOKUP(Q125,len_adjust_rsn[lookupValue],len_adjust_rsn[lookupKey],"ERROR"),""), "")</f>
        <v/>
      </c>
      <c r="S125" s="7"/>
      <c r="T125" s="7"/>
      <c r="U125" s="6"/>
      <c r="V125" s="4"/>
      <c r="W125" s="6"/>
      <c r="X125" s="4"/>
      <c r="Y125" s="6"/>
      <c r="Z125" s="7"/>
      <c r="AA125" s="7"/>
      <c r="AB125" s="4"/>
      <c r="AD125" s="3" t="str">
        <f>IF($A125="ADD",IF(NOT(ISBLANK(AC125)),_xlfn.XLOOKUP(AC125,ud_stormwater_purpose[lookupValue],ud_stormwater_purpose[lookupKey],"ERROR"),""), "")</f>
        <v/>
      </c>
      <c r="AF125" s="3" t="str">
        <f>IF($A125="ADD",IF(NOT(ISBLANK(AE125)),_xlfn.XLOOKUP(AE125,ud_pipe_type[lookupValue],ud_pipe_type[lookupKey],"ERROR"),""), "")</f>
        <v/>
      </c>
      <c r="AH125" s="3" t="str">
        <f>IF($A125="ADD",IF(NOT(ISBLANK(AG125)),_xlfn.XLOOKUP(AG125,ud_shape[lookupValue],ud_shape[lookupKey],"ERROR"),""), "")</f>
        <v/>
      </c>
      <c r="AJ125" s="3" t="str">
        <f>IF($A125="ADD",IF(NOT(ISBLANK(AI125)),_xlfn.XLOOKUP(AI125,pipe_material[lookupValue],pipe_material[lookupKey],"ERROR"),""), "")</f>
        <v/>
      </c>
      <c r="AK125" s="3" t="str">
        <f t="shared" si="14"/>
        <v/>
      </c>
      <c r="AL125" s="3" t="str">
        <f>IF($A125="","",IF((AND($A125="ADD",OR(AK125="",AK125="Gravity"))),"1",(_xlfn.XLOOKUP(AK125,ud_pipe_flow_type[lookupValue],ud_pipe_flow_type[lookupKey],""))))</f>
        <v/>
      </c>
      <c r="AN125" s="3" t="str">
        <f>IF($A125="ADD",IF(NOT(ISBLANK(AM125)),_xlfn.XLOOKUP(AM125,ud_material_subset[lookupValue],ud_material_subset[lookupKey],"ERROR"),""), "")</f>
        <v/>
      </c>
      <c r="AP125" s="3" t="str">
        <f>IF($A125="ADD",IF(NOT(ISBLANK(AO125)),_xlfn.XLOOKUP(AO125,ud_pipe_duct_class[lookupValue],ud_pipe_duct_class[lookupKey],"ERROR"),""), "")</f>
        <v/>
      </c>
      <c r="AS125" s="3" t="str">
        <f>IF($A125="ADD",IF(NOT(ISBLANK(AR125)),_xlfn.XLOOKUP(AR125,ud_pipe_joint_type[lookupValue],ud_pipe_joint_type[lookupKey],"ERROR"),""), "")</f>
        <v/>
      </c>
      <c r="AU125" s="2" t="str">
        <f t="shared" si="15"/>
        <v/>
      </c>
      <c r="AV125" s="2" t="str">
        <f t="shared" si="16"/>
        <v/>
      </c>
      <c r="AW125" s="4"/>
      <c r="AX125" s="7"/>
      <c r="AY125" s="9"/>
      <c r="BA125" s="3" t="str">
        <f>IF($A125="ADD",IF(NOT(ISBLANK(AZ125)),_xlfn.XLOOKUP(AZ125,ud_culvert_grate[lookupValue],ud_culvert_grate[lookupKey],"ERROR"),""), "")</f>
        <v/>
      </c>
      <c r="BB125" s="4"/>
      <c r="BD125" s="3" t="str">
        <f>IF($A125="ADD",IF(NOT(ISBLANK(BC125)),_xlfn.XLOOKUP(BC125,ud_culvert_grate[lookupValue],ud_culvert_grate[lookupKey],"ERROR"),""), "")</f>
        <v/>
      </c>
      <c r="BG125" s="6"/>
      <c r="BI125" s="3" t="str">
        <f>IF($A125="ADD",IF(NOT(ISBLANK(BH125)),_xlfn.XLOOKUP(BH125,ud_yn_unknown[lookupValue],ud_yn_unknown[lookupKey],"ERROR"),""), "")</f>
        <v/>
      </c>
      <c r="BK125" s="3" t="str">
        <f>IF($A125="ADD",IF(NOT(ISBLANK(BJ125)),_xlfn.XLOOKUP(BJ125,ud_bed_substrate[lookupValue],ud_bed_substrate[lookupKey],"ERROR"),""), "")</f>
        <v/>
      </c>
      <c r="BM125" s="3" t="str">
        <f>IF($A125="ADD",IF(NOT(ISBLANK(BL125)),_xlfn.XLOOKUP(BL125,ud_yn_unknown[lookupValue],ud_yn_unknown[lookupKey],"ERROR"),""), "")</f>
        <v/>
      </c>
      <c r="BO125" s="3" t="str">
        <f>IF($A125="ADD",IF(NOT(ISBLANK(BN125)),_xlfn.XLOOKUP(BN125,ud_yn_unknown[lookupValue],ud_yn_unknown[lookupKey],"ERROR"),""), "")</f>
        <v/>
      </c>
      <c r="BQ125" s="3" t="str">
        <f>IF($A125="ADD",IF(NOT(ISBLANK(BP125)),_xlfn.XLOOKUP(BP125,ud_culvert_slope[lookupValue],ud_culvert_slope[lookupKey],"ERROR"),""), "")</f>
        <v/>
      </c>
      <c r="BS125" s="3" t="str">
        <f>IF($A125="ADD",IF(NOT(ISBLANK(BR125)),_xlfn.XLOOKUP(BR125,ud_culvert_alignment[lookupValue],ud_culvert_alignment[lookupKey],"ERROR"),""), "")</f>
        <v/>
      </c>
      <c r="BT125" s="8"/>
      <c r="BV125" s="3" t="str">
        <f>IF($A125="ADD",IF(NOT(ISBLANK(BU125)),_xlfn.XLOOKUP(BU125,ud_carried_function[lookupValue],ud_carried_function[lookupKey],"ERROR"),""), "")</f>
        <v/>
      </c>
      <c r="BW125" s="4"/>
      <c r="BY125" s="3" t="str">
        <f>IF($A125="ADD",IF(NOT(ISBLANK(BX125)),_xlfn.XLOOKUP(BX125,ud_design_loading[lookupValue],ud_design_loading[lookupKey],"ERROR"),""), "")</f>
        <v/>
      </c>
      <c r="BZ125" s="4"/>
      <c r="CA125" s="4"/>
      <c r="CB125" s="4"/>
      <c r="CE125" s="3" t="str">
        <f>IF($A125="ADD",IF(NOT(ISBLANK(CD125)),_xlfn.XLOOKUP(CD125,ud_access_method[lookupValue],ud_access_method[lookupKey],"ERROR"),""), "")</f>
        <v/>
      </c>
      <c r="CG125" s="8"/>
      <c r="CH125" s="4"/>
      <c r="CI125" s="3" t="str">
        <f t="shared" si="17"/>
        <v/>
      </c>
      <c r="CJ125" s="3" t="str">
        <f>IF($A125="","",IF((AND($A125="ADD",OR(CI125="",CI125="Neither"))),"3",(_xlfn.XLOOKUP(CI125,ud_replacement_status[lookupValue],ud_replacement_status[lookupKey],""))))</f>
        <v/>
      </c>
      <c r="CK125" s="3" t="str">
        <f t="shared" si="18"/>
        <v/>
      </c>
      <c r="CL125" s="3" t="str">
        <f>IF($A125="","",IF((AND($A125="ADD",OR(CK125="",CK125="In Use"))),"5",(_xlfn.XLOOKUP(CK125,ud_asset_status[lookupValue],ud_asset_status[lookupKey],""))))</f>
        <v/>
      </c>
      <c r="CM125" s="8"/>
      <c r="CO125" s="3" t="str">
        <f>IF($A125="ADD",IF(NOT(ISBLANK(CN125)),_xlfn.XLOOKUP(CN125,ar_replace_reason[lookupValue],ar_replace_reason[lookupKey],"ERROR"),""), "")</f>
        <v/>
      </c>
      <c r="CP125" s="3" t="str">
        <f t="shared" si="19"/>
        <v/>
      </c>
      <c r="CQ125" s="3" t="str">
        <f>IF($A125="","",IF((AND($A125="ADD",OR(CP125="",CP125="Queenstown-Lakes District Council"))),"70",(_xlfn.XLOOKUP(CP125,ud_organisation_owner[lookupValue],ud_organisation_owner[lookupKey],""))))</f>
        <v/>
      </c>
      <c r="CR125" s="3" t="str">
        <f t="shared" si="20"/>
        <v/>
      </c>
      <c r="CS125" s="3" t="str">
        <f>IF($A125="","",IF((AND($A125="ADD",OR(CR125="",CR125="Queenstown-Lakes District Council"))),"70",(_xlfn.XLOOKUP(CR125,ud_organisation_owner[lookupValue],ud_organisation_owner[lookupKey],""))))</f>
        <v/>
      </c>
      <c r="CT125" s="3" t="str">
        <f t="shared" si="21"/>
        <v/>
      </c>
      <c r="CU125" s="3" t="str">
        <f>IF($A125="","",IF((AND($A125="ADD",OR(CT125="",CT125="Local Authority"))),"17",(_xlfn.XLOOKUP(CT125,ud_sub_organisation[lookupValue],ud_sub_organisation[lookupKey],""))))</f>
        <v/>
      </c>
      <c r="CV125" s="3" t="str">
        <f t="shared" si="22"/>
        <v/>
      </c>
      <c r="CW125" s="3" t="str">
        <f>IF($A125="","",IF((AND($A125="ADD",OR(CV125="",CV125="Vested Assets"))),"12",(_xlfn.XLOOKUP(CV125,ud_work_category[lookupValue],ud_work_category[lookupKey],""))))</f>
        <v/>
      </c>
      <c r="CX125" s="7"/>
      <c r="CY125" s="2" t="str">
        <f t="shared" si="23"/>
        <v/>
      </c>
      <c r="CZ125" s="2" t="str">
        <f t="shared" si="24"/>
        <v/>
      </c>
      <c r="DA125" s="3" t="str">
        <f t="shared" si="25"/>
        <v/>
      </c>
      <c r="DB125" s="3" t="str">
        <f>IF($A125="","",IF((AND($A125="ADD",OR(DA125="",DA125="Excellent"))),"1",(_xlfn.XLOOKUP(DA125,condition[lookupValue],condition[lookupKey],""))))</f>
        <v/>
      </c>
      <c r="DC125" s="8" t="str">
        <f t="shared" si="26"/>
        <v/>
      </c>
      <c r="DD125" s="9"/>
    </row>
    <row r="126" spans="2:108">
      <c r="B126" s="4"/>
      <c r="E126" s="3" t="str">
        <f>IF($A126="ADD",IF(NOT(ISBLANK(D126)),_xlfn.XLOOKUP(D126,ud_amds_table_list[lookupValue],ud_amds_table_list[lookupKey],"ERROR"),""), "")</f>
        <v/>
      </c>
      <c r="G126" s="3" t="str">
        <f>IF($A126="ADD",IF(NOT(ISBLANK(F126)),_xlfn.XLOOKUP(F126,roadnames[lookupValue],roadnames[lookupKey],"ERROR"),""), "")</f>
        <v/>
      </c>
      <c r="H126" s="4"/>
      <c r="I126" s="4"/>
      <c r="J126" s="6"/>
      <c r="K126" s="6"/>
      <c r="M126" s="3" t="str">
        <f>IF($A126="ADD",IF(NOT(ISBLANK(L126)),_xlfn.XLOOKUP(L126,side[lookupValue],side[lookupKey],"ERROR"),""), "")</f>
        <v/>
      </c>
      <c r="O126" s="3" t="str">
        <f>IF($A126="ADD",IF(NOT(ISBLANK(N126)),_xlfn.XLOOKUP(N126,ud_pipe_location[lookupValue],ud_pipe_location[lookupKey],"ERROR"),""), "")</f>
        <v/>
      </c>
      <c r="P126" s="4"/>
      <c r="R126" s="3" t="str">
        <f>IF($A126="ADD",IF(NOT(ISBLANK(Q126)),_xlfn.XLOOKUP(Q126,len_adjust_rsn[lookupValue],len_adjust_rsn[lookupKey],"ERROR"),""), "")</f>
        <v/>
      </c>
      <c r="S126" s="7"/>
      <c r="T126" s="7"/>
      <c r="U126" s="6"/>
      <c r="V126" s="4"/>
      <c r="W126" s="6"/>
      <c r="X126" s="4"/>
      <c r="Y126" s="6"/>
      <c r="Z126" s="7"/>
      <c r="AA126" s="7"/>
      <c r="AB126" s="4"/>
      <c r="AD126" s="3" t="str">
        <f>IF($A126="ADD",IF(NOT(ISBLANK(AC126)),_xlfn.XLOOKUP(AC126,ud_stormwater_purpose[lookupValue],ud_stormwater_purpose[lookupKey],"ERROR"),""), "")</f>
        <v/>
      </c>
      <c r="AF126" s="3" t="str">
        <f>IF($A126="ADD",IF(NOT(ISBLANK(AE126)),_xlfn.XLOOKUP(AE126,ud_pipe_type[lookupValue],ud_pipe_type[lookupKey],"ERROR"),""), "")</f>
        <v/>
      </c>
      <c r="AH126" s="3" t="str">
        <f>IF($A126="ADD",IF(NOT(ISBLANK(AG126)),_xlfn.XLOOKUP(AG126,ud_shape[lookupValue],ud_shape[lookupKey],"ERROR"),""), "")</f>
        <v/>
      </c>
      <c r="AJ126" s="3" t="str">
        <f>IF($A126="ADD",IF(NOT(ISBLANK(AI126)),_xlfn.XLOOKUP(AI126,pipe_material[lookupValue],pipe_material[lookupKey],"ERROR"),""), "")</f>
        <v/>
      </c>
      <c r="AK126" s="3" t="str">
        <f t="shared" si="14"/>
        <v/>
      </c>
      <c r="AL126" s="3" t="str">
        <f>IF($A126="","",IF((AND($A126="ADD",OR(AK126="",AK126="Gravity"))),"1",(_xlfn.XLOOKUP(AK126,ud_pipe_flow_type[lookupValue],ud_pipe_flow_type[lookupKey],""))))</f>
        <v/>
      </c>
      <c r="AN126" s="3" t="str">
        <f>IF($A126="ADD",IF(NOT(ISBLANK(AM126)),_xlfn.XLOOKUP(AM126,ud_material_subset[lookupValue],ud_material_subset[lookupKey],"ERROR"),""), "")</f>
        <v/>
      </c>
      <c r="AP126" s="3" t="str">
        <f>IF($A126="ADD",IF(NOT(ISBLANK(AO126)),_xlfn.XLOOKUP(AO126,ud_pipe_duct_class[lookupValue],ud_pipe_duct_class[lookupKey],"ERROR"),""), "")</f>
        <v/>
      </c>
      <c r="AS126" s="3" t="str">
        <f>IF($A126="ADD",IF(NOT(ISBLANK(AR126)),_xlfn.XLOOKUP(AR126,ud_pipe_joint_type[lookupValue],ud_pipe_joint_type[lookupKey],"ERROR"),""), "")</f>
        <v/>
      </c>
      <c r="AU126" s="2" t="str">
        <f t="shared" si="15"/>
        <v/>
      </c>
      <c r="AV126" s="2" t="str">
        <f t="shared" si="16"/>
        <v/>
      </c>
      <c r="AW126" s="4"/>
      <c r="AX126" s="7"/>
      <c r="AY126" s="9"/>
      <c r="BA126" s="3" t="str">
        <f>IF($A126="ADD",IF(NOT(ISBLANK(AZ126)),_xlfn.XLOOKUP(AZ126,ud_culvert_grate[lookupValue],ud_culvert_grate[lookupKey],"ERROR"),""), "")</f>
        <v/>
      </c>
      <c r="BB126" s="4"/>
      <c r="BD126" s="3" t="str">
        <f>IF($A126="ADD",IF(NOT(ISBLANK(BC126)),_xlfn.XLOOKUP(BC126,ud_culvert_grate[lookupValue],ud_culvert_grate[lookupKey],"ERROR"),""), "")</f>
        <v/>
      </c>
      <c r="BG126" s="6"/>
      <c r="BI126" s="3" t="str">
        <f>IF($A126="ADD",IF(NOT(ISBLANK(BH126)),_xlfn.XLOOKUP(BH126,ud_yn_unknown[lookupValue],ud_yn_unknown[lookupKey],"ERROR"),""), "")</f>
        <v/>
      </c>
      <c r="BK126" s="3" t="str">
        <f>IF($A126="ADD",IF(NOT(ISBLANK(BJ126)),_xlfn.XLOOKUP(BJ126,ud_bed_substrate[lookupValue],ud_bed_substrate[lookupKey],"ERROR"),""), "")</f>
        <v/>
      </c>
      <c r="BM126" s="3" t="str">
        <f>IF($A126="ADD",IF(NOT(ISBLANK(BL126)),_xlfn.XLOOKUP(BL126,ud_yn_unknown[lookupValue],ud_yn_unknown[lookupKey],"ERROR"),""), "")</f>
        <v/>
      </c>
      <c r="BO126" s="3" t="str">
        <f>IF($A126="ADD",IF(NOT(ISBLANK(BN126)),_xlfn.XLOOKUP(BN126,ud_yn_unknown[lookupValue],ud_yn_unknown[lookupKey],"ERROR"),""), "")</f>
        <v/>
      </c>
      <c r="BQ126" s="3" t="str">
        <f>IF($A126="ADD",IF(NOT(ISBLANK(BP126)),_xlfn.XLOOKUP(BP126,ud_culvert_slope[lookupValue],ud_culvert_slope[lookupKey],"ERROR"),""), "")</f>
        <v/>
      </c>
      <c r="BS126" s="3" t="str">
        <f>IF($A126="ADD",IF(NOT(ISBLANK(BR126)),_xlfn.XLOOKUP(BR126,ud_culvert_alignment[lookupValue],ud_culvert_alignment[lookupKey],"ERROR"),""), "")</f>
        <v/>
      </c>
      <c r="BT126" s="8"/>
      <c r="BV126" s="3" t="str">
        <f>IF($A126="ADD",IF(NOT(ISBLANK(BU126)),_xlfn.XLOOKUP(BU126,ud_carried_function[lookupValue],ud_carried_function[lookupKey],"ERROR"),""), "")</f>
        <v/>
      </c>
      <c r="BW126" s="4"/>
      <c r="BY126" s="3" t="str">
        <f>IF($A126="ADD",IF(NOT(ISBLANK(BX126)),_xlfn.XLOOKUP(BX126,ud_design_loading[lookupValue],ud_design_loading[lookupKey],"ERROR"),""), "")</f>
        <v/>
      </c>
      <c r="BZ126" s="4"/>
      <c r="CA126" s="4"/>
      <c r="CB126" s="4"/>
      <c r="CE126" s="3" t="str">
        <f>IF($A126="ADD",IF(NOT(ISBLANK(CD126)),_xlfn.XLOOKUP(CD126,ud_access_method[lookupValue],ud_access_method[lookupKey],"ERROR"),""), "")</f>
        <v/>
      </c>
      <c r="CG126" s="8"/>
      <c r="CH126" s="4"/>
      <c r="CI126" s="3" t="str">
        <f t="shared" si="17"/>
        <v/>
      </c>
      <c r="CJ126" s="3" t="str">
        <f>IF($A126="","",IF((AND($A126="ADD",OR(CI126="",CI126="Neither"))),"3",(_xlfn.XLOOKUP(CI126,ud_replacement_status[lookupValue],ud_replacement_status[lookupKey],""))))</f>
        <v/>
      </c>
      <c r="CK126" s="3" t="str">
        <f t="shared" si="18"/>
        <v/>
      </c>
      <c r="CL126" s="3" t="str">
        <f>IF($A126="","",IF((AND($A126="ADD",OR(CK126="",CK126="In Use"))),"5",(_xlfn.XLOOKUP(CK126,ud_asset_status[lookupValue],ud_asset_status[lookupKey],""))))</f>
        <v/>
      </c>
      <c r="CM126" s="8"/>
      <c r="CO126" s="3" t="str">
        <f>IF($A126="ADD",IF(NOT(ISBLANK(CN126)),_xlfn.XLOOKUP(CN126,ar_replace_reason[lookupValue],ar_replace_reason[lookupKey],"ERROR"),""), "")</f>
        <v/>
      </c>
      <c r="CP126" s="3" t="str">
        <f t="shared" si="19"/>
        <v/>
      </c>
      <c r="CQ126" s="3" t="str">
        <f>IF($A126="","",IF((AND($A126="ADD",OR(CP126="",CP126="Queenstown-Lakes District Council"))),"70",(_xlfn.XLOOKUP(CP126,ud_organisation_owner[lookupValue],ud_organisation_owner[lookupKey],""))))</f>
        <v/>
      </c>
      <c r="CR126" s="3" t="str">
        <f t="shared" si="20"/>
        <v/>
      </c>
      <c r="CS126" s="3" t="str">
        <f>IF($A126="","",IF((AND($A126="ADD",OR(CR126="",CR126="Queenstown-Lakes District Council"))),"70",(_xlfn.XLOOKUP(CR126,ud_organisation_owner[lookupValue],ud_organisation_owner[lookupKey],""))))</f>
        <v/>
      </c>
      <c r="CT126" s="3" t="str">
        <f t="shared" si="21"/>
        <v/>
      </c>
      <c r="CU126" s="3" t="str">
        <f>IF($A126="","",IF((AND($A126="ADD",OR(CT126="",CT126="Local Authority"))),"17",(_xlfn.XLOOKUP(CT126,ud_sub_organisation[lookupValue],ud_sub_organisation[lookupKey],""))))</f>
        <v/>
      </c>
      <c r="CV126" s="3" t="str">
        <f t="shared" si="22"/>
        <v/>
      </c>
      <c r="CW126" s="3" t="str">
        <f>IF($A126="","",IF((AND($A126="ADD",OR(CV126="",CV126="Vested Assets"))),"12",(_xlfn.XLOOKUP(CV126,ud_work_category[lookupValue],ud_work_category[lookupKey],""))))</f>
        <v/>
      </c>
      <c r="CX126" s="7"/>
      <c r="CY126" s="2" t="str">
        <f t="shared" si="23"/>
        <v/>
      </c>
      <c r="CZ126" s="2" t="str">
        <f t="shared" si="24"/>
        <v/>
      </c>
      <c r="DA126" s="3" t="str">
        <f t="shared" si="25"/>
        <v/>
      </c>
      <c r="DB126" s="3" t="str">
        <f>IF($A126="","",IF((AND($A126="ADD",OR(DA126="",DA126="Excellent"))),"1",(_xlfn.XLOOKUP(DA126,condition[lookupValue],condition[lookupKey],""))))</f>
        <v/>
      </c>
      <c r="DC126" s="8" t="str">
        <f t="shared" si="26"/>
        <v/>
      </c>
      <c r="DD126" s="9"/>
    </row>
    <row r="127" spans="2:108">
      <c r="B127" s="4"/>
      <c r="E127" s="3" t="str">
        <f>IF($A127="ADD",IF(NOT(ISBLANK(D127)),_xlfn.XLOOKUP(D127,ud_amds_table_list[lookupValue],ud_amds_table_list[lookupKey],"ERROR"),""), "")</f>
        <v/>
      </c>
      <c r="G127" s="3" t="str">
        <f>IF($A127="ADD",IF(NOT(ISBLANK(F127)),_xlfn.XLOOKUP(F127,roadnames[lookupValue],roadnames[lookupKey],"ERROR"),""), "")</f>
        <v/>
      </c>
      <c r="H127" s="4"/>
      <c r="I127" s="4"/>
      <c r="J127" s="6"/>
      <c r="K127" s="6"/>
      <c r="M127" s="3" t="str">
        <f>IF($A127="ADD",IF(NOT(ISBLANK(L127)),_xlfn.XLOOKUP(L127,side[lookupValue],side[lookupKey],"ERROR"),""), "")</f>
        <v/>
      </c>
      <c r="O127" s="3" t="str">
        <f>IF($A127="ADD",IF(NOT(ISBLANK(N127)),_xlfn.XLOOKUP(N127,ud_pipe_location[lookupValue],ud_pipe_location[lookupKey],"ERROR"),""), "")</f>
        <v/>
      </c>
      <c r="P127" s="4"/>
      <c r="R127" s="3" t="str">
        <f>IF($A127="ADD",IF(NOT(ISBLANK(Q127)),_xlfn.XLOOKUP(Q127,len_adjust_rsn[lookupValue],len_adjust_rsn[lookupKey],"ERROR"),""), "")</f>
        <v/>
      </c>
      <c r="S127" s="7"/>
      <c r="T127" s="7"/>
      <c r="U127" s="6"/>
      <c r="V127" s="4"/>
      <c r="W127" s="6"/>
      <c r="X127" s="4"/>
      <c r="Y127" s="6"/>
      <c r="Z127" s="7"/>
      <c r="AA127" s="7"/>
      <c r="AB127" s="4"/>
      <c r="AD127" s="3" t="str">
        <f>IF($A127="ADD",IF(NOT(ISBLANK(AC127)),_xlfn.XLOOKUP(AC127,ud_stormwater_purpose[lookupValue],ud_stormwater_purpose[lookupKey],"ERROR"),""), "")</f>
        <v/>
      </c>
      <c r="AF127" s="3" t="str">
        <f>IF($A127="ADD",IF(NOT(ISBLANK(AE127)),_xlfn.XLOOKUP(AE127,ud_pipe_type[lookupValue],ud_pipe_type[lookupKey],"ERROR"),""), "")</f>
        <v/>
      </c>
      <c r="AH127" s="3" t="str">
        <f>IF($A127="ADD",IF(NOT(ISBLANK(AG127)),_xlfn.XLOOKUP(AG127,ud_shape[lookupValue],ud_shape[lookupKey],"ERROR"),""), "")</f>
        <v/>
      </c>
      <c r="AJ127" s="3" t="str">
        <f>IF($A127="ADD",IF(NOT(ISBLANK(AI127)),_xlfn.XLOOKUP(AI127,pipe_material[lookupValue],pipe_material[lookupKey],"ERROR"),""), "")</f>
        <v/>
      </c>
      <c r="AK127" s="3" t="str">
        <f t="shared" si="14"/>
        <v/>
      </c>
      <c r="AL127" s="3" t="str">
        <f>IF($A127="","",IF((AND($A127="ADD",OR(AK127="",AK127="Gravity"))),"1",(_xlfn.XLOOKUP(AK127,ud_pipe_flow_type[lookupValue],ud_pipe_flow_type[lookupKey],""))))</f>
        <v/>
      </c>
      <c r="AN127" s="3" t="str">
        <f>IF($A127="ADD",IF(NOT(ISBLANK(AM127)),_xlfn.XLOOKUP(AM127,ud_material_subset[lookupValue],ud_material_subset[lookupKey],"ERROR"),""), "")</f>
        <v/>
      </c>
      <c r="AP127" s="3" t="str">
        <f>IF($A127="ADD",IF(NOT(ISBLANK(AO127)),_xlfn.XLOOKUP(AO127,ud_pipe_duct_class[lookupValue],ud_pipe_duct_class[lookupKey],"ERROR"),""), "")</f>
        <v/>
      </c>
      <c r="AS127" s="3" t="str">
        <f>IF($A127="ADD",IF(NOT(ISBLANK(AR127)),_xlfn.XLOOKUP(AR127,ud_pipe_joint_type[lookupValue],ud_pipe_joint_type[lookupKey],"ERROR"),""), "")</f>
        <v/>
      </c>
      <c r="AU127" s="2" t="str">
        <f t="shared" si="15"/>
        <v/>
      </c>
      <c r="AV127" s="2" t="str">
        <f t="shared" si="16"/>
        <v/>
      </c>
      <c r="AW127" s="4"/>
      <c r="AX127" s="7"/>
      <c r="AY127" s="9"/>
      <c r="BA127" s="3" t="str">
        <f>IF($A127="ADD",IF(NOT(ISBLANK(AZ127)),_xlfn.XLOOKUP(AZ127,ud_culvert_grate[lookupValue],ud_culvert_grate[lookupKey],"ERROR"),""), "")</f>
        <v/>
      </c>
      <c r="BB127" s="4"/>
      <c r="BD127" s="3" t="str">
        <f>IF($A127="ADD",IF(NOT(ISBLANK(BC127)),_xlfn.XLOOKUP(BC127,ud_culvert_grate[lookupValue],ud_culvert_grate[lookupKey],"ERROR"),""), "")</f>
        <v/>
      </c>
      <c r="BG127" s="6"/>
      <c r="BI127" s="3" t="str">
        <f>IF($A127="ADD",IF(NOT(ISBLANK(BH127)),_xlfn.XLOOKUP(BH127,ud_yn_unknown[lookupValue],ud_yn_unknown[lookupKey],"ERROR"),""), "")</f>
        <v/>
      </c>
      <c r="BK127" s="3" t="str">
        <f>IF($A127="ADD",IF(NOT(ISBLANK(BJ127)),_xlfn.XLOOKUP(BJ127,ud_bed_substrate[lookupValue],ud_bed_substrate[lookupKey],"ERROR"),""), "")</f>
        <v/>
      </c>
      <c r="BM127" s="3" t="str">
        <f>IF($A127="ADD",IF(NOT(ISBLANK(BL127)),_xlfn.XLOOKUP(BL127,ud_yn_unknown[lookupValue],ud_yn_unknown[lookupKey],"ERROR"),""), "")</f>
        <v/>
      </c>
      <c r="BO127" s="3" t="str">
        <f>IF($A127="ADD",IF(NOT(ISBLANK(BN127)),_xlfn.XLOOKUP(BN127,ud_yn_unknown[lookupValue],ud_yn_unknown[lookupKey],"ERROR"),""), "")</f>
        <v/>
      </c>
      <c r="BQ127" s="3" t="str">
        <f>IF($A127="ADD",IF(NOT(ISBLANK(BP127)),_xlfn.XLOOKUP(BP127,ud_culvert_slope[lookupValue],ud_culvert_slope[lookupKey],"ERROR"),""), "")</f>
        <v/>
      </c>
      <c r="BS127" s="3" t="str">
        <f>IF($A127="ADD",IF(NOT(ISBLANK(BR127)),_xlfn.XLOOKUP(BR127,ud_culvert_alignment[lookupValue],ud_culvert_alignment[lookupKey],"ERROR"),""), "")</f>
        <v/>
      </c>
      <c r="BT127" s="8"/>
      <c r="BV127" s="3" t="str">
        <f>IF($A127="ADD",IF(NOT(ISBLANK(BU127)),_xlfn.XLOOKUP(BU127,ud_carried_function[lookupValue],ud_carried_function[lookupKey],"ERROR"),""), "")</f>
        <v/>
      </c>
      <c r="BW127" s="4"/>
      <c r="BY127" s="3" t="str">
        <f>IF($A127="ADD",IF(NOT(ISBLANK(BX127)),_xlfn.XLOOKUP(BX127,ud_design_loading[lookupValue],ud_design_loading[lookupKey],"ERROR"),""), "")</f>
        <v/>
      </c>
      <c r="BZ127" s="4"/>
      <c r="CA127" s="4"/>
      <c r="CB127" s="4"/>
      <c r="CE127" s="3" t="str">
        <f>IF($A127="ADD",IF(NOT(ISBLANK(CD127)),_xlfn.XLOOKUP(CD127,ud_access_method[lookupValue],ud_access_method[lookupKey],"ERROR"),""), "")</f>
        <v/>
      </c>
      <c r="CG127" s="8"/>
      <c r="CH127" s="4"/>
      <c r="CI127" s="3" t="str">
        <f t="shared" si="17"/>
        <v/>
      </c>
      <c r="CJ127" s="3" t="str">
        <f>IF($A127="","",IF((AND($A127="ADD",OR(CI127="",CI127="Neither"))),"3",(_xlfn.XLOOKUP(CI127,ud_replacement_status[lookupValue],ud_replacement_status[lookupKey],""))))</f>
        <v/>
      </c>
      <c r="CK127" s="3" t="str">
        <f t="shared" si="18"/>
        <v/>
      </c>
      <c r="CL127" s="3" t="str">
        <f>IF($A127="","",IF((AND($A127="ADD",OR(CK127="",CK127="In Use"))),"5",(_xlfn.XLOOKUP(CK127,ud_asset_status[lookupValue],ud_asset_status[lookupKey],""))))</f>
        <v/>
      </c>
      <c r="CM127" s="8"/>
      <c r="CO127" s="3" t="str">
        <f>IF($A127="ADD",IF(NOT(ISBLANK(CN127)),_xlfn.XLOOKUP(CN127,ar_replace_reason[lookupValue],ar_replace_reason[lookupKey],"ERROR"),""), "")</f>
        <v/>
      </c>
      <c r="CP127" s="3" t="str">
        <f t="shared" si="19"/>
        <v/>
      </c>
      <c r="CQ127" s="3" t="str">
        <f>IF($A127="","",IF((AND($A127="ADD",OR(CP127="",CP127="Queenstown-Lakes District Council"))),"70",(_xlfn.XLOOKUP(CP127,ud_organisation_owner[lookupValue],ud_organisation_owner[lookupKey],""))))</f>
        <v/>
      </c>
      <c r="CR127" s="3" t="str">
        <f t="shared" si="20"/>
        <v/>
      </c>
      <c r="CS127" s="3" t="str">
        <f>IF($A127="","",IF((AND($A127="ADD",OR(CR127="",CR127="Queenstown-Lakes District Council"))),"70",(_xlfn.XLOOKUP(CR127,ud_organisation_owner[lookupValue],ud_organisation_owner[lookupKey],""))))</f>
        <v/>
      </c>
      <c r="CT127" s="3" t="str">
        <f t="shared" si="21"/>
        <v/>
      </c>
      <c r="CU127" s="3" t="str">
        <f>IF($A127="","",IF((AND($A127="ADD",OR(CT127="",CT127="Local Authority"))),"17",(_xlfn.XLOOKUP(CT127,ud_sub_organisation[lookupValue],ud_sub_organisation[lookupKey],""))))</f>
        <v/>
      </c>
      <c r="CV127" s="3" t="str">
        <f t="shared" si="22"/>
        <v/>
      </c>
      <c r="CW127" s="3" t="str">
        <f>IF($A127="","",IF((AND($A127="ADD",OR(CV127="",CV127="Vested Assets"))),"12",(_xlfn.XLOOKUP(CV127,ud_work_category[lookupValue],ud_work_category[lookupKey],""))))</f>
        <v/>
      </c>
      <c r="CX127" s="7"/>
      <c r="CY127" s="2" t="str">
        <f t="shared" si="23"/>
        <v/>
      </c>
      <c r="CZ127" s="2" t="str">
        <f t="shared" si="24"/>
        <v/>
      </c>
      <c r="DA127" s="3" t="str">
        <f t="shared" si="25"/>
        <v/>
      </c>
      <c r="DB127" s="3" t="str">
        <f>IF($A127="","",IF((AND($A127="ADD",OR(DA127="",DA127="Excellent"))),"1",(_xlfn.XLOOKUP(DA127,condition[lookupValue],condition[lookupKey],""))))</f>
        <v/>
      </c>
      <c r="DC127" s="8" t="str">
        <f t="shared" si="26"/>
        <v/>
      </c>
      <c r="DD127" s="9"/>
    </row>
    <row r="128" spans="2:108">
      <c r="B128" s="4"/>
      <c r="E128" s="3" t="str">
        <f>IF($A128="ADD",IF(NOT(ISBLANK(D128)),_xlfn.XLOOKUP(D128,ud_amds_table_list[lookupValue],ud_amds_table_list[lookupKey],"ERROR"),""), "")</f>
        <v/>
      </c>
      <c r="G128" s="3" t="str">
        <f>IF($A128="ADD",IF(NOT(ISBLANK(F128)),_xlfn.XLOOKUP(F128,roadnames[lookupValue],roadnames[lookupKey],"ERROR"),""), "")</f>
        <v/>
      </c>
      <c r="H128" s="4"/>
      <c r="I128" s="4"/>
      <c r="J128" s="6"/>
      <c r="K128" s="6"/>
      <c r="M128" s="3" t="str">
        <f>IF($A128="ADD",IF(NOT(ISBLANK(L128)),_xlfn.XLOOKUP(L128,side[lookupValue],side[lookupKey],"ERROR"),""), "")</f>
        <v/>
      </c>
      <c r="O128" s="3" t="str">
        <f>IF($A128="ADD",IF(NOT(ISBLANK(N128)),_xlfn.XLOOKUP(N128,ud_pipe_location[lookupValue],ud_pipe_location[lookupKey],"ERROR"),""), "")</f>
        <v/>
      </c>
      <c r="P128" s="4"/>
      <c r="R128" s="3" t="str">
        <f>IF($A128="ADD",IF(NOT(ISBLANK(Q128)),_xlfn.XLOOKUP(Q128,len_adjust_rsn[lookupValue],len_adjust_rsn[lookupKey],"ERROR"),""), "")</f>
        <v/>
      </c>
      <c r="S128" s="7"/>
      <c r="T128" s="7"/>
      <c r="U128" s="6"/>
      <c r="V128" s="4"/>
      <c r="W128" s="6"/>
      <c r="X128" s="4"/>
      <c r="Y128" s="6"/>
      <c r="Z128" s="7"/>
      <c r="AA128" s="7"/>
      <c r="AB128" s="4"/>
      <c r="AD128" s="3" t="str">
        <f>IF($A128="ADD",IF(NOT(ISBLANK(AC128)),_xlfn.XLOOKUP(AC128,ud_stormwater_purpose[lookupValue],ud_stormwater_purpose[lookupKey],"ERROR"),""), "")</f>
        <v/>
      </c>
      <c r="AF128" s="3" t="str">
        <f>IF($A128="ADD",IF(NOT(ISBLANK(AE128)),_xlfn.XLOOKUP(AE128,ud_pipe_type[lookupValue],ud_pipe_type[lookupKey],"ERROR"),""), "")</f>
        <v/>
      </c>
      <c r="AH128" s="3" t="str">
        <f>IF($A128="ADD",IF(NOT(ISBLANK(AG128)),_xlfn.XLOOKUP(AG128,ud_shape[lookupValue],ud_shape[lookupKey],"ERROR"),""), "")</f>
        <v/>
      </c>
      <c r="AJ128" s="3" t="str">
        <f>IF($A128="ADD",IF(NOT(ISBLANK(AI128)),_xlfn.XLOOKUP(AI128,pipe_material[lookupValue],pipe_material[lookupKey],"ERROR"),""), "")</f>
        <v/>
      </c>
      <c r="AK128" s="3" t="str">
        <f t="shared" si="14"/>
        <v/>
      </c>
      <c r="AL128" s="3" t="str">
        <f>IF($A128="","",IF((AND($A128="ADD",OR(AK128="",AK128="Gravity"))),"1",(_xlfn.XLOOKUP(AK128,ud_pipe_flow_type[lookupValue],ud_pipe_flow_type[lookupKey],""))))</f>
        <v/>
      </c>
      <c r="AN128" s="3" t="str">
        <f>IF($A128="ADD",IF(NOT(ISBLANK(AM128)),_xlfn.XLOOKUP(AM128,ud_material_subset[lookupValue],ud_material_subset[lookupKey],"ERROR"),""), "")</f>
        <v/>
      </c>
      <c r="AP128" s="3" t="str">
        <f>IF($A128="ADD",IF(NOT(ISBLANK(AO128)),_xlfn.XLOOKUP(AO128,ud_pipe_duct_class[lookupValue],ud_pipe_duct_class[lookupKey],"ERROR"),""), "")</f>
        <v/>
      </c>
      <c r="AS128" s="3" t="str">
        <f>IF($A128="ADD",IF(NOT(ISBLANK(AR128)),_xlfn.XLOOKUP(AR128,ud_pipe_joint_type[lookupValue],ud_pipe_joint_type[lookupKey],"ERROR"),""), "")</f>
        <v/>
      </c>
      <c r="AU128" s="2" t="str">
        <f t="shared" si="15"/>
        <v/>
      </c>
      <c r="AV128" s="2" t="str">
        <f t="shared" si="16"/>
        <v/>
      </c>
      <c r="AW128" s="4"/>
      <c r="AX128" s="7"/>
      <c r="AY128" s="9"/>
      <c r="BA128" s="3" t="str">
        <f>IF($A128="ADD",IF(NOT(ISBLANK(AZ128)),_xlfn.XLOOKUP(AZ128,ud_culvert_grate[lookupValue],ud_culvert_grate[lookupKey],"ERROR"),""), "")</f>
        <v/>
      </c>
      <c r="BB128" s="4"/>
      <c r="BD128" s="3" t="str">
        <f>IF($A128="ADD",IF(NOT(ISBLANK(BC128)),_xlfn.XLOOKUP(BC128,ud_culvert_grate[lookupValue],ud_culvert_grate[lookupKey],"ERROR"),""), "")</f>
        <v/>
      </c>
      <c r="BG128" s="6"/>
      <c r="BI128" s="3" t="str">
        <f>IF($A128="ADD",IF(NOT(ISBLANK(BH128)),_xlfn.XLOOKUP(BH128,ud_yn_unknown[lookupValue],ud_yn_unknown[lookupKey],"ERROR"),""), "")</f>
        <v/>
      </c>
      <c r="BK128" s="3" t="str">
        <f>IF($A128="ADD",IF(NOT(ISBLANK(BJ128)),_xlfn.XLOOKUP(BJ128,ud_bed_substrate[lookupValue],ud_bed_substrate[lookupKey],"ERROR"),""), "")</f>
        <v/>
      </c>
      <c r="BM128" s="3" t="str">
        <f>IF($A128="ADD",IF(NOT(ISBLANK(BL128)),_xlfn.XLOOKUP(BL128,ud_yn_unknown[lookupValue],ud_yn_unknown[lookupKey],"ERROR"),""), "")</f>
        <v/>
      </c>
      <c r="BO128" s="3" t="str">
        <f>IF($A128="ADD",IF(NOT(ISBLANK(BN128)),_xlfn.XLOOKUP(BN128,ud_yn_unknown[lookupValue],ud_yn_unknown[lookupKey],"ERROR"),""), "")</f>
        <v/>
      </c>
      <c r="BQ128" s="3" t="str">
        <f>IF($A128="ADD",IF(NOT(ISBLANK(BP128)),_xlfn.XLOOKUP(BP128,ud_culvert_slope[lookupValue],ud_culvert_slope[lookupKey],"ERROR"),""), "")</f>
        <v/>
      </c>
      <c r="BS128" s="3" t="str">
        <f>IF($A128="ADD",IF(NOT(ISBLANK(BR128)),_xlfn.XLOOKUP(BR128,ud_culvert_alignment[lookupValue],ud_culvert_alignment[lookupKey],"ERROR"),""), "")</f>
        <v/>
      </c>
      <c r="BT128" s="8"/>
      <c r="BV128" s="3" t="str">
        <f>IF($A128="ADD",IF(NOT(ISBLANK(BU128)),_xlfn.XLOOKUP(BU128,ud_carried_function[lookupValue],ud_carried_function[lookupKey],"ERROR"),""), "")</f>
        <v/>
      </c>
      <c r="BW128" s="4"/>
      <c r="BY128" s="3" t="str">
        <f>IF($A128="ADD",IF(NOT(ISBLANK(BX128)),_xlfn.XLOOKUP(BX128,ud_design_loading[lookupValue],ud_design_loading[lookupKey],"ERROR"),""), "")</f>
        <v/>
      </c>
      <c r="BZ128" s="4"/>
      <c r="CA128" s="4"/>
      <c r="CB128" s="4"/>
      <c r="CE128" s="3" t="str">
        <f>IF($A128="ADD",IF(NOT(ISBLANK(CD128)),_xlfn.XLOOKUP(CD128,ud_access_method[lookupValue],ud_access_method[lookupKey],"ERROR"),""), "")</f>
        <v/>
      </c>
      <c r="CG128" s="8"/>
      <c r="CH128" s="4"/>
      <c r="CI128" s="3" t="str">
        <f t="shared" si="17"/>
        <v/>
      </c>
      <c r="CJ128" s="3" t="str">
        <f>IF($A128="","",IF((AND($A128="ADD",OR(CI128="",CI128="Neither"))),"3",(_xlfn.XLOOKUP(CI128,ud_replacement_status[lookupValue],ud_replacement_status[lookupKey],""))))</f>
        <v/>
      </c>
      <c r="CK128" s="3" t="str">
        <f t="shared" si="18"/>
        <v/>
      </c>
      <c r="CL128" s="3" t="str">
        <f>IF($A128="","",IF((AND($A128="ADD",OR(CK128="",CK128="In Use"))),"5",(_xlfn.XLOOKUP(CK128,ud_asset_status[lookupValue],ud_asset_status[lookupKey],""))))</f>
        <v/>
      </c>
      <c r="CM128" s="8"/>
      <c r="CO128" s="3" t="str">
        <f>IF($A128="ADD",IF(NOT(ISBLANK(CN128)),_xlfn.XLOOKUP(CN128,ar_replace_reason[lookupValue],ar_replace_reason[lookupKey],"ERROR"),""), "")</f>
        <v/>
      </c>
      <c r="CP128" s="3" t="str">
        <f t="shared" si="19"/>
        <v/>
      </c>
      <c r="CQ128" s="3" t="str">
        <f>IF($A128="","",IF((AND($A128="ADD",OR(CP128="",CP128="Queenstown-Lakes District Council"))),"70",(_xlfn.XLOOKUP(CP128,ud_organisation_owner[lookupValue],ud_organisation_owner[lookupKey],""))))</f>
        <v/>
      </c>
      <c r="CR128" s="3" t="str">
        <f t="shared" si="20"/>
        <v/>
      </c>
      <c r="CS128" s="3" t="str">
        <f>IF($A128="","",IF((AND($A128="ADD",OR(CR128="",CR128="Queenstown-Lakes District Council"))),"70",(_xlfn.XLOOKUP(CR128,ud_organisation_owner[lookupValue],ud_organisation_owner[lookupKey],""))))</f>
        <v/>
      </c>
      <c r="CT128" s="3" t="str">
        <f t="shared" si="21"/>
        <v/>
      </c>
      <c r="CU128" s="3" t="str">
        <f>IF($A128="","",IF((AND($A128="ADD",OR(CT128="",CT128="Local Authority"))),"17",(_xlfn.XLOOKUP(CT128,ud_sub_organisation[lookupValue],ud_sub_organisation[lookupKey],""))))</f>
        <v/>
      </c>
      <c r="CV128" s="3" t="str">
        <f t="shared" si="22"/>
        <v/>
      </c>
      <c r="CW128" s="3" t="str">
        <f>IF($A128="","",IF((AND($A128="ADD",OR(CV128="",CV128="Vested Assets"))),"12",(_xlfn.XLOOKUP(CV128,ud_work_category[lookupValue],ud_work_category[lookupKey],""))))</f>
        <v/>
      </c>
      <c r="CX128" s="7"/>
      <c r="CY128" s="2" t="str">
        <f t="shared" si="23"/>
        <v/>
      </c>
      <c r="CZ128" s="2" t="str">
        <f t="shared" si="24"/>
        <v/>
      </c>
      <c r="DA128" s="3" t="str">
        <f t="shared" si="25"/>
        <v/>
      </c>
      <c r="DB128" s="3" t="str">
        <f>IF($A128="","",IF((AND($A128="ADD",OR(DA128="",DA128="Excellent"))),"1",(_xlfn.XLOOKUP(DA128,condition[lookupValue],condition[lookupKey],""))))</f>
        <v/>
      </c>
      <c r="DC128" s="8" t="str">
        <f t="shared" si="26"/>
        <v/>
      </c>
      <c r="DD128" s="9"/>
    </row>
    <row r="129" spans="2:108">
      <c r="B129" s="4"/>
      <c r="E129" s="3" t="str">
        <f>IF($A129="ADD",IF(NOT(ISBLANK(D129)),_xlfn.XLOOKUP(D129,ud_amds_table_list[lookupValue],ud_amds_table_list[lookupKey],"ERROR"),""), "")</f>
        <v/>
      </c>
      <c r="G129" s="3" t="str">
        <f>IF($A129="ADD",IF(NOT(ISBLANK(F129)),_xlfn.XLOOKUP(F129,roadnames[lookupValue],roadnames[lookupKey],"ERROR"),""), "")</f>
        <v/>
      </c>
      <c r="H129" s="4"/>
      <c r="I129" s="4"/>
      <c r="J129" s="6"/>
      <c r="K129" s="6"/>
      <c r="M129" s="3" t="str">
        <f>IF($A129="ADD",IF(NOT(ISBLANK(L129)),_xlfn.XLOOKUP(L129,side[lookupValue],side[lookupKey],"ERROR"),""), "")</f>
        <v/>
      </c>
      <c r="O129" s="3" t="str">
        <f>IF($A129="ADD",IF(NOT(ISBLANK(N129)),_xlfn.XLOOKUP(N129,ud_pipe_location[lookupValue],ud_pipe_location[lookupKey],"ERROR"),""), "")</f>
        <v/>
      </c>
      <c r="P129" s="4"/>
      <c r="R129" s="3" t="str">
        <f>IF($A129="ADD",IF(NOT(ISBLANK(Q129)),_xlfn.XLOOKUP(Q129,len_adjust_rsn[lookupValue],len_adjust_rsn[lookupKey],"ERROR"),""), "")</f>
        <v/>
      </c>
      <c r="S129" s="7"/>
      <c r="T129" s="7"/>
      <c r="U129" s="6"/>
      <c r="V129" s="4"/>
      <c r="W129" s="6"/>
      <c r="X129" s="4"/>
      <c r="Y129" s="6"/>
      <c r="Z129" s="7"/>
      <c r="AA129" s="7"/>
      <c r="AB129" s="4"/>
      <c r="AD129" s="3" t="str">
        <f>IF($A129="ADD",IF(NOT(ISBLANK(AC129)),_xlfn.XLOOKUP(AC129,ud_stormwater_purpose[lookupValue],ud_stormwater_purpose[lookupKey],"ERROR"),""), "")</f>
        <v/>
      </c>
      <c r="AF129" s="3" t="str">
        <f>IF($A129="ADD",IF(NOT(ISBLANK(AE129)),_xlfn.XLOOKUP(AE129,ud_pipe_type[lookupValue],ud_pipe_type[lookupKey],"ERROR"),""), "")</f>
        <v/>
      </c>
      <c r="AH129" s="3" t="str">
        <f>IF($A129="ADD",IF(NOT(ISBLANK(AG129)),_xlfn.XLOOKUP(AG129,ud_shape[lookupValue],ud_shape[lookupKey],"ERROR"),""), "")</f>
        <v/>
      </c>
      <c r="AJ129" s="3" t="str">
        <f>IF($A129="ADD",IF(NOT(ISBLANK(AI129)),_xlfn.XLOOKUP(AI129,pipe_material[lookupValue],pipe_material[lookupKey],"ERROR"),""), "")</f>
        <v/>
      </c>
      <c r="AK129" s="3" t="str">
        <f t="shared" si="14"/>
        <v/>
      </c>
      <c r="AL129" s="3" t="str">
        <f>IF($A129="","",IF((AND($A129="ADD",OR(AK129="",AK129="Gravity"))),"1",(_xlfn.XLOOKUP(AK129,ud_pipe_flow_type[lookupValue],ud_pipe_flow_type[lookupKey],""))))</f>
        <v/>
      </c>
      <c r="AN129" s="3" t="str">
        <f>IF($A129="ADD",IF(NOT(ISBLANK(AM129)),_xlfn.XLOOKUP(AM129,ud_material_subset[lookupValue],ud_material_subset[lookupKey],"ERROR"),""), "")</f>
        <v/>
      </c>
      <c r="AP129" s="3" t="str">
        <f>IF($A129="ADD",IF(NOT(ISBLANK(AO129)),_xlfn.XLOOKUP(AO129,ud_pipe_duct_class[lookupValue],ud_pipe_duct_class[lookupKey],"ERROR"),""), "")</f>
        <v/>
      </c>
      <c r="AS129" s="3" t="str">
        <f>IF($A129="ADD",IF(NOT(ISBLANK(AR129)),_xlfn.XLOOKUP(AR129,ud_pipe_joint_type[lookupValue],ud_pipe_joint_type[lookupKey],"ERROR"),""), "")</f>
        <v/>
      </c>
      <c r="AU129" s="2" t="str">
        <f t="shared" si="15"/>
        <v/>
      </c>
      <c r="AV129" s="2" t="str">
        <f t="shared" si="16"/>
        <v/>
      </c>
      <c r="AW129" s="4"/>
      <c r="AX129" s="7"/>
      <c r="AY129" s="9"/>
      <c r="BA129" s="3" t="str">
        <f>IF($A129="ADD",IF(NOT(ISBLANK(AZ129)),_xlfn.XLOOKUP(AZ129,ud_culvert_grate[lookupValue],ud_culvert_grate[lookupKey],"ERROR"),""), "")</f>
        <v/>
      </c>
      <c r="BB129" s="4"/>
      <c r="BD129" s="3" t="str">
        <f>IF($A129="ADD",IF(NOT(ISBLANK(BC129)),_xlfn.XLOOKUP(BC129,ud_culvert_grate[lookupValue],ud_culvert_grate[lookupKey],"ERROR"),""), "")</f>
        <v/>
      </c>
      <c r="BG129" s="6"/>
      <c r="BI129" s="3" t="str">
        <f>IF($A129="ADD",IF(NOT(ISBLANK(BH129)),_xlfn.XLOOKUP(BH129,ud_yn_unknown[lookupValue],ud_yn_unknown[lookupKey],"ERROR"),""), "")</f>
        <v/>
      </c>
      <c r="BK129" s="3" t="str">
        <f>IF($A129="ADD",IF(NOT(ISBLANK(BJ129)),_xlfn.XLOOKUP(BJ129,ud_bed_substrate[lookupValue],ud_bed_substrate[lookupKey],"ERROR"),""), "")</f>
        <v/>
      </c>
      <c r="BM129" s="3" t="str">
        <f>IF($A129="ADD",IF(NOT(ISBLANK(BL129)),_xlfn.XLOOKUP(BL129,ud_yn_unknown[lookupValue],ud_yn_unknown[lookupKey],"ERROR"),""), "")</f>
        <v/>
      </c>
      <c r="BO129" s="3" t="str">
        <f>IF($A129="ADD",IF(NOT(ISBLANK(BN129)),_xlfn.XLOOKUP(BN129,ud_yn_unknown[lookupValue],ud_yn_unknown[lookupKey],"ERROR"),""), "")</f>
        <v/>
      </c>
      <c r="BQ129" s="3" t="str">
        <f>IF($A129="ADD",IF(NOT(ISBLANK(BP129)),_xlfn.XLOOKUP(BP129,ud_culvert_slope[lookupValue],ud_culvert_slope[lookupKey],"ERROR"),""), "")</f>
        <v/>
      </c>
      <c r="BS129" s="3" t="str">
        <f>IF($A129="ADD",IF(NOT(ISBLANK(BR129)),_xlfn.XLOOKUP(BR129,ud_culvert_alignment[lookupValue],ud_culvert_alignment[lookupKey],"ERROR"),""), "")</f>
        <v/>
      </c>
      <c r="BT129" s="8"/>
      <c r="BV129" s="3" t="str">
        <f>IF($A129="ADD",IF(NOT(ISBLANK(BU129)),_xlfn.XLOOKUP(BU129,ud_carried_function[lookupValue],ud_carried_function[lookupKey],"ERROR"),""), "")</f>
        <v/>
      </c>
      <c r="BW129" s="4"/>
      <c r="BY129" s="3" t="str">
        <f>IF($A129="ADD",IF(NOT(ISBLANK(BX129)),_xlfn.XLOOKUP(BX129,ud_design_loading[lookupValue],ud_design_loading[lookupKey],"ERROR"),""), "")</f>
        <v/>
      </c>
      <c r="BZ129" s="4"/>
      <c r="CA129" s="4"/>
      <c r="CB129" s="4"/>
      <c r="CE129" s="3" t="str">
        <f>IF($A129="ADD",IF(NOT(ISBLANK(CD129)),_xlfn.XLOOKUP(CD129,ud_access_method[lookupValue],ud_access_method[lookupKey],"ERROR"),""), "")</f>
        <v/>
      </c>
      <c r="CG129" s="8"/>
      <c r="CH129" s="4"/>
      <c r="CI129" s="3" t="str">
        <f t="shared" si="17"/>
        <v/>
      </c>
      <c r="CJ129" s="3" t="str">
        <f>IF($A129="","",IF((AND($A129="ADD",OR(CI129="",CI129="Neither"))),"3",(_xlfn.XLOOKUP(CI129,ud_replacement_status[lookupValue],ud_replacement_status[lookupKey],""))))</f>
        <v/>
      </c>
      <c r="CK129" s="3" t="str">
        <f t="shared" si="18"/>
        <v/>
      </c>
      <c r="CL129" s="3" t="str">
        <f>IF($A129="","",IF((AND($A129="ADD",OR(CK129="",CK129="In Use"))),"5",(_xlfn.XLOOKUP(CK129,ud_asset_status[lookupValue],ud_asset_status[lookupKey],""))))</f>
        <v/>
      </c>
      <c r="CM129" s="8"/>
      <c r="CO129" s="3" t="str">
        <f>IF($A129="ADD",IF(NOT(ISBLANK(CN129)),_xlfn.XLOOKUP(CN129,ar_replace_reason[lookupValue],ar_replace_reason[lookupKey],"ERROR"),""), "")</f>
        <v/>
      </c>
      <c r="CP129" s="3" t="str">
        <f t="shared" si="19"/>
        <v/>
      </c>
      <c r="CQ129" s="3" t="str">
        <f>IF($A129="","",IF((AND($A129="ADD",OR(CP129="",CP129="Queenstown-Lakes District Council"))),"70",(_xlfn.XLOOKUP(CP129,ud_organisation_owner[lookupValue],ud_organisation_owner[lookupKey],""))))</f>
        <v/>
      </c>
      <c r="CR129" s="3" t="str">
        <f t="shared" si="20"/>
        <v/>
      </c>
      <c r="CS129" s="3" t="str">
        <f>IF($A129="","",IF((AND($A129="ADD",OR(CR129="",CR129="Queenstown-Lakes District Council"))),"70",(_xlfn.XLOOKUP(CR129,ud_organisation_owner[lookupValue],ud_organisation_owner[lookupKey],""))))</f>
        <v/>
      </c>
      <c r="CT129" s="3" t="str">
        <f t="shared" si="21"/>
        <v/>
      </c>
      <c r="CU129" s="3" t="str">
        <f>IF($A129="","",IF((AND($A129="ADD",OR(CT129="",CT129="Local Authority"))),"17",(_xlfn.XLOOKUP(CT129,ud_sub_organisation[lookupValue],ud_sub_organisation[lookupKey],""))))</f>
        <v/>
      </c>
      <c r="CV129" s="3" t="str">
        <f t="shared" si="22"/>
        <v/>
      </c>
      <c r="CW129" s="3" t="str">
        <f>IF($A129="","",IF((AND($A129="ADD",OR(CV129="",CV129="Vested Assets"))),"12",(_xlfn.XLOOKUP(CV129,ud_work_category[lookupValue],ud_work_category[lookupKey],""))))</f>
        <v/>
      </c>
      <c r="CX129" s="7"/>
      <c r="CY129" s="2" t="str">
        <f t="shared" si="23"/>
        <v/>
      </c>
      <c r="CZ129" s="2" t="str">
        <f t="shared" si="24"/>
        <v/>
      </c>
      <c r="DA129" s="3" t="str">
        <f t="shared" si="25"/>
        <v/>
      </c>
      <c r="DB129" s="3" t="str">
        <f>IF($A129="","",IF((AND($A129="ADD",OR(DA129="",DA129="Excellent"))),"1",(_xlfn.XLOOKUP(DA129,condition[lookupValue],condition[lookupKey],""))))</f>
        <v/>
      </c>
      <c r="DC129" s="8" t="str">
        <f t="shared" si="26"/>
        <v/>
      </c>
      <c r="DD129" s="9"/>
    </row>
    <row r="130" spans="2:108">
      <c r="B130" s="4"/>
      <c r="E130" s="3" t="str">
        <f>IF($A130="ADD",IF(NOT(ISBLANK(D130)),_xlfn.XLOOKUP(D130,ud_amds_table_list[lookupValue],ud_amds_table_list[lookupKey],"ERROR"),""), "")</f>
        <v/>
      </c>
      <c r="G130" s="3" t="str">
        <f>IF($A130="ADD",IF(NOT(ISBLANK(F130)),_xlfn.XLOOKUP(F130,roadnames[lookupValue],roadnames[lookupKey],"ERROR"),""), "")</f>
        <v/>
      </c>
      <c r="H130" s="4"/>
      <c r="I130" s="4"/>
      <c r="J130" s="6"/>
      <c r="K130" s="6"/>
      <c r="M130" s="3" t="str">
        <f>IF($A130="ADD",IF(NOT(ISBLANK(L130)),_xlfn.XLOOKUP(L130,side[lookupValue],side[lookupKey],"ERROR"),""), "")</f>
        <v/>
      </c>
      <c r="O130" s="3" t="str">
        <f>IF($A130="ADD",IF(NOT(ISBLANK(N130)),_xlfn.XLOOKUP(N130,ud_pipe_location[lookupValue],ud_pipe_location[lookupKey],"ERROR"),""), "")</f>
        <v/>
      </c>
      <c r="P130" s="4"/>
      <c r="R130" s="3" t="str">
        <f>IF($A130="ADD",IF(NOT(ISBLANK(Q130)),_xlfn.XLOOKUP(Q130,len_adjust_rsn[lookupValue],len_adjust_rsn[lookupKey],"ERROR"),""), "")</f>
        <v/>
      </c>
      <c r="S130" s="7"/>
      <c r="T130" s="7"/>
      <c r="U130" s="6"/>
      <c r="V130" s="4"/>
      <c r="W130" s="6"/>
      <c r="X130" s="4"/>
      <c r="Y130" s="6"/>
      <c r="Z130" s="7"/>
      <c r="AA130" s="7"/>
      <c r="AB130" s="4"/>
      <c r="AD130" s="3" t="str">
        <f>IF($A130="ADD",IF(NOT(ISBLANK(AC130)),_xlfn.XLOOKUP(AC130,ud_stormwater_purpose[lookupValue],ud_stormwater_purpose[lookupKey],"ERROR"),""), "")</f>
        <v/>
      </c>
      <c r="AF130" s="3" t="str">
        <f>IF($A130="ADD",IF(NOT(ISBLANK(AE130)),_xlfn.XLOOKUP(AE130,ud_pipe_type[lookupValue],ud_pipe_type[lookupKey],"ERROR"),""), "")</f>
        <v/>
      </c>
      <c r="AH130" s="3" t="str">
        <f>IF($A130="ADD",IF(NOT(ISBLANK(AG130)),_xlfn.XLOOKUP(AG130,ud_shape[lookupValue],ud_shape[lookupKey],"ERROR"),""), "")</f>
        <v/>
      </c>
      <c r="AJ130" s="3" t="str">
        <f>IF($A130="ADD",IF(NOT(ISBLANK(AI130)),_xlfn.XLOOKUP(AI130,pipe_material[lookupValue],pipe_material[lookupKey],"ERROR"),""), "")</f>
        <v/>
      </c>
      <c r="AK130" s="3" t="str">
        <f t="shared" si="14"/>
        <v/>
      </c>
      <c r="AL130" s="3" t="str">
        <f>IF($A130="","",IF((AND($A130="ADD",OR(AK130="",AK130="Gravity"))),"1",(_xlfn.XLOOKUP(AK130,ud_pipe_flow_type[lookupValue],ud_pipe_flow_type[lookupKey],""))))</f>
        <v/>
      </c>
      <c r="AN130" s="3" t="str">
        <f>IF($A130="ADD",IF(NOT(ISBLANK(AM130)),_xlfn.XLOOKUP(AM130,ud_material_subset[lookupValue],ud_material_subset[lookupKey],"ERROR"),""), "")</f>
        <v/>
      </c>
      <c r="AP130" s="3" t="str">
        <f>IF($A130="ADD",IF(NOT(ISBLANK(AO130)),_xlfn.XLOOKUP(AO130,ud_pipe_duct_class[lookupValue],ud_pipe_duct_class[lookupKey],"ERROR"),""), "")</f>
        <v/>
      </c>
      <c r="AS130" s="3" t="str">
        <f>IF($A130="ADD",IF(NOT(ISBLANK(AR130)),_xlfn.XLOOKUP(AR130,ud_pipe_joint_type[lookupValue],ud_pipe_joint_type[lookupKey],"ERROR"),""), "")</f>
        <v/>
      </c>
      <c r="AU130" s="2" t="str">
        <f t="shared" si="15"/>
        <v/>
      </c>
      <c r="AV130" s="2" t="str">
        <f t="shared" si="16"/>
        <v/>
      </c>
      <c r="AW130" s="4"/>
      <c r="AX130" s="7"/>
      <c r="AY130" s="9"/>
      <c r="BA130" s="3" t="str">
        <f>IF($A130="ADD",IF(NOT(ISBLANK(AZ130)),_xlfn.XLOOKUP(AZ130,ud_culvert_grate[lookupValue],ud_culvert_grate[lookupKey],"ERROR"),""), "")</f>
        <v/>
      </c>
      <c r="BB130" s="4"/>
      <c r="BD130" s="3" t="str">
        <f>IF($A130="ADD",IF(NOT(ISBLANK(BC130)),_xlfn.XLOOKUP(BC130,ud_culvert_grate[lookupValue],ud_culvert_grate[lookupKey],"ERROR"),""), "")</f>
        <v/>
      </c>
      <c r="BG130" s="6"/>
      <c r="BI130" s="3" t="str">
        <f>IF($A130="ADD",IF(NOT(ISBLANK(BH130)),_xlfn.XLOOKUP(BH130,ud_yn_unknown[lookupValue],ud_yn_unknown[lookupKey],"ERROR"),""), "")</f>
        <v/>
      </c>
      <c r="BK130" s="3" t="str">
        <f>IF($A130="ADD",IF(NOT(ISBLANK(BJ130)),_xlfn.XLOOKUP(BJ130,ud_bed_substrate[lookupValue],ud_bed_substrate[lookupKey],"ERROR"),""), "")</f>
        <v/>
      </c>
      <c r="BM130" s="3" t="str">
        <f>IF($A130="ADD",IF(NOT(ISBLANK(BL130)),_xlfn.XLOOKUP(BL130,ud_yn_unknown[lookupValue],ud_yn_unknown[lookupKey],"ERROR"),""), "")</f>
        <v/>
      </c>
      <c r="BO130" s="3" t="str">
        <f>IF($A130="ADD",IF(NOT(ISBLANK(BN130)),_xlfn.XLOOKUP(BN130,ud_yn_unknown[lookupValue],ud_yn_unknown[lookupKey],"ERROR"),""), "")</f>
        <v/>
      </c>
      <c r="BQ130" s="3" t="str">
        <f>IF($A130="ADD",IF(NOT(ISBLANK(BP130)),_xlfn.XLOOKUP(BP130,ud_culvert_slope[lookupValue],ud_culvert_slope[lookupKey],"ERROR"),""), "")</f>
        <v/>
      </c>
      <c r="BS130" s="3" t="str">
        <f>IF($A130="ADD",IF(NOT(ISBLANK(BR130)),_xlfn.XLOOKUP(BR130,ud_culvert_alignment[lookupValue],ud_culvert_alignment[lookupKey],"ERROR"),""), "")</f>
        <v/>
      </c>
      <c r="BT130" s="8"/>
      <c r="BV130" s="3" t="str">
        <f>IF($A130="ADD",IF(NOT(ISBLANK(BU130)),_xlfn.XLOOKUP(BU130,ud_carried_function[lookupValue],ud_carried_function[lookupKey],"ERROR"),""), "")</f>
        <v/>
      </c>
      <c r="BW130" s="4"/>
      <c r="BY130" s="3" t="str">
        <f>IF($A130="ADD",IF(NOT(ISBLANK(BX130)),_xlfn.XLOOKUP(BX130,ud_design_loading[lookupValue],ud_design_loading[lookupKey],"ERROR"),""), "")</f>
        <v/>
      </c>
      <c r="BZ130" s="4"/>
      <c r="CA130" s="4"/>
      <c r="CB130" s="4"/>
      <c r="CE130" s="3" t="str">
        <f>IF($A130="ADD",IF(NOT(ISBLANK(CD130)),_xlfn.XLOOKUP(CD130,ud_access_method[lookupValue],ud_access_method[lookupKey],"ERROR"),""), "")</f>
        <v/>
      </c>
      <c r="CG130" s="8"/>
      <c r="CH130" s="4"/>
      <c r="CI130" s="3" t="str">
        <f t="shared" si="17"/>
        <v/>
      </c>
      <c r="CJ130" s="3" t="str">
        <f>IF($A130="","",IF((AND($A130="ADD",OR(CI130="",CI130="Neither"))),"3",(_xlfn.XLOOKUP(CI130,ud_replacement_status[lookupValue],ud_replacement_status[lookupKey],""))))</f>
        <v/>
      </c>
      <c r="CK130" s="3" t="str">
        <f t="shared" si="18"/>
        <v/>
      </c>
      <c r="CL130" s="3" t="str">
        <f>IF($A130="","",IF((AND($A130="ADD",OR(CK130="",CK130="In Use"))),"5",(_xlfn.XLOOKUP(CK130,ud_asset_status[lookupValue],ud_asset_status[lookupKey],""))))</f>
        <v/>
      </c>
      <c r="CM130" s="8"/>
      <c r="CO130" s="3" t="str">
        <f>IF($A130="ADD",IF(NOT(ISBLANK(CN130)),_xlfn.XLOOKUP(CN130,ar_replace_reason[lookupValue],ar_replace_reason[lookupKey],"ERROR"),""), "")</f>
        <v/>
      </c>
      <c r="CP130" s="3" t="str">
        <f t="shared" si="19"/>
        <v/>
      </c>
      <c r="CQ130" s="3" t="str">
        <f>IF($A130="","",IF((AND($A130="ADD",OR(CP130="",CP130="Queenstown-Lakes District Council"))),"70",(_xlfn.XLOOKUP(CP130,ud_organisation_owner[lookupValue],ud_organisation_owner[lookupKey],""))))</f>
        <v/>
      </c>
      <c r="CR130" s="3" t="str">
        <f t="shared" si="20"/>
        <v/>
      </c>
      <c r="CS130" s="3" t="str">
        <f>IF($A130="","",IF((AND($A130="ADD",OR(CR130="",CR130="Queenstown-Lakes District Council"))),"70",(_xlfn.XLOOKUP(CR130,ud_organisation_owner[lookupValue],ud_organisation_owner[lookupKey],""))))</f>
        <v/>
      </c>
      <c r="CT130" s="3" t="str">
        <f t="shared" si="21"/>
        <v/>
      </c>
      <c r="CU130" s="3" t="str">
        <f>IF($A130="","",IF((AND($A130="ADD",OR(CT130="",CT130="Local Authority"))),"17",(_xlfn.XLOOKUP(CT130,ud_sub_organisation[lookupValue],ud_sub_organisation[lookupKey],""))))</f>
        <v/>
      </c>
      <c r="CV130" s="3" t="str">
        <f t="shared" si="22"/>
        <v/>
      </c>
      <c r="CW130" s="3" t="str">
        <f>IF($A130="","",IF((AND($A130="ADD",OR(CV130="",CV130="Vested Assets"))),"12",(_xlfn.XLOOKUP(CV130,ud_work_category[lookupValue],ud_work_category[lookupKey],""))))</f>
        <v/>
      </c>
      <c r="CX130" s="7"/>
      <c r="CY130" s="2" t="str">
        <f t="shared" si="23"/>
        <v/>
      </c>
      <c r="CZ130" s="2" t="str">
        <f t="shared" si="24"/>
        <v/>
      </c>
      <c r="DA130" s="3" t="str">
        <f t="shared" si="25"/>
        <v/>
      </c>
      <c r="DB130" s="3" t="str">
        <f>IF($A130="","",IF((AND($A130="ADD",OR(DA130="",DA130="Excellent"))),"1",(_xlfn.XLOOKUP(DA130,condition[lookupValue],condition[lookupKey],""))))</f>
        <v/>
      </c>
      <c r="DC130" s="8" t="str">
        <f t="shared" si="26"/>
        <v/>
      </c>
      <c r="DD130" s="9"/>
    </row>
    <row r="131" spans="2:108">
      <c r="B131" s="4"/>
      <c r="E131" s="3" t="str">
        <f>IF($A131="ADD",IF(NOT(ISBLANK(D131)),_xlfn.XLOOKUP(D131,ud_amds_table_list[lookupValue],ud_amds_table_list[lookupKey],"ERROR"),""), "")</f>
        <v/>
      </c>
      <c r="G131" s="3" t="str">
        <f>IF($A131="ADD",IF(NOT(ISBLANK(F131)),_xlfn.XLOOKUP(F131,roadnames[lookupValue],roadnames[lookupKey],"ERROR"),""), "")</f>
        <v/>
      </c>
      <c r="H131" s="4"/>
      <c r="I131" s="4"/>
      <c r="J131" s="6"/>
      <c r="K131" s="6"/>
      <c r="M131" s="3" t="str">
        <f>IF($A131="ADD",IF(NOT(ISBLANK(L131)),_xlfn.XLOOKUP(L131,side[lookupValue],side[lookupKey],"ERROR"),""), "")</f>
        <v/>
      </c>
      <c r="O131" s="3" t="str">
        <f>IF($A131="ADD",IF(NOT(ISBLANK(N131)),_xlfn.XLOOKUP(N131,ud_pipe_location[lookupValue],ud_pipe_location[lookupKey],"ERROR"),""), "")</f>
        <v/>
      </c>
      <c r="P131" s="4"/>
      <c r="R131" s="3" t="str">
        <f>IF($A131="ADD",IF(NOT(ISBLANK(Q131)),_xlfn.XLOOKUP(Q131,len_adjust_rsn[lookupValue],len_adjust_rsn[lookupKey],"ERROR"),""), "")</f>
        <v/>
      </c>
      <c r="S131" s="7"/>
      <c r="T131" s="7"/>
      <c r="U131" s="6"/>
      <c r="V131" s="4"/>
      <c r="W131" s="6"/>
      <c r="X131" s="4"/>
      <c r="Y131" s="6"/>
      <c r="Z131" s="7"/>
      <c r="AA131" s="7"/>
      <c r="AB131" s="4"/>
      <c r="AD131" s="3" t="str">
        <f>IF($A131="ADD",IF(NOT(ISBLANK(AC131)),_xlfn.XLOOKUP(AC131,ud_stormwater_purpose[lookupValue],ud_stormwater_purpose[lookupKey],"ERROR"),""), "")</f>
        <v/>
      </c>
      <c r="AF131" s="3" t="str">
        <f>IF($A131="ADD",IF(NOT(ISBLANK(AE131)),_xlfn.XLOOKUP(AE131,ud_pipe_type[lookupValue],ud_pipe_type[lookupKey],"ERROR"),""), "")</f>
        <v/>
      </c>
      <c r="AH131" s="3" t="str">
        <f>IF($A131="ADD",IF(NOT(ISBLANK(AG131)),_xlfn.XLOOKUP(AG131,ud_shape[lookupValue],ud_shape[lookupKey],"ERROR"),""), "")</f>
        <v/>
      </c>
      <c r="AJ131" s="3" t="str">
        <f>IF($A131="ADD",IF(NOT(ISBLANK(AI131)),_xlfn.XLOOKUP(AI131,pipe_material[lookupValue],pipe_material[lookupKey],"ERROR"),""), "")</f>
        <v/>
      </c>
      <c r="AK131" s="3" t="str">
        <f t="shared" si="14"/>
        <v/>
      </c>
      <c r="AL131" s="3" t="str">
        <f>IF($A131="","",IF((AND($A131="ADD",OR(AK131="",AK131="Gravity"))),"1",(_xlfn.XLOOKUP(AK131,ud_pipe_flow_type[lookupValue],ud_pipe_flow_type[lookupKey],""))))</f>
        <v/>
      </c>
      <c r="AN131" s="3" t="str">
        <f>IF($A131="ADD",IF(NOT(ISBLANK(AM131)),_xlfn.XLOOKUP(AM131,ud_material_subset[lookupValue],ud_material_subset[lookupKey],"ERROR"),""), "")</f>
        <v/>
      </c>
      <c r="AP131" s="3" t="str">
        <f>IF($A131="ADD",IF(NOT(ISBLANK(AO131)),_xlfn.XLOOKUP(AO131,ud_pipe_duct_class[lookupValue],ud_pipe_duct_class[lookupKey],"ERROR"),""), "")</f>
        <v/>
      </c>
      <c r="AS131" s="3" t="str">
        <f>IF($A131="ADD",IF(NOT(ISBLANK(AR131)),_xlfn.XLOOKUP(AR131,ud_pipe_joint_type[lookupValue],ud_pipe_joint_type[lookupKey],"ERROR"),""), "")</f>
        <v/>
      </c>
      <c r="AU131" s="2" t="str">
        <f t="shared" si="15"/>
        <v/>
      </c>
      <c r="AV131" s="2" t="str">
        <f t="shared" si="16"/>
        <v/>
      </c>
      <c r="AW131" s="4"/>
      <c r="AX131" s="7"/>
      <c r="AY131" s="9"/>
      <c r="BA131" s="3" t="str">
        <f>IF($A131="ADD",IF(NOT(ISBLANK(AZ131)),_xlfn.XLOOKUP(AZ131,ud_culvert_grate[lookupValue],ud_culvert_grate[lookupKey],"ERROR"),""), "")</f>
        <v/>
      </c>
      <c r="BB131" s="4"/>
      <c r="BD131" s="3" t="str">
        <f>IF($A131="ADD",IF(NOT(ISBLANK(BC131)),_xlfn.XLOOKUP(BC131,ud_culvert_grate[lookupValue],ud_culvert_grate[lookupKey],"ERROR"),""), "")</f>
        <v/>
      </c>
      <c r="BG131" s="6"/>
      <c r="BI131" s="3" t="str">
        <f>IF($A131="ADD",IF(NOT(ISBLANK(BH131)),_xlfn.XLOOKUP(BH131,ud_yn_unknown[lookupValue],ud_yn_unknown[lookupKey],"ERROR"),""), "")</f>
        <v/>
      </c>
      <c r="BK131" s="3" t="str">
        <f>IF($A131="ADD",IF(NOT(ISBLANK(BJ131)),_xlfn.XLOOKUP(BJ131,ud_bed_substrate[lookupValue],ud_bed_substrate[lookupKey],"ERROR"),""), "")</f>
        <v/>
      </c>
      <c r="BM131" s="3" t="str">
        <f>IF($A131="ADD",IF(NOT(ISBLANK(BL131)),_xlfn.XLOOKUP(BL131,ud_yn_unknown[lookupValue],ud_yn_unknown[lookupKey],"ERROR"),""), "")</f>
        <v/>
      </c>
      <c r="BO131" s="3" t="str">
        <f>IF($A131="ADD",IF(NOT(ISBLANK(BN131)),_xlfn.XLOOKUP(BN131,ud_yn_unknown[lookupValue],ud_yn_unknown[lookupKey],"ERROR"),""), "")</f>
        <v/>
      </c>
      <c r="BQ131" s="3" t="str">
        <f>IF($A131="ADD",IF(NOT(ISBLANK(BP131)),_xlfn.XLOOKUP(BP131,ud_culvert_slope[lookupValue],ud_culvert_slope[lookupKey],"ERROR"),""), "")</f>
        <v/>
      </c>
      <c r="BS131" s="3" t="str">
        <f>IF($A131="ADD",IF(NOT(ISBLANK(BR131)),_xlfn.XLOOKUP(BR131,ud_culvert_alignment[lookupValue],ud_culvert_alignment[lookupKey],"ERROR"),""), "")</f>
        <v/>
      </c>
      <c r="BT131" s="8"/>
      <c r="BV131" s="3" t="str">
        <f>IF($A131="ADD",IF(NOT(ISBLANK(BU131)),_xlfn.XLOOKUP(BU131,ud_carried_function[lookupValue],ud_carried_function[lookupKey],"ERROR"),""), "")</f>
        <v/>
      </c>
      <c r="BW131" s="4"/>
      <c r="BY131" s="3" t="str">
        <f>IF($A131="ADD",IF(NOT(ISBLANK(BX131)),_xlfn.XLOOKUP(BX131,ud_design_loading[lookupValue],ud_design_loading[lookupKey],"ERROR"),""), "")</f>
        <v/>
      </c>
      <c r="BZ131" s="4"/>
      <c r="CA131" s="4"/>
      <c r="CB131" s="4"/>
      <c r="CE131" s="3" t="str">
        <f>IF($A131="ADD",IF(NOT(ISBLANK(CD131)),_xlfn.XLOOKUP(CD131,ud_access_method[lookupValue],ud_access_method[lookupKey],"ERROR"),""), "")</f>
        <v/>
      </c>
      <c r="CG131" s="8"/>
      <c r="CH131" s="4"/>
      <c r="CI131" s="3" t="str">
        <f t="shared" si="17"/>
        <v/>
      </c>
      <c r="CJ131" s="3" t="str">
        <f>IF($A131="","",IF((AND($A131="ADD",OR(CI131="",CI131="Neither"))),"3",(_xlfn.XLOOKUP(CI131,ud_replacement_status[lookupValue],ud_replacement_status[lookupKey],""))))</f>
        <v/>
      </c>
      <c r="CK131" s="3" t="str">
        <f t="shared" si="18"/>
        <v/>
      </c>
      <c r="CL131" s="3" t="str">
        <f>IF($A131="","",IF((AND($A131="ADD",OR(CK131="",CK131="In Use"))),"5",(_xlfn.XLOOKUP(CK131,ud_asset_status[lookupValue],ud_asset_status[lookupKey],""))))</f>
        <v/>
      </c>
      <c r="CM131" s="8"/>
      <c r="CO131" s="3" t="str">
        <f>IF($A131="ADD",IF(NOT(ISBLANK(CN131)),_xlfn.XLOOKUP(CN131,ar_replace_reason[lookupValue],ar_replace_reason[lookupKey],"ERROR"),""), "")</f>
        <v/>
      </c>
      <c r="CP131" s="3" t="str">
        <f t="shared" si="19"/>
        <v/>
      </c>
      <c r="CQ131" s="3" t="str">
        <f>IF($A131="","",IF((AND($A131="ADD",OR(CP131="",CP131="Queenstown-Lakes District Council"))),"70",(_xlfn.XLOOKUP(CP131,ud_organisation_owner[lookupValue],ud_organisation_owner[lookupKey],""))))</f>
        <v/>
      </c>
      <c r="CR131" s="3" t="str">
        <f t="shared" si="20"/>
        <v/>
      </c>
      <c r="CS131" s="3" t="str">
        <f>IF($A131="","",IF((AND($A131="ADD",OR(CR131="",CR131="Queenstown-Lakes District Council"))),"70",(_xlfn.XLOOKUP(CR131,ud_organisation_owner[lookupValue],ud_organisation_owner[lookupKey],""))))</f>
        <v/>
      </c>
      <c r="CT131" s="3" t="str">
        <f t="shared" si="21"/>
        <v/>
      </c>
      <c r="CU131" s="3" t="str">
        <f>IF($A131="","",IF((AND($A131="ADD",OR(CT131="",CT131="Local Authority"))),"17",(_xlfn.XLOOKUP(CT131,ud_sub_organisation[lookupValue],ud_sub_organisation[lookupKey],""))))</f>
        <v/>
      </c>
      <c r="CV131" s="3" t="str">
        <f t="shared" si="22"/>
        <v/>
      </c>
      <c r="CW131" s="3" t="str">
        <f>IF($A131="","",IF((AND($A131="ADD",OR(CV131="",CV131="Vested Assets"))),"12",(_xlfn.XLOOKUP(CV131,ud_work_category[lookupValue],ud_work_category[lookupKey],""))))</f>
        <v/>
      </c>
      <c r="CX131" s="7"/>
      <c r="CY131" s="2" t="str">
        <f t="shared" si="23"/>
        <v/>
      </c>
      <c r="CZ131" s="2" t="str">
        <f t="shared" si="24"/>
        <v/>
      </c>
      <c r="DA131" s="3" t="str">
        <f t="shared" si="25"/>
        <v/>
      </c>
      <c r="DB131" s="3" t="str">
        <f>IF($A131="","",IF((AND($A131="ADD",OR(DA131="",DA131="Excellent"))),"1",(_xlfn.XLOOKUP(DA131,condition[lookupValue],condition[lookupKey],""))))</f>
        <v/>
      </c>
      <c r="DC131" s="8" t="str">
        <f t="shared" si="26"/>
        <v/>
      </c>
      <c r="DD131" s="9"/>
    </row>
    <row r="132" spans="2:108">
      <c r="B132" s="4"/>
      <c r="E132" s="3" t="str">
        <f>IF($A132="ADD",IF(NOT(ISBLANK(D132)),_xlfn.XLOOKUP(D132,ud_amds_table_list[lookupValue],ud_amds_table_list[lookupKey],"ERROR"),""), "")</f>
        <v/>
      </c>
      <c r="G132" s="3" t="str">
        <f>IF($A132="ADD",IF(NOT(ISBLANK(F132)),_xlfn.XLOOKUP(F132,roadnames[lookupValue],roadnames[lookupKey],"ERROR"),""), "")</f>
        <v/>
      </c>
      <c r="H132" s="4"/>
      <c r="I132" s="4"/>
      <c r="J132" s="6"/>
      <c r="K132" s="6"/>
      <c r="M132" s="3" t="str">
        <f>IF($A132="ADD",IF(NOT(ISBLANK(L132)),_xlfn.XLOOKUP(L132,side[lookupValue],side[lookupKey],"ERROR"),""), "")</f>
        <v/>
      </c>
      <c r="O132" s="3" t="str">
        <f>IF($A132="ADD",IF(NOT(ISBLANK(N132)),_xlfn.XLOOKUP(N132,ud_pipe_location[lookupValue],ud_pipe_location[lookupKey],"ERROR"),""), "")</f>
        <v/>
      </c>
      <c r="P132" s="4"/>
      <c r="R132" s="3" t="str">
        <f>IF($A132="ADD",IF(NOT(ISBLANK(Q132)),_xlfn.XLOOKUP(Q132,len_adjust_rsn[lookupValue],len_adjust_rsn[lookupKey],"ERROR"),""), "")</f>
        <v/>
      </c>
      <c r="S132" s="7"/>
      <c r="T132" s="7"/>
      <c r="U132" s="6"/>
      <c r="V132" s="4"/>
      <c r="W132" s="6"/>
      <c r="X132" s="4"/>
      <c r="Y132" s="6"/>
      <c r="Z132" s="7"/>
      <c r="AA132" s="7"/>
      <c r="AB132" s="4"/>
      <c r="AD132" s="3" t="str">
        <f>IF($A132="ADD",IF(NOT(ISBLANK(AC132)),_xlfn.XLOOKUP(AC132,ud_stormwater_purpose[lookupValue],ud_stormwater_purpose[lookupKey],"ERROR"),""), "")</f>
        <v/>
      </c>
      <c r="AF132" s="3" t="str">
        <f>IF($A132="ADD",IF(NOT(ISBLANK(AE132)),_xlfn.XLOOKUP(AE132,ud_pipe_type[lookupValue],ud_pipe_type[lookupKey],"ERROR"),""), "")</f>
        <v/>
      </c>
      <c r="AH132" s="3" t="str">
        <f>IF($A132="ADD",IF(NOT(ISBLANK(AG132)),_xlfn.XLOOKUP(AG132,ud_shape[lookupValue],ud_shape[lookupKey],"ERROR"),""), "")</f>
        <v/>
      </c>
      <c r="AJ132" s="3" t="str">
        <f>IF($A132="ADD",IF(NOT(ISBLANK(AI132)),_xlfn.XLOOKUP(AI132,pipe_material[lookupValue],pipe_material[lookupKey],"ERROR"),""), "")</f>
        <v/>
      </c>
      <c r="AK132" s="3" t="str">
        <f t="shared" si="14"/>
        <v/>
      </c>
      <c r="AL132" s="3" t="str">
        <f>IF($A132="","",IF((AND($A132="ADD",OR(AK132="",AK132="Gravity"))),"1",(_xlfn.XLOOKUP(AK132,ud_pipe_flow_type[lookupValue],ud_pipe_flow_type[lookupKey],""))))</f>
        <v/>
      </c>
      <c r="AN132" s="3" t="str">
        <f>IF($A132="ADD",IF(NOT(ISBLANK(AM132)),_xlfn.XLOOKUP(AM132,ud_material_subset[lookupValue],ud_material_subset[lookupKey],"ERROR"),""), "")</f>
        <v/>
      </c>
      <c r="AP132" s="3" t="str">
        <f>IF($A132="ADD",IF(NOT(ISBLANK(AO132)),_xlfn.XLOOKUP(AO132,ud_pipe_duct_class[lookupValue],ud_pipe_duct_class[lookupKey],"ERROR"),""), "")</f>
        <v/>
      </c>
      <c r="AS132" s="3" t="str">
        <f>IF($A132="ADD",IF(NOT(ISBLANK(AR132)),_xlfn.XLOOKUP(AR132,ud_pipe_joint_type[lookupValue],ud_pipe_joint_type[lookupKey],"ERROR"),""), "")</f>
        <v/>
      </c>
      <c r="AU132" s="2" t="str">
        <f t="shared" si="15"/>
        <v/>
      </c>
      <c r="AV132" s="2" t="str">
        <f t="shared" si="16"/>
        <v/>
      </c>
      <c r="AW132" s="4"/>
      <c r="AX132" s="7"/>
      <c r="AY132" s="9"/>
      <c r="BA132" s="3" t="str">
        <f>IF($A132="ADD",IF(NOT(ISBLANK(AZ132)),_xlfn.XLOOKUP(AZ132,ud_culvert_grate[lookupValue],ud_culvert_grate[lookupKey],"ERROR"),""), "")</f>
        <v/>
      </c>
      <c r="BB132" s="4"/>
      <c r="BD132" s="3" t="str">
        <f>IF($A132="ADD",IF(NOT(ISBLANK(BC132)),_xlfn.XLOOKUP(BC132,ud_culvert_grate[lookupValue],ud_culvert_grate[lookupKey],"ERROR"),""), "")</f>
        <v/>
      </c>
      <c r="BG132" s="6"/>
      <c r="BI132" s="3" t="str">
        <f>IF($A132="ADD",IF(NOT(ISBLANK(BH132)),_xlfn.XLOOKUP(BH132,ud_yn_unknown[lookupValue],ud_yn_unknown[lookupKey],"ERROR"),""), "")</f>
        <v/>
      </c>
      <c r="BK132" s="3" t="str">
        <f>IF($A132="ADD",IF(NOT(ISBLANK(BJ132)),_xlfn.XLOOKUP(BJ132,ud_bed_substrate[lookupValue],ud_bed_substrate[lookupKey],"ERROR"),""), "")</f>
        <v/>
      </c>
      <c r="BM132" s="3" t="str">
        <f>IF($A132="ADD",IF(NOT(ISBLANK(BL132)),_xlfn.XLOOKUP(BL132,ud_yn_unknown[lookupValue],ud_yn_unknown[lookupKey],"ERROR"),""), "")</f>
        <v/>
      </c>
      <c r="BO132" s="3" t="str">
        <f>IF($A132="ADD",IF(NOT(ISBLANK(BN132)),_xlfn.XLOOKUP(BN132,ud_yn_unknown[lookupValue],ud_yn_unknown[lookupKey],"ERROR"),""), "")</f>
        <v/>
      </c>
      <c r="BQ132" s="3" t="str">
        <f>IF($A132="ADD",IF(NOT(ISBLANK(BP132)),_xlfn.XLOOKUP(BP132,ud_culvert_slope[lookupValue],ud_culvert_slope[lookupKey],"ERROR"),""), "")</f>
        <v/>
      </c>
      <c r="BS132" s="3" t="str">
        <f>IF($A132="ADD",IF(NOT(ISBLANK(BR132)),_xlfn.XLOOKUP(BR132,ud_culvert_alignment[lookupValue],ud_culvert_alignment[lookupKey],"ERROR"),""), "")</f>
        <v/>
      </c>
      <c r="BT132" s="8"/>
      <c r="BV132" s="3" t="str">
        <f>IF($A132="ADD",IF(NOT(ISBLANK(BU132)),_xlfn.XLOOKUP(BU132,ud_carried_function[lookupValue],ud_carried_function[lookupKey],"ERROR"),""), "")</f>
        <v/>
      </c>
      <c r="BW132" s="4"/>
      <c r="BY132" s="3" t="str">
        <f>IF($A132="ADD",IF(NOT(ISBLANK(BX132)),_xlfn.XLOOKUP(BX132,ud_design_loading[lookupValue],ud_design_loading[lookupKey],"ERROR"),""), "")</f>
        <v/>
      </c>
      <c r="BZ132" s="4"/>
      <c r="CA132" s="4"/>
      <c r="CB132" s="4"/>
      <c r="CE132" s="3" t="str">
        <f>IF($A132="ADD",IF(NOT(ISBLANK(CD132)),_xlfn.XLOOKUP(CD132,ud_access_method[lookupValue],ud_access_method[lookupKey],"ERROR"),""), "")</f>
        <v/>
      </c>
      <c r="CG132" s="8"/>
      <c r="CH132" s="4"/>
      <c r="CI132" s="3" t="str">
        <f t="shared" si="17"/>
        <v/>
      </c>
      <c r="CJ132" s="3" t="str">
        <f>IF($A132="","",IF((AND($A132="ADD",OR(CI132="",CI132="Neither"))),"3",(_xlfn.XLOOKUP(CI132,ud_replacement_status[lookupValue],ud_replacement_status[lookupKey],""))))</f>
        <v/>
      </c>
      <c r="CK132" s="3" t="str">
        <f t="shared" si="18"/>
        <v/>
      </c>
      <c r="CL132" s="3" t="str">
        <f>IF($A132="","",IF((AND($A132="ADD",OR(CK132="",CK132="In Use"))),"5",(_xlfn.XLOOKUP(CK132,ud_asset_status[lookupValue],ud_asset_status[lookupKey],""))))</f>
        <v/>
      </c>
      <c r="CM132" s="8"/>
      <c r="CO132" s="3" t="str">
        <f>IF($A132="ADD",IF(NOT(ISBLANK(CN132)),_xlfn.XLOOKUP(CN132,ar_replace_reason[lookupValue],ar_replace_reason[lookupKey],"ERROR"),""), "")</f>
        <v/>
      </c>
      <c r="CP132" s="3" t="str">
        <f t="shared" si="19"/>
        <v/>
      </c>
      <c r="CQ132" s="3" t="str">
        <f>IF($A132="","",IF((AND($A132="ADD",OR(CP132="",CP132="Queenstown-Lakes District Council"))),"70",(_xlfn.XLOOKUP(CP132,ud_organisation_owner[lookupValue],ud_organisation_owner[lookupKey],""))))</f>
        <v/>
      </c>
      <c r="CR132" s="3" t="str">
        <f t="shared" si="20"/>
        <v/>
      </c>
      <c r="CS132" s="3" t="str">
        <f>IF($A132="","",IF((AND($A132="ADD",OR(CR132="",CR132="Queenstown-Lakes District Council"))),"70",(_xlfn.XLOOKUP(CR132,ud_organisation_owner[lookupValue],ud_organisation_owner[lookupKey],""))))</f>
        <v/>
      </c>
      <c r="CT132" s="3" t="str">
        <f t="shared" si="21"/>
        <v/>
      </c>
      <c r="CU132" s="3" t="str">
        <f>IF($A132="","",IF((AND($A132="ADD",OR(CT132="",CT132="Local Authority"))),"17",(_xlfn.XLOOKUP(CT132,ud_sub_organisation[lookupValue],ud_sub_organisation[lookupKey],""))))</f>
        <v/>
      </c>
      <c r="CV132" s="3" t="str">
        <f t="shared" si="22"/>
        <v/>
      </c>
      <c r="CW132" s="3" t="str">
        <f>IF($A132="","",IF((AND($A132="ADD",OR(CV132="",CV132="Vested Assets"))),"12",(_xlfn.XLOOKUP(CV132,ud_work_category[lookupValue],ud_work_category[lookupKey],""))))</f>
        <v/>
      </c>
      <c r="CX132" s="7"/>
      <c r="CY132" s="2" t="str">
        <f t="shared" si="23"/>
        <v/>
      </c>
      <c r="CZ132" s="2" t="str">
        <f t="shared" si="24"/>
        <v/>
      </c>
      <c r="DA132" s="3" t="str">
        <f t="shared" si="25"/>
        <v/>
      </c>
      <c r="DB132" s="3" t="str">
        <f>IF($A132="","",IF((AND($A132="ADD",OR(DA132="",DA132="Excellent"))),"1",(_xlfn.XLOOKUP(DA132,condition[lookupValue],condition[lookupKey],""))))</f>
        <v/>
      </c>
      <c r="DC132" s="8" t="str">
        <f t="shared" si="26"/>
        <v/>
      </c>
      <c r="DD132" s="9"/>
    </row>
    <row r="133" spans="2:108">
      <c r="B133" s="4"/>
      <c r="E133" s="3" t="str">
        <f>IF($A133="ADD",IF(NOT(ISBLANK(D133)),_xlfn.XLOOKUP(D133,ud_amds_table_list[lookupValue],ud_amds_table_list[lookupKey],"ERROR"),""), "")</f>
        <v/>
      </c>
      <c r="G133" s="3" t="str">
        <f>IF($A133="ADD",IF(NOT(ISBLANK(F133)),_xlfn.XLOOKUP(F133,roadnames[lookupValue],roadnames[lookupKey],"ERROR"),""), "")</f>
        <v/>
      </c>
      <c r="H133" s="4"/>
      <c r="I133" s="4"/>
      <c r="J133" s="6"/>
      <c r="K133" s="6"/>
      <c r="M133" s="3" t="str">
        <f>IF($A133="ADD",IF(NOT(ISBLANK(L133)),_xlfn.XLOOKUP(L133,side[lookupValue],side[lookupKey],"ERROR"),""), "")</f>
        <v/>
      </c>
      <c r="O133" s="3" t="str">
        <f>IF($A133="ADD",IF(NOT(ISBLANK(N133)),_xlfn.XLOOKUP(N133,ud_pipe_location[lookupValue],ud_pipe_location[lookupKey],"ERROR"),""), "")</f>
        <v/>
      </c>
      <c r="P133" s="4"/>
      <c r="R133" s="3" t="str">
        <f>IF($A133="ADD",IF(NOT(ISBLANK(Q133)),_xlfn.XLOOKUP(Q133,len_adjust_rsn[lookupValue],len_adjust_rsn[lookupKey],"ERROR"),""), "")</f>
        <v/>
      </c>
      <c r="S133" s="7"/>
      <c r="T133" s="7"/>
      <c r="U133" s="6"/>
      <c r="V133" s="4"/>
      <c r="W133" s="6"/>
      <c r="X133" s="4"/>
      <c r="Y133" s="6"/>
      <c r="Z133" s="7"/>
      <c r="AA133" s="7"/>
      <c r="AB133" s="4"/>
      <c r="AD133" s="3" t="str">
        <f>IF($A133="ADD",IF(NOT(ISBLANK(AC133)),_xlfn.XLOOKUP(AC133,ud_stormwater_purpose[lookupValue],ud_stormwater_purpose[lookupKey],"ERROR"),""), "")</f>
        <v/>
      </c>
      <c r="AF133" s="3" t="str">
        <f>IF($A133="ADD",IF(NOT(ISBLANK(AE133)),_xlfn.XLOOKUP(AE133,ud_pipe_type[lookupValue],ud_pipe_type[lookupKey],"ERROR"),""), "")</f>
        <v/>
      </c>
      <c r="AH133" s="3" t="str">
        <f>IF($A133="ADD",IF(NOT(ISBLANK(AG133)),_xlfn.XLOOKUP(AG133,ud_shape[lookupValue],ud_shape[lookupKey],"ERROR"),""), "")</f>
        <v/>
      </c>
      <c r="AJ133" s="3" t="str">
        <f>IF($A133="ADD",IF(NOT(ISBLANK(AI133)),_xlfn.XLOOKUP(AI133,pipe_material[lookupValue],pipe_material[lookupKey],"ERROR"),""), "")</f>
        <v/>
      </c>
      <c r="AK133" s="3" t="str">
        <f t="shared" si="14"/>
        <v/>
      </c>
      <c r="AL133" s="3" t="str">
        <f>IF($A133="","",IF((AND($A133="ADD",OR(AK133="",AK133="Gravity"))),"1",(_xlfn.XLOOKUP(AK133,ud_pipe_flow_type[lookupValue],ud_pipe_flow_type[lookupKey],""))))</f>
        <v/>
      </c>
      <c r="AN133" s="3" t="str">
        <f>IF($A133="ADD",IF(NOT(ISBLANK(AM133)),_xlfn.XLOOKUP(AM133,ud_material_subset[lookupValue],ud_material_subset[lookupKey],"ERROR"),""), "")</f>
        <v/>
      </c>
      <c r="AP133" s="3" t="str">
        <f>IF($A133="ADD",IF(NOT(ISBLANK(AO133)),_xlfn.XLOOKUP(AO133,ud_pipe_duct_class[lookupValue],ud_pipe_duct_class[lookupKey],"ERROR"),""), "")</f>
        <v/>
      </c>
      <c r="AS133" s="3" t="str">
        <f>IF($A133="ADD",IF(NOT(ISBLANK(AR133)),_xlfn.XLOOKUP(AR133,ud_pipe_joint_type[lookupValue],ud_pipe_joint_type[lookupKey],"ERROR"),""), "")</f>
        <v/>
      </c>
      <c r="AU133" s="2" t="str">
        <f t="shared" si="15"/>
        <v/>
      </c>
      <c r="AV133" s="2" t="str">
        <f t="shared" si="16"/>
        <v/>
      </c>
      <c r="AW133" s="4"/>
      <c r="AX133" s="7"/>
      <c r="AY133" s="9"/>
      <c r="BA133" s="3" t="str">
        <f>IF($A133="ADD",IF(NOT(ISBLANK(AZ133)),_xlfn.XLOOKUP(AZ133,ud_culvert_grate[lookupValue],ud_culvert_grate[lookupKey],"ERROR"),""), "")</f>
        <v/>
      </c>
      <c r="BB133" s="4"/>
      <c r="BD133" s="3" t="str">
        <f>IF($A133="ADD",IF(NOT(ISBLANK(BC133)),_xlfn.XLOOKUP(BC133,ud_culvert_grate[lookupValue],ud_culvert_grate[lookupKey],"ERROR"),""), "")</f>
        <v/>
      </c>
      <c r="BG133" s="6"/>
      <c r="BI133" s="3" t="str">
        <f>IF($A133="ADD",IF(NOT(ISBLANK(BH133)),_xlfn.XLOOKUP(BH133,ud_yn_unknown[lookupValue],ud_yn_unknown[lookupKey],"ERROR"),""), "")</f>
        <v/>
      </c>
      <c r="BK133" s="3" t="str">
        <f>IF($A133="ADD",IF(NOT(ISBLANK(BJ133)),_xlfn.XLOOKUP(BJ133,ud_bed_substrate[lookupValue],ud_bed_substrate[lookupKey],"ERROR"),""), "")</f>
        <v/>
      </c>
      <c r="BM133" s="3" t="str">
        <f>IF($A133="ADD",IF(NOT(ISBLANK(BL133)),_xlfn.XLOOKUP(BL133,ud_yn_unknown[lookupValue],ud_yn_unknown[lookupKey],"ERROR"),""), "")</f>
        <v/>
      </c>
      <c r="BO133" s="3" t="str">
        <f>IF($A133="ADD",IF(NOT(ISBLANK(BN133)),_xlfn.XLOOKUP(BN133,ud_yn_unknown[lookupValue],ud_yn_unknown[lookupKey],"ERROR"),""), "")</f>
        <v/>
      </c>
      <c r="BQ133" s="3" t="str">
        <f>IF($A133="ADD",IF(NOT(ISBLANK(BP133)),_xlfn.XLOOKUP(BP133,ud_culvert_slope[lookupValue],ud_culvert_slope[lookupKey],"ERROR"),""), "")</f>
        <v/>
      </c>
      <c r="BS133" s="3" t="str">
        <f>IF($A133="ADD",IF(NOT(ISBLANK(BR133)),_xlfn.XLOOKUP(BR133,ud_culvert_alignment[lookupValue],ud_culvert_alignment[lookupKey],"ERROR"),""), "")</f>
        <v/>
      </c>
      <c r="BT133" s="8"/>
      <c r="BV133" s="3" t="str">
        <f>IF($A133="ADD",IF(NOT(ISBLANK(BU133)),_xlfn.XLOOKUP(BU133,ud_carried_function[lookupValue],ud_carried_function[lookupKey],"ERROR"),""), "")</f>
        <v/>
      </c>
      <c r="BW133" s="4"/>
      <c r="BY133" s="3" t="str">
        <f>IF($A133="ADD",IF(NOT(ISBLANK(BX133)),_xlfn.XLOOKUP(BX133,ud_design_loading[lookupValue],ud_design_loading[lookupKey],"ERROR"),""), "")</f>
        <v/>
      </c>
      <c r="BZ133" s="4"/>
      <c r="CA133" s="4"/>
      <c r="CB133" s="4"/>
      <c r="CE133" s="3" t="str">
        <f>IF($A133="ADD",IF(NOT(ISBLANK(CD133)),_xlfn.XLOOKUP(CD133,ud_access_method[lookupValue],ud_access_method[lookupKey],"ERROR"),""), "")</f>
        <v/>
      </c>
      <c r="CG133" s="8"/>
      <c r="CH133" s="4"/>
      <c r="CI133" s="3" t="str">
        <f t="shared" si="17"/>
        <v/>
      </c>
      <c r="CJ133" s="3" t="str">
        <f>IF($A133="","",IF((AND($A133="ADD",OR(CI133="",CI133="Neither"))),"3",(_xlfn.XLOOKUP(CI133,ud_replacement_status[lookupValue],ud_replacement_status[lookupKey],""))))</f>
        <v/>
      </c>
      <c r="CK133" s="3" t="str">
        <f t="shared" si="18"/>
        <v/>
      </c>
      <c r="CL133" s="3" t="str">
        <f>IF($A133="","",IF((AND($A133="ADD",OR(CK133="",CK133="In Use"))),"5",(_xlfn.XLOOKUP(CK133,ud_asset_status[lookupValue],ud_asset_status[lookupKey],""))))</f>
        <v/>
      </c>
      <c r="CM133" s="8"/>
      <c r="CO133" s="3" t="str">
        <f>IF($A133="ADD",IF(NOT(ISBLANK(CN133)),_xlfn.XLOOKUP(CN133,ar_replace_reason[lookupValue],ar_replace_reason[lookupKey],"ERROR"),""), "")</f>
        <v/>
      </c>
      <c r="CP133" s="3" t="str">
        <f t="shared" si="19"/>
        <v/>
      </c>
      <c r="CQ133" s="3" t="str">
        <f>IF($A133="","",IF((AND($A133="ADD",OR(CP133="",CP133="Queenstown-Lakes District Council"))),"70",(_xlfn.XLOOKUP(CP133,ud_organisation_owner[lookupValue],ud_organisation_owner[lookupKey],""))))</f>
        <v/>
      </c>
      <c r="CR133" s="3" t="str">
        <f t="shared" si="20"/>
        <v/>
      </c>
      <c r="CS133" s="3" t="str">
        <f>IF($A133="","",IF((AND($A133="ADD",OR(CR133="",CR133="Queenstown-Lakes District Council"))),"70",(_xlfn.XLOOKUP(CR133,ud_organisation_owner[lookupValue],ud_organisation_owner[lookupKey],""))))</f>
        <v/>
      </c>
      <c r="CT133" s="3" t="str">
        <f t="shared" si="21"/>
        <v/>
      </c>
      <c r="CU133" s="3" t="str">
        <f>IF($A133="","",IF((AND($A133="ADD",OR(CT133="",CT133="Local Authority"))),"17",(_xlfn.XLOOKUP(CT133,ud_sub_organisation[lookupValue],ud_sub_organisation[lookupKey],""))))</f>
        <v/>
      </c>
      <c r="CV133" s="3" t="str">
        <f t="shared" si="22"/>
        <v/>
      </c>
      <c r="CW133" s="3" t="str">
        <f>IF($A133="","",IF((AND($A133="ADD",OR(CV133="",CV133="Vested Assets"))),"12",(_xlfn.XLOOKUP(CV133,ud_work_category[lookupValue],ud_work_category[lookupKey],""))))</f>
        <v/>
      </c>
      <c r="CX133" s="7"/>
      <c r="CY133" s="2" t="str">
        <f t="shared" si="23"/>
        <v/>
      </c>
      <c r="CZ133" s="2" t="str">
        <f t="shared" si="24"/>
        <v/>
      </c>
      <c r="DA133" s="3" t="str">
        <f t="shared" si="25"/>
        <v/>
      </c>
      <c r="DB133" s="3" t="str">
        <f>IF($A133="","",IF((AND($A133="ADD",OR(DA133="",DA133="Excellent"))),"1",(_xlfn.XLOOKUP(DA133,condition[lookupValue],condition[lookupKey],""))))</f>
        <v/>
      </c>
      <c r="DC133" s="8" t="str">
        <f t="shared" si="26"/>
        <v/>
      </c>
      <c r="DD133" s="9"/>
    </row>
    <row r="134" spans="2:108">
      <c r="B134" s="4"/>
      <c r="E134" s="3" t="str">
        <f>IF($A134="ADD",IF(NOT(ISBLANK(D134)),_xlfn.XLOOKUP(D134,ud_amds_table_list[lookupValue],ud_amds_table_list[lookupKey],"ERROR"),""), "")</f>
        <v/>
      </c>
      <c r="G134" s="3" t="str">
        <f>IF($A134="ADD",IF(NOT(ISBLANK(F134)),_xlfn.XLOOKUP(F134,roadnames[lookupValue],roadnames[lookupKey],"ERROR"),""), "")</f>
        <v/>
      </c>
      <c r="H134" s="4"/>
      <c r="I134" s="4"/>
      <c r="J134" s="6"/>
      <c r="K134" s="6"/>
      <c r="M134" s="3" t="str">
        <f>IF($A134="ADD",IF(NOT(ISBLANK(L134)),_xlfn.XLOOKUP(L134,side[lookupValue],side[lookupKey],"ERROR"),""), "")</f>
        <v/>
      </c>
      <c r="O134" s="3" t="str">
        <f>IF($A134="ADD",IF(NOT(ISBLANK(N134)),_xlfn.XLOOKUP(N134,ud_pipe_location[lookupValue],ud_pipe_location[lookupKey],"ERROR"),""), "")</f>
        <v/>
      </c>
      <c r="P134" s="4"/>
      <c r="R134" s="3" t="str">
        <f>IF($A134="ADD",IF(NOT(ISBLANK(Q134)),_xlfn.XLOOKUP(Q134,len_adjust_rsn[lookupValue],len_adjust_rsn[lookupKey],"ERROR"),""), "")</f>
        <v/>
      </c>
      <c r="S134" s="7"/>
      <c r="T134" s="7"/>
      <c r="U134" s="6"/>
      <c r="V134" s="4"/>
      <c r="W134" s="6"/>
      <c r="X134" s="4"/>
      <c r="Y134" s="6"/>
      <c r="Z134" s="7"/>
      <c r="AA134" s="7"/>
      <c r="AB134" s="4"/>
      <c r="AD134" s="3" t="str">
        <f>IF($A134="ADD",IF(NOT(ISBLANK(AC134)),_xlfn.XLOOKUP(AC134,ud_stormwater_purpose[lookupValue],ud_stormwater_purpose[lookupKey],"ERROR"),""), "")</f>
        <v/>
      </c>
      <c r="AF134" s="3" t="str">
        <f>IF($A134="ADD",IF(NOT(ISBLANK(AE134)),_xlfn.XLOOKUP(AE134,ud_pipe_type[lookupValue],ud_pipe_type[lookupKey],"ERROR"),""), "")</f>
        <v/>
      </c>
      <c r="AH134" s="3" t="str">
        <f>IF($A134="ADD",IF(NOT(ISBLANK(AG134)),_xlfn.XLOOKUP(AG134,ud_shape[lookupValue],ud_shape[lookupKey],"ERROR"),""), "")</f>
        <v/>
      </c>
      <c r="AJ134" s="3" t="str">
        <f>IF($A134="ADD",IF(NOT(ISBLANK(AI134)),_xlfn.XLOOKUP(AI134,pipe_material[lookupValue],pipe_material[lookupKey],"ERROR"),""), "")</f>
        <v/>
      </c>
      <c r="AK134" s="3" t="str">
        <f t="shared" si="14"/>
        <v/>
      </c>
      <c r="AL134" s="3" t="str">
        <f>IF($A134="","",IF((AND($A134="ADD",OR(AK134="",AK134="Gravity"))),"1",(_xlfn.XLOOKUP(AK134,ud_pipe_flow_type[lookupValue],ud_pipe_flow_type[lookupKey],""))))</f>
        <v/>
      </c>
      <c r="AN134" s="3" t="str">
        <f>IF($A134="ADD",IF(NOT(ISBLANK(AM134)),_xlfn.XLOOKUP(AM134,ud_material_subset[lookupValue],ud_material_subset[lookupKey],"ERROR"),""), "")</f>
        <v/>
      </c>
      <c r="AP134" s="3" t="str">
        <f>IF($A134="ADD",IF(NOT(ISBLANK(AO134)),_xlfn.XLOOKUP(AO134,ud_pipe_duct_class[lookupValue],ud_pipe_duct_class[lookupKey],"ERROR"),""), "")</f>
        <v/>
      </c>
      <c r="AS134" s="3" t="str">
        <f>IF($A134="ADD",IF(NOT(ISBLANK(AR134)),_xlfn.XLOOKUP(AR134,ud_pipe_joint_type[lookupValue],ud_pipe_joint_type[lookupKey],"ERROR"),""), "")</f>
        <v/>
      </c>
      <c r="AU134" s="2" t="str">
        <f t="shared" si="15"/>
        <v/>
      </c>
      <c r="AV134" s="2" t="str">
        <f t="shared" si="16"/>
        <v/>
      </c>
      <c r="AW134" s="4"/>
      <c r="AX134" s="7"/>
      <c r="AY134" s="9"/>
      <c r="BA134" s="3" t="str">
        <f>IF($A134="ADD",IF(NOT(ISBLANK(AZ134)),_xlfn.XLOOKUP(AZ134,ud_culvert_grate[lookupValue],ud_culvert_grate[lookupKey],"ERROR"),""), "")</f>
        <v/>
      </c>
      <c r="BB134" s="4"/>
      <c r="BD134" s="3" t="str">
        <f>IF($A134="ADD",IF(NOT(ISBLANK(BC134)),_xlfn.XLOOKUP(BC134,ud_culvert_grate[lookupValue],ud_culvert_grate[lookupKey],"ERROR"),""), "")</f>
        <v/>
      </c>
      <c r="BG134" s="6"/>
      <c r="BI134" s="3" t="str">
        <f>IF($A134="ADD",IF(NOT(ISBLANK(BH134)),_xlfn.XLOOKUP(BH134,ud_yn_unknown[lookupValue],ud_yn_unknown[lookupKey],"ERROR"),""), "")</f>
        <v/>
      </c>
      <c r="BK134" s="3" t="str">
        <f>IF($A134="ADD",IF(NOT(ISBLANK(BJ134)),_xlfn.XLOOKUP(BJ134,ud_bed_substrate[lookupValue],ud_bed_substrate[lookupKey],"ERROR"),""), "")</f>
        <v/>
      </c>
      <c r="BM134" s="3" t="str">
        <f>IF($A134="ADD",IF(NOT(ISBLANK(BL134)),_xlfn.XLOOKUP(BL134,ud_yn_unknown[lookupValue],ud_yn_unknown[lookupKey],"ERROR"),""), "")</f>
        <v/>
      </c>
      <c r="BO134" s="3" t="str">
        <f>IF($A134="ADD",IF(NOT(ISBLANK(BN134)),_xlfn.XLOOKUP(BN134,ud_yn_unknown[lookupValue],ud_yn_unknown[lookupKey],"ERROR"),""), "")</f>
        <v/>
      </c>
      <c r="BQ134" s="3" t="str">
        <f>IF($A134="ADD",IF(NOT(ISBLANK(BP134)),_xlfn.XLOOKUP(BP134,ud_culvert_slope[lookupValue],ud_culvert_slope[lookupKey],"ERROR"),""), "")</f>
        <v/>
      </c>
      <c r="BS134" s="3" t="str">
        <f>IF($A134="ADD",IF(NOT(ISBLANK(BR134)),_xlfn.XLOOKUP(BR134,ud_culvert_alignment[lookupValue],ud_culvert_alignment[lookupKey],"ERROR"),""), "")</f>
        <v/>
      </c>
      <c r="BT134" s="8"/>
      <c r="BV134" s="3" t="str">
        <f>IF($A134="ADD",IF(NOT(ISBLANK(BU134)),_xlfn.XLOOKUP(BU134,ud_carried_function[lookupValue],ud_carried_function[lookupKey],"ERROR"),""), "")</f>
        <v/>
      </c>
      <c r="BW134" s="4"/>
      <c r="BY134" s="3" t="str">
        <f>IF($A134="ADD",IF(NOT(ISBLANK(BX134)),_xlfn.XLOOKUP(BX134,ud_design_loading[lookupValue],ud_design_loading[lookupKey],"ERROR"),""), "")</f>
        <v/>
      </c>
      <c r="BZ134" s="4"/>
      <c r="CA134" s="4"/>
      <c r="CB134" s="4"/>
      <c r="CE134" s="3" t="str">
        <f>IF($A134="ADD",IF(NOT(ISBLANK(CD134)),_xlfn.XLOOKUP(CD134,ud_access_method[lookupValue],ud_access_method[lookupKey],"ERROR"),""), "")</f>
        <v/>
      </c>
      <c r="CG134" s="8"/>
      <c r="CH134" s="4"/>
      <c r="CI134" s="3" t="str">
        <f t="shared" si="17"/>
        <v/>
      </c>
      <c r="CJ134" s="3" t="str">
        <f>IF($A134="","",IF((AND($A134="ADD",OR(CI134="",CI134="Neither"))),"3",(_xlfn.XLOOKUP(CI134,ud_replacement_status[lookupValue],ud_replacement_status[lookupKey],""))))</f>
        <v/>
      </c>
      <c r="CK134" s="3" t="str">
        <f t="shared" si="18"/>
        <v/>
      </c>
      <c r="CL134" s="3" t="str">
        <f>IF($A134="","",IF((AND($A134="ADD",OR(CK134="",CK134="In Use"))),"5",(_xlfn.XLOOKUP(CK134,ud_asset_status[lookupValue],ud_asset_status[lookupKey],""))))</f>
        <v/>
      </c>
      <c r="CM134" s="8"/>
      <c r="CO134" s="3" t="str">
        <f>IF($A134="ADD",IF(NOT(ISBLANK(CN134)),_xlfn.XLOOKUP(CN134,ar_replace_reason[lookupValue],ar_replace_reason[lookupKey],"ERROR"),""), "")</f>
        <v/>
      </c>
      <c r="CP134" s="3" t="str">
        <f t="shared" si="19"/>
        <v/>
      </c>
      <c r="CQ134" s="3" t="str">
        <f>IF($A134="","",IF((AND($A134="ADD",OR(CP134="",CP134="Queenstown-Lakes District Council"))),"70",(_xlfn.XLOOKUP(CP134,ud_organisation_owner[lookupValue],ud_organisation_owner[lookupKey],""))))</f>
        <v/>
      </c>
      <c r="CR134" s="3" t="str">
        <f t="shared" si="20"/>
        <v/>
      </c>
      <c r="CS134" s="3" t="str">
        <f>IF($A134="","",IF((AND($A134="ADD",OR(CR134="",CR134="Queenstown-Lakes District Council"))),"70",(_xlfn.XLOOKUP(CR134,ud_organisation_owner[lookupValue],ud_organisation_owner[lookupKey],""))))</f>
        <v/>
      </c>
      <c r="CT134" s="3" t="str">
        <f t="shared" si="21"/>
        <v/>
      </c>
      <c r="CU134" s="3" t="str">
        <f>IF($A134="","",IF((AND($A134="ADD",OR(CT134="",CT134="Local Authority"))),"17",(_xlfn.XLOOKUP(CT134,ud_sub_organisation[lookupValue],ud_sub_organisation[lookupKey],""))))</f>
        <v/>
      </c>
      <c r="CV134" s="3" t="str">
        <f t="shared" si="22"/>
        <v/>
      </c>
      <c r="CW134" s="3" t="str">
        <f>IF($A134="","",IF((AND($A134="ADD",OR(CV134="",CV134="Vested Assets"))),"12",(_xlfn.XLOOKUP(CV134,ud_work_category[lookupValue],ud_work_category[lookupKey],""))))</f>
        <v/>
      </c>
      <c r="CX134" s="7"/>
      <c r="CY134" s="2" t="str">
        <f t="shared" si="23"/>
        <v/>
      </c>
      <c r="CZ134" s="2" t="str">
        <f t="shared" si="24"/>
        <v/>
      </c>
      <c r="DA134" s="3" t="str">
        <f t="shared" si="25"/>
        <v/>
      </c>
      <c r="DB134" s="3" t="str">
        <f>IF($A134="","",IF((AND($A134="ADD",OR(DA134="",DA134="Excellent"))),"1",(_xlfn.XLOOKUP(DA134,condition[lookupValue],condition[lookupKey],""))))</f>
        <v/>
      </c>
      <c r="DC134" s="8" t="str">
        <f t="shared" si="26"/>
        <v/>
      </c>
      <c r="DD134" s="9"/>
    </row>
    <row r="135" spans="2:108">
      <c r="B135" s="4"/>
      <c r="E135" s="3" t="str">
        <f>IF($A135="ADD",IF(NOT(ISBLANK(D135)),_xlfn.XLOOKUP(D135,ud_amds_table_list[lookupValue],ud_amds_table_list[lookupKey],"ERROR"),""), "")</f>
        <v/>
      </c>
      <c r="G135" s="3" t="str">
        <f>IF($A135="ADD",IF(NOT(ISBLANK(F135)),_xlfn.XLOOKUP(F135,roadnames[lookupValue],roadnames[lookupKey],"ERROR"),""), "")</f>
        <v/>
      </c>
      <c r="H135" s="4"/>
      <c r="I135" s="4"/>
      <c r="J135" s="6"/>
      <c r="K135" s="6"/>
      <c r="M135" s="3" t="str">
        <f>IF($A135="ADD",IF(NOT(ISBLANK(L135)),_xlfn.XLOOKUP(L135,side[lookupValue],side[lookupKey],"ERROR"),""), "")</f>
        <v/>
      </c>
      <c r="O135" s="3" t="str">
        <f>IF($A135="ADD",IF(NOT(ISBLANK(N135)),_xlfn.XLOOKUP(N135,ud_pipe_location[lookupValue],ud_pipe_location[lookupKey],"ERROR"),""), "")</f>
        <v/>
      </c>
      <c r="P135" s="4"/>
      <c r="R135" s="3" t="str">
        <f>IF($A135="ADD",IF(NOT(ISBLANK(Q135)),_xlfn.XLOOKUP(Q135,len_adjust_rsn[lookupValue],len_adjust_rsn[lookupKey],"ERROR"),""), "")</f>
        <v/>
      </c>
      <c r="S135" s="7"/>
      <c r="T135" s="7"/>
      <c r="U135" s="6"/>
      <c r="V135" s="4"/>
      <c r="W135" s="6"/>
      <c r="X135" s="4"/>
      <c r="Y135" s="6"/>
      <c r="Z135" s="7"/>
      <c r="AA135" s="7"/>
      <c r="AB135" s="4"/>
      <c r="AD135" s="3" t="str">
        <f>IF($A135="ADD",IF(NOT(ISBLANK(AC135)),_xlfn.XLOOKUP(AC135,ud_stormwater_purpose[lookupValue],ud_stormwater_purpose[lookupKey],"ERROR"),""), "")</f>
        <v/>
      </c>
      <c r="AF135" s="3" t="str">
        <f>IF($A135="ADD",IF(NOT(ISBLANK(AE135)),_xlfn.XLOOKUP(AE135,ud_pipe_type[lookupValue],ud_pipe_type[lookupKey],"ERROR"),""), "")</f>
        <v/>
      </c>
      <c r="AH135" s="3" t="str">
        <f>IF($A135="ADD",IF(NOT(ISBLANK(AG135)),_xlfn.XLOOKUP(AG135,ud_shape[lookupValue],ud_shape[lookupKey],"ERROR"),""), "")</f>
        <v/>
      </c>
      <c r="AJ135" s="3" t="str">
        <f>IF($A135="ADD",IF(NOT(ISBLANK(AI135)),_xlfn.XLOOKUP(AI135,pipe_material[lookupValue],pipe_material[lookupKey],"ERROR"),""), "")</f>
        <v/>
      </c>
      <c r="AK135" s="3" t="str">
        <f t="shared" si="14"/>
        <v/>
      </c>
      <c r="AL135" s="3" t="str">
        <f>IF($A135="","",IF((AND($A135="ADD",OR(AK135="",AK135="Gravity"))),"1",(_xlfn.XLOOKUP(AK135,ud_pipe_flow_type[lookupValue],ud_pipe_flow_type[lookupKey],""))))</f>
        <v/>
      </c>
      <c r="AN135" s="3" t="str">
        <f>IF($A135="ADD",IF(NOT(ISBLANK(AM135)),_xlfn.XLOOKUP(AM135,ud_material_subset[lookupValue],ud_material_subset[lookupKey],"ERROR"),""), "")</f>
        <v/>
      </c>
      <c r="AP135" s="3" t="str">
        <f>IF($A135="ADD",IF(NOT(ISBLANK(AO135)),_xlfn.XLOOKUP(AO135,ud_pipe_duct_class[lookupValue],ud_pipe_duct_class[lookupKey],"ERROR"),""), "")</f>
        <v/>
      </c>
      <c r="AS135" s="3" t="str">
        <f>IF($A135="ADD",IF(NOT(ISBLANK(AR135)),_xlfn.XLOOKUP(AR135,ud_pipe_joint_type[lookupValue],ud_pipe_joint_type[lookupKey],"ERROR"),""), "")</f>
        <v/>
      </c>
      <c r="AU135" s="2" t="str">
        <f t="shared" si="15"/>
        <v/>
      </c>
      <c r="AV135" s="2" t="str">
        <f t="shared" si="16"/>
        <v/>
      </c>
      <c r="AW135" s="4"/>
      <c r="AX135" s="7"/>
      <c r="AY135" s="9"/>
      <c r="BA135" s="3" t="str">
        <f>IF($A135="ADD",IF(NOT(ISBLANK(AZ135)),_xlfn.XLOOKUP(AZ135,ud_culvert_grate[lookupValue],ud_culvert_grate[lookupKey],"ERROR"),""), "")</f>
        <v/>
      </c>
      <c r="BB135" s="4"/>
      <c r="BD135" s="3" t="str">
        <f>IF($A135="ADD",IF(NOT(ISBLANK(BC135)),_xlfn.XLOOKUP(BC135,ud_culvert_grate[lookupValue],ud_culvert_grate[lookupKey],"ERROR"),""), "")</f>
        <v/>
      </c>
      <c r="BG135" s="6"/>
      <c r="BI135" s="3" t="str">
        <f>IF($A135="ADD",IF(NOT(ISBLANK(BH135)),_xlfn.XLOOKUP(BH135,ud_yn_unknown[lookupValue],ud_yn_unknown[lookupKey],"ERROR"),""), "")</f>
        <v/>
      </c>
      <c r="BK135" s="3" t="str">
        <f>IF($A135="ADD",IF(NOT(ISBLANK(BJ135)),_xlfn.XLOOKUP(BJ135,ud_bed_substrate[lookupValue],ud_bed_substrate[lookupKey],"ERROR"),""), "")</f>
        <v/>
      </c>
      <c r="BM135" s="3" t="str">
        <f>IF($A135="ADD",IF(NOT(ISBLANK(BL135)),_xlfn.XLOOKUP(BL135,ud_yn_unknown[lookupValue],ud_yn_unknown[lookupKey],"ERROR"),""), "")</f>
        <v/>
      </c>
      <c r="BO135" s="3" t="str">
        <f>IF($A135="ADD",IF(NOT(ISBLANK(BN135)),_xlfn.XLOOKUP(BN135,ud_yn_unknown[lookupValue],ud_yn_unknown[lookupKey],"ERROR"),""), "")</f>
        <v/>
      </c>
      <c r="BQ135" s="3" t="str">
        <f>IF($A135="ADD",IF(NOT(ISBLANK(BP135)),_xlfn.XLOOKUP(BP135,ud_culvert_slope[lookupValue],ud_culvert_slope[lookupKey],"ERROR"),""), "")</f>
        <v/>
      </c>
      <c r="BS135" s="3" t="str">
        <f>IF($A135="ADD",IF(NOT(ISBLANK(BR135)),_xlfn.XLOOKUP(BR135,ud_culvert_alignment[lookupValue],ud_culvert_alignment[lookupKey],"ERROR"),""), "")</f>
        <v/>
      </c>
      <c r="BT135" s="8"/>
      <c r="BV135" s="3" t="str">
        <f>IF($A135="ADD",IF(NOT(ISBLANK(BU135)),_xlfn.XLOOKUP(BU135,ud_carried_function[lookupValue],ud_carried_function[lookupKey],"ERROR"),""), "")</f>
        <v/>
      </c>
      <c r="BW135" s="4"/>
      <c r="BY135" s="3" t="str">
        <f>IF($A135="ADD",IF(NOT(ISBLANK(BX135)),_xlfn.XLOOKUP(BX135,ud_design_loading[lookupValue],ud_design_loading[lookupKey],"ERROR"),""), "")</f>
        <v/>
      </c>
      <c r="BZ135" s="4"/>
      <c r="CA135" s="4"/>
      <c r="CB135" s="4"/>
      <c r="CE135" s="3" t="str">
        <f>IF($A135="ADD",IF(NOT(ISBLANK(CD135)),_xlfn.XLOOKUP(CD135,ud_access_method[lookupValue],ud_access_method[lookupKey],"ERROR"),""), "")</f>
        <v/>
      </c>
      <c r="CG135" s="8"/>
      <c r="CH135" s="4"/>
      <c r="CI135" s="3" t="str">
        <f t="shared" si="17"/>
        <v/>
      </c>
      <c r="CJ135" s="3" t="str">
        <f>IF($A135="","",IF((AND($A135="ADD",OR(CI135="",CI135="Neither"))),"3",(_xlfn.XLOOKUP(CI135,ud_replacement_status[lookupValue],ud_replacement_status[lookupKey],""))))</f>
        <v/>
      </c>
      <c r="CK135" s="3" t="str">
        <f t="shared" si="18"/>
        <v/>
      </c>
      <c r="CL135" s="3" t="str">
        <f>IF($A135="","",IF((AND($A135="ADD",OR(CK135="",CK135="In Use"))),"5",(_xlfn.XLOOKUP(CK135,ud_asset_status[lookupValue],ud_asset_status[lookupKey],""))))</f>
        <v/>
      </c>
      <c r="CM135" s="8"/>
      <c r="CO135" s="3" t="str">
        <f>IF($A135="ADD",IF(NOT(ISBLANK(CN135)),_xlfn.XLOOKUP(CN135,ar_replace_reason[lookupValue],ar_replace_reason[lookupKey],"ERROR"),""), "")</f>
        <v/>
      </c>
      <c r="CP135" s="3" t="str">
        <f t="shared" si="19"/>
        <v/>
      </c>
      <c r="CQ135" s="3" t="str">
        <f>IF($A135="","",IF((AND($A135="ADD",OR(CP135="",CP135="Queenstown-Lakes District Council"))),"70",(_xlfn.XLOOKUP(CP135,ud_organisation_owner[lookupValue],ud_organisation_owner[lookupKey],""))))</f>
        <v/>
      </c>
      <c r="CR135" s="3" t="str">
        <f t="shared" si="20"/>
        <v/>
      </c>
      <c r="CS135" s="3" t="str">
        <f>IF($A135="","",IF((AND($A135="ADD",OR(CR135="",CR135="Queenstown-Lakes District Council"))),"70",(_xlfn.XLOOKUP(CR135,ud_organisation_owner[lookupValue],ud_organisation_owner[lookupKey],""))))</f>
        <v/>
      </c>
      <c r="CT135" s="3" t="str">
        <f t="shared" si="21"/>
        <v/>
      </c>
      <c r="CU135" s="3" t="str">
        <f>IF($A135="","",IF((AND($A135="ADD",OR(CT135="",CT135="Local Authority"))),"17",(_xlfn.XLOOKUP(CT135,ud_sub_organisation[lookupValue],ud_sub_organisation[lookupKey],""))))</f>
        <v/>
      </c>
      <c r="CV135" s="3" t="str">
        <f t="shared" si="22"/>
        <v/>
      </c>
      <c r="CW135" s="3" t="str">
        <f>IF($A135="","",IF((AND($A135="ADD",OR(CV135="",CV135="Vested Assets"))),"12",(_xlfn.XLOOKUP(CV135,ud_work_category[lookupValue],ud_work_category[lookupKey],""))))</f>
        <v/>
      </c>
      <c r="CX135" s="7"/>
      <c r="CY135" s="2" t="str">
        <f t="shared" si="23"/>
        <v/>
      </c>
      <c r="CZ135" s="2" t="str">
        <f t="shared" si="24"/>
        <v/>
      </c>
      <c r="DA135" s="3" t="str">
        <f t="shared" si="25"/>
        <v/>
      </c>
      <c r="DB135" s="3" t="str">
        <f>IF($A135="","",IF((AND($A135="ADD",OR(DA135="",DA135="Excellent"))),"1",(_xlfn.XLOOKUP(DA135,condition[lookupValue],condition[lookupKey],""))))</f>
        <v/>
      </c>
      <c r="DC135" s="8" t="str">
        <f t="shared" si="26"/>
        <v/>
      </c>
      <c r="DD135" s="9"/>
    </row>
    <row r="136" spans="2:108">
      <c r="B136" s="4"/>
      <c r="E136" s="3" t="str">
        <f>IF($A136="ADD",IF(NOT(ISBLANK(D136)),_xlfn.XLOOKUP(D136,ud_amds_table_list[lookupValue],ud_amds_table_list[lookupKey],"ERROR"),""), "")</f>
        <v/>
      </c>
      <c r="G136" s="3" t="str">
        <f>IF($A136="ADD",IF(NOT(ISBLANK(F136)),_xlfn.XLOOKUP(F136,roadnames[lookupValue],roadnames[lookupKey],"ERROR"),""), "")</f>
        <v/>
      </c>
      <c r="H136" s="4"/>
      <c r="I136" s="4"/>
      <c r="J136" s="6"/>
      <c r="K136" s="6"/>
      <c r="M136" s="3" t="str">
        <f>IF($A136="ADD",IF(NOT(ISBLANK(L136)),_xlfn.XLOOKUP(L136,side[lookupValue],side[lookupKey],"ERROR"),""), "")</f>
        <v/>
      </c>
      <c r="O136" s="3" t="str">
        <f>IF($A136="ADD",IF(NOT(ISBLANK(N136)),_xlfn.XLOOKUP(N136,ud_pipe_location[lookupValue],ud_pipe_location[lookupKey],"ERROR"),""), "")</f>
        <v/>
      </c>
      <c r="P136" s="4"/>
      <c r="R136" s="3" t="str">
        <f>IF($A136="ADD",IF(NOT(ISBLANK(Q136)),_xlfn.XLOOKUP(Q136,len_adjust_rsn[lookupValue],len_adjust_rsn[lookupKey],"ERROR"),""), "")</f>
        <v/>
      </c>
      <c r="S136" s="7"/>
      <c r="T136" s="7"/>
      <c r="U136" s="6"/>
      <c r="V136" s="4"/>
      <c r="W136" s="6"/>
      <c r="X136" s="4"/>
      <c r="Y136" s="6"/>
      <c r="Z136" s="7"/>
      <c r="AA136" s="7"/>
      <c r="AB136" s="4"/>
      <c r="AD136" s="3" t="str">
        <f>IF($A136="ADD",IF(NOT(ISBLANK(AC136)),_xlfn.XLOOKUP(AC136,ud_stormwater_purpose[lookupValue],ud_stormwater_purpose[lookupKey],"ERROR"),""), "")</f>
        <v/>
      </c>
      <c r="AF136" s="3" t="str">
        <f>IF($A136="ADD",IF(NOT(ISBLANK(AE136)),_xlfn.XLOOKUP(AE136,ud_pipe_type[lookupValue],ud_pipe_type[lookupKey],"ERROR"),""), "")</f>
        <v/>
      </c>
      <c r="AH136" s="3" t="str">
        <f>IF($A136="ADD",IF(NOT(ISBLANK(AG136)),_xlfn.XLOOKUP(AG136,ud_shape[lookupValue],ud_shape[lookupKey],"ERROR"),""), "")</f>
        <v/>
      </c>
      <c r="AJ136" s="3" t="str">
        <f>IF($A136="ADD",IF(NOT(ISBLANK(AI136)),_xlfn.XLOOKUP(AI136,pipe_material[lookupValue],pipe_material[lookupKey],"ERROR"),""), "")</f>
        <v/>
      </c>
      <c r="AK136" s="3" t="str">
        <f t="shared" si="14"/>
        <v/>
      </c>
      <c r="AL136" s="3" t="str">
        <f>IF($A136="","",IF((AND($A136="ADD",OR(AK136="",AK136="Gravity"))),"1",(_xlfn.XLOOKUP(AK136,ud_pipe_flow_type[lookupValue],ud_pipe_flow_type[lookupKey],""))))</f>
        <v/>
      </c>
      <c r="AN136" s="3" t="str">
        <f>IF($A136="ADD",IF(NOT(ISBLANK(AM136)),_xlfn.XLOOKUP(AM136,ud_material_subset[lookupValue],ud_material_subset[lookupKey],"ERROR"),""), "")</f>
        <v/>
      </c>
      <c r="AP136" s="3" t="str">
        <f>IF($A136="ADD",IF(NOT(ISBLANK(AO136)),_xlfn.XLOOKUP(AO136,ud_pipe_duct_class[lookupValue],ud_pipe_duct_class[lookupKey],"ERROR"),""), "")</f>
        <v/>
      </c>
      <c r="AS136" s="3" t="str">
        <f>IF($A136="ADD",IF(NOT(ISBLANK(AR136)),_xlfn.XLOOKUP(AR136,ud_pipe_joint_type[lookupValue],ud_pipe_joint_type[lookupKey],"ERROR"),""), "")</f>
        <v/>
      </c>
      <c r="AU136" s="2" t="str">
        <f t="shared" si="15"/>
        <v/>
      </c>
      <c r="AV136" s="2" t="str">
        <f t="shared" si="16"/>
        <v/>
      </c>
      <c r="AW136" s="4"/>
      <c r="AX136" s="7"/>
      <c r="AY136" s="9"/>
      <c r="BA136" s="3" t="str">
        <f>IF($A136="ADD",IF(NOT(ISBLANK(AZ136)),_xlfn.XLOOKUP(AZ136,ud_culvert_grate[lookupValue],ud_culvert_grate[lookupKey],"ERROR"),""), "")</f>
        <v/>
      </c>
      <c r="BB136" s="4"/>
      <c r="BD136" s="3" t="str">
        <f>IF($A136="ADD",IF(NOT(ISBLANK(BC136)),_xlfn.XLOOKUP(BC136,ud_culvert_grate[lookupValue],ud_culvert_grate[lookupKey],"ERROR"),""), "")</f>
        <v/>
      </c>
      <c r="BG136" s="6"/>
      <c r="BI136" s="3" t="str">
        <f>IF($A136="ADD",IF(NOT(ISBLANK(BH136)),_xlfn.XLOOKUP(BH136,ud_yn_unknown[lookupValue],ud_yn_unknown[lookupKey],"ERROR"),""), "")</f>
        <v/>
      </c>
      <c r="BK136" s="3" t="str">
        <f>IF($A136="ADD",IF(NOT(ISBLANK(BJ136)),_xlfn.XLOOKUP(BJ136,ud_bed_substrate[lookupValue],ud_bed_substrate[lookupKey],"ERROR"),""), "")</f>
        <v/>
      </c>
      <c r="BM136" s="3" t="str">
        <f>IF($A136="ADD",IF(NOT(ISBLANK(BL136)),_xlfn.XLOOKUP(BL136,ud_yn_unknown[lookupValue],ud_yn_unknown[lookupKey],"ERROR"),""), "")</f>
        <v/>
      </c>
      <c r="BO136" s="3" t="str">
        <f>IF($A136="ADD",IF(NOT(ISBLANK(BN136)),_xlfn.XLOOKUP(BN136,ud_yn_unknown[lookupValue],ud_yn_unknown[lookupKey],"ERROR"),""), "")</f>
        <v/>
      </c>
      <c r="BQ136" s="3" t="str">
        <f>IF($A136="ADD",IF(NOT(ISBLANK(BP136)),_xlfn.XLOOKUP(BP136,ud_culvert_slope[lookupValue],ud_culvert_slope[lookupKey],"ERROR"),""), "")</f>
        <v/>
      </c>
      <c r="BS136" s="3" t="str">
        <f>IF($A136="ADD",IF(NOT(ISBLANK(BR136)),_xlfn.XLOOKUP(BR136,ud_culvert_alignment[lookupValue],ud_culvert_alignment[lookupKey],"ERROR"),""), "")</f>
        <v/>
      </c>
      <c r="BT136" s="8"/>
      <c r="BV136" s="3" t="str">
        <f>IF($A136="ADD",IF(NOT(ISBLANK(BU136)),_xlfn.XLOOKUP(BU136,ud_carried_function[lookupValue],ud_carried_function[lookupKey],"ERROR"),""), "")</f>
        <v/>
      </c>
      <c r="BW136" s="4"/>
      <c r="BY136" s="3" t="str">
        <f>IF($A136="ADD",IF(NOT(ISBLANK(BX136)),_xlfn.XLOOKUP(BX136,ud_design_loading[lookupValue],ud_design_loading[lookupKey],"ERROR"),""), "")</f>
        <v/>
      </c>
      <c r="BZ136" s="4"/>
      <c r="CA136" s="4"/>
      <c r="CB136" s="4"/>
      <c r="CE136" s="3" t="str">
        <f>IF($A136="ADD",IF(NOT(ISBLANK(CD136)),_xlfn.XLOOKUP(CD136,ud_access_method[lookupValue],ud_access_method[lookupKey],"ERROR"),""), "")</f>
        <v/>
      </c>
      <c r="CG136" s="8"/>
      <c r="CH136" s="4"/>
      <c r="CI136" s="3" t="str">
        <f t="shared" si="17"/>
        <v/>
      </c>
      <c r="CJ136" s="3" t="str">
        <f>IF($A136="","",IF((AND($A136="ADD",OR(CI136="",CI136="Neither"))),"3",(_xlfn.XLOOKUP(CI136,ud_replacement_status[lookupValue],ud_replacement_status[lookupKey],""))))</f>
        <v/>
      </c>
      <c r="CK136" s="3" t="str">
        <f t="shared" si="18"/>
        <v/>
      </c>
      <c r="CL136" s="3" t="str">
        <f>IF($A136="","",IF((AND($A136="ADD",OR(CK136="",CK136="In Use"))),"5",(_xlfn.XLOOKUP(CK136,ud_asset_status[lookupValue],ud_asset_status[lookupKey],""))))</f>
        <v/>
      </c>
      <c r="CM136" s="8"/>
      <c r="CO136" s="3" t="str">
        <f>IF($A136="ADD",IF(NOT(ISBLANK(CN136)),_xlfn.XLOOKUP(CN136,ar_replace_reason[lookupValue],ar_replace_reason[lookupKey],"ERROR"),""), "")</f>
        <v/>
      </c>
      <c r="CP136" s="3" t="str">
        <f t="shared" si="19"/>
        <v/>
      </c>
      <c r="CQ136" s="3" t="str">
        <f>IF($A136="","",IF((AND($A136="ADD",OR(CP136="",CP136="Queenstown-Lakes District Council"))),"70",(_xlfn.XLOOKUP(CP136,ud_organisation_owner[lookupValue],ud_organisation_owner[lookupKey],""))))</f>
        <v/>
      </c>
      <c r="CR136" s="3" t="str">
        <f t="shared" si="20"/>
        <v/>
      </c>
      <c r="CS136" s="3" t="str">
        <f>IF($A136="","",IF((AND($A136="ADD",OR(CR136="",CR136="Queenstown-Lakes District Council"))),"70",(_xlfn.XLOOKUP(CR136,ud_organisation_owner[lookupValue],ud_organisation_owner[lookupKey],""))))</f>
        <v/>
      </c>
      <c r="CT136" s="3" t="str">
        <f t="shared" si="21"/>
        <v/>
      </c>
      <c r="CU136" s="3" t="str">
        <f>IF($A136="","",IF((AND($A136="ADD",OR(CT136="",CT136="Local Authority"))),"17",(_xlfn.XLOOKUP(CT136,ud_sub_organisation[lookupValue],ud_sub_organisation[lookupKey],""))))</f>
        <v/>
      </c>
      <c r="CV136" s="3" t="str">
        <f t="shared" si="22"/>
        <v/>
      </c>
      <c r="CW136" s="3" t="str">
        <f>IF($A136="","",IF((AND($A136="ADD",OR(CV136="",CV136="Vested Assets"))),"12",(_xlfn.XLOOKUP(CV136,ud_work_category[lookupValue],ud_work_category[lookupKey],""))))</f>
        <v/>
      </c>
      <c r="CX136" s="7"/>
      <c r="CY136" s="2" t="str">
        <f t="shared" si="23"/>
        <v/>
      </c>
      <c r="CZ136" s="2" t="str">
        <f t="shared" si="24"/>
        <v/>
      </c>
      <c r="DA136" s="3" t="str">
        <f t="shared" si="25"/>
        <v/>
      </c>
      <c r="DB136" s="3" t="str">
        <f>IF($A136="","",IF((AND($A136="ADD",OR(DA136="",DA136="Excellent"))),"1",(_xlfn.XLOOKUP(DA136,condition[lookupValue],condition[lookupKey],""))))</f>
        <v/>
      </c>
      <c r="DC136" s="8" t="str">
        <f t="shared" si="26"/>
        <v/>
      </c>
      <c r="DD136" s="9"/>
    </row>
    <row r="137" spans="2:108">
      <c r="B137" s="4"/>
      <c r="E137" s="3" t="str">
        <f>IF($A137="ADD",IF(NOT(ISBLANK(D137)),_xlfn.XLOOKUP(D137,ud_amds_table_list[lookupValue],ud_amds_table_list[lookupKey],"ERROR"),""), "")</f>
        <v/>
      </c>
      <c r="G137" s="3" t="str">
        <f>IF($A137="ADD",IF(NOT(ISBLANK(F137)),_xlfn.XLOOKUP(F137,roadnames[lookupValue],roadnames[lookupKey],"ERROR"),""), "")</f>
        <v/>
      </c>
      <c r="H137" s="4"/>
      <c r="I137" s="4"/>
      <c r="J137" s="6"/>
      <c r="K137" s="6"/>
      <c r="M137" s="3" t="str">
        <f>IF($A137="ADD",IF(NOT(ISBLANK(L137)),_xlfn.XLOOKUP(L137,side[lookupValue],side[lookupKey],"ERROR"),""), "")</f>
        <v/>
      </c>
      <c r="O137" s="3" t="str">
        <f>IF($A137="ADD",IF(NOT(ISBLANK(N137)),_xlfn.XLOOKUP(N137,ud_pipe_location[lookupValue],ud_pipe_location[lookupKey],"ERROR"),""), "")</f>
        <v/>
      </c>
      <c r="P137" s="4"/>
      <c r="R137" s="3" t="str">
        <f>IF($A137="ADD",IF(NOT(ISBLANK(Q137)),_xlfn.XLOOKUP(Q137,len_adjust_rsn[lookupValue],len_adjust_rsn[lookupKey],"ERROR"),""), "")</f>
        <v/>
      </c>
      <c r="S137" s="7"/>
      <c r="T137" s="7"/>
      <c r="U137" s="6"/>
      <c r="V137" s="4"/>
      <c r="W137" s="6"/>
      <c r="X137" s="4"/>
      <c r="Y137" s="6"/>
      <c r="Z137" s="7"/>
      <c r="AA137" s="7"/>
      <c r="AB137" s="4"/>
      <c r="AD137" s="3" t="str">
        <f>IF($A137="ADD",IF(NOT(ISBLANK(AC137)),_xlfn.XLOOKUP(AC137,ud_stormwater_purpose[lookupValue],ud_stormwater_purpose[lookupKey],"ERROR"),""), "")</f>
        <v/>
      </c>
      <c r="AF137" s="3" t="str">
        <f>IF($A137="ADD",IF(NOT(ISBLANK(AE137)),_xlfn.XLOOKUP(AE137,ud_pipe_type[lookupValue],ud_pipe_type[lookupKey],"ERROR"),""), "")</f>
        <v/>
      </c>
      <c r="AH137" s="3" t="str">
        <f>IF($A137="ADD",IF(NOT(ISBLANK(AG137)),_xlfn.XLOOKUP(AG137,ud_shape[lookupValue],ud_shape[lookupKey],"ERROR"),""), "")</f>
        <v/>
      </c>
      <c r="AJ137" s="3" t="str">
        <f>IF($A137="ADD",IF(NOT(ISBLANK(AI137)),_xlfn.XLOOKUP(AI137,pipe_material[lookupValue],pipe_material[lookupKey],"ERROR"),""), "")</f>
        <v/>
      </c>
      <c r="AK137" s="3" t="str">
        <f t="shared" si="14"/>
        <v/>
      </c>
      <c r="AL137" s="3" t="str">
        <f>IF($A137="","",IF((AND($A137="ADD",OR(AK137="",AK137="Gravity"))),"1",(_xlfn.XLOOKUP(AK137,ud_pipe_flow_type[lookupValue],ud_pipe_flow_type[lookupKey],""))))</f>
        <v/>
      </c>
      <c r="AN137" s="3" t="str">
        <f>IF($A137="ADD",IF(NOT(ISBLANK(AM137)),_xlfn.XLOOKUP(AM137,ud_material_subset[lookupValue],ud_material_subset[lookupKey],"ERROR"),""), "")</f>
        <v/>
      </c>
      <c r="AP137" s="3" t="str">
        <f>IF($A137="ADD",IF(NOT(ISBLANK(AO137)),_xlfn.XLOOKUP(AO137,ud_pipe_duct_class[lookupValue],ud_pipe_duct_class[lookupKey],"ERROR"),""), "")</f>
        <v/>
      </c>
      <c r="AS137" s="3" t="str">
        <f>IF($A137="ADD",IF(NOT(ISBLANK(AR137)),_xlfn.XLOOKUP(AR137,ud_pipe_joint_type[lookupValue],ud_pipe_joint_type[lookupKey],"ERROR"),""), "")</f>
        <v/>
      </c>
      <c r="AU137" s="2" t="str">
        <f t="shared" si="15"/>
        <v/>
      </c>
      <c r="AV137" s="2" t="str">
        <f t="shared" si="16"/>
        <v/>
      </c>
      <c r="AW137" s="4"/>
      <c r="AX137" s="7"/>
      <c r="AY137" s="9"/>
      <c r="BA137" s="3" t="str">
        <f>IF($A137="ADD",IF(NOT(ISBLANK(AZ137)),_xlfn.XLOOKUP(AZ137,ud_culvert_grate[lookupValue],ud_culvert_grate[lookupKey],"ERROR"),""), "")</f>
        <v/>
      </c>
      <c r="BB137" s="4"/>
      <c r="BD137" s="3" t="str">
        <f>IF($A137="ADD",IF(NOT(ISBLANK(BC137)),_xlfn.XLOOKUP(BC137,ud_culvert_grate[lookupValue],ud_culvert_grate[lookupKey],"ERROR"),""), "")</f>
        <v/>
      </c>
      <c r="BG137" s="6"/>
      <c r="BI137" s="3" t="str">
        <f>IF($A137="ADD",IF(NOT(ISBLANK(BH137)),_xlfn.XLOOKUP(BH137,ud_yn_unknown[lookupValue],ud_yn_unknown[lookupKey],"ERROR"),""), "")</f>
        <v/>
      </c>
      <c r="BK137" s="3" t="str">
        <f>IF($A137="ADD",IF(NOT(ISBLANK(BJ137)),_xlfn.XLOOKUP(BJ137,ud_bed_substrate[lookupValue],ud_bed_substrate[lookupKey],"ERROR"),""), "")</f>
        <v/>
      </c>
      <c r="BM137" s="3" t="str">
        <f>IF($A137="ADD",IF(NOT(ISBLANK(BL137)),_xlfn.XLOOKUP(BL137,ud_yn_unknown[lookupValue],ud_yn_unknown[lookupKey],"ERROR"),""), "")</f>
        <v/>
      </c>
      <c r="BO137" s="3" t="str">
        <f>IF($A137="ADD",IF(NOT(ISBLANK(BN137)),_xlfn.XLOOKUP(BN137,ud_yn_unknown[lookupValue],ud_yn_unknown[lookupKey],"ERROR"),""), "")</f>
        <v/>
      </c>
      <c r="BQ137" s="3" t="str">
        <f>IF($A137="ADD",IF(NOT(ISBLANK(BP137)),_xlfn.XLOOKUP(BP137,ud_culvert_slope[lookupValue],ud_culvert_slope[lookupKey],"ERROR"),""), "")</f>
        <v/>
      </c>
      <c r="BS137" s="3" t="str">
        <f>IF($A137="ADD",IF(NOT(ISBLANK(BR137)),_xlfn.XLOOKUP(BR137,ud_culvert_alignment[lookupValue],ud_culvert_alignment[lookupKey],"ERROR"),""), "")</f>
        <v/>
      </c>
      <c r="BT137" s="8"/>
      <c r="BV137" s="3" t="str">
        <f>IF($A137="ADD",IF(NOT(ISBLANK(BU137)),_xlfn.XLOOKUP(BU137,ud_carried_function[lookupValue],ud_carried_function[lookupKey],"ERROR"),""), "")</f>
        <v/>
      </c>
      <c r="BW137" s="4"/>
      <c r="BY137" s="3" t="str">
        <f>IF($A137="ADD",IF(NOT(ISBLANK(BX137)),_xlfn.XLOOKUP(BX137,ud_design_loading[lookupValue],ud_design_loading[lookupKey],"ERROR"),""), "")</f>
        <v/>
      </c>
      <c r="BZ137" s="4"/>
      <c r="CA137" s="4"/>
      <c r="CB137" s="4"/>
      <c r="CE137" s="3" t="str">
        <f>IF($A137="ADD",IF(NOT(ISBLANK(CD137)),_xlfn.XLOOKUP(CD137,ud_access_method[lookupValue],ud_access_method[lookupKey],"ERROR"),""), "")</f>
        <v/>
      </c>
      <c r="CG137" s="8"/>
      <c r="CH137" s="4"/>
      <c r="CI137" s="3" t="str">
        <f t="shared" si="17"/>
        <v/>
      </c>
      <c r="CJ137" s="3" t="str">
        <f>IF($A137="","",IF((AND($A137="ADD",OR(CI137="",CI137="Neither"))),"3",(_xlfn.XLOOKUP(CI137,ud_replacement_status[lookupValue],ud_replacement_status[lookupKey],""))))</f>
        <v/>
      </c>
      <c r="CK137" s="3" t="str">
        <f t="shared" si="18"/>
        <v/>
      </c>
      <c r="CL137" s="3" t="str">
        <f>IF($A137="","",IF((AND($A137="ADD",OR(CK137="",CK137="In Use"))),"5",(_xlfn.XLOOKUP(CK137,ud_asset_status[lookupValue],ud_asset_status[lookupKey],""))))</f>
        <v/>
      </c>
      <c r="CM137" s="8"/>
      <c r="CO137" s="3" t="str">
        <f>IF($A137="ADD",IF(NOT(ISBLANK(CN137)),_xlfn.XLOOKUP(CN137,ar_replace_reason[lookupValue],ar_replace_reason[lookupKey],"ERROR"),""), "")</f>
        <v/>
      </c>
      <c r="CP137" s="3" t="str">
        <f t="shared" si="19"/>
        <v/>
      </c>
      <c r="CQ137" s="3" t="str">
        <f>IF($A137="","",IF((AND($A137="ADD",OR(CP137="",CP137="Queenstown-Lakes District Council"))),"70",(_xlfn.XLOOKUP(CP137,ud_organisation_owner[lookupValue],ud_organisation_owner[lookupKey],""))))</f>
        <v/>
      </c>
      <c r="CR137" s="3" t="str">
        <f t="shared" si="20"/>
        <v/>
      </c>
      <c r="CS137" s="3" t="str">
        <f>IF($A137="","",IF((AND($A137="ADD",OR(CR137="",CR137="Queenstown-Lakes District Council"))),"70",(_xlfn.XLOOKUP(CR137,ud_organisation_owner[lookupValue],ud_organisation_owner[lookupKey],""))))</f>
        <v/>
      </c>
      <c r="CT137" s="3" t="str">
        <f t="shared" si="21"/>
        <v/>
      </c>
      <c r="CU137" s="3" t="str">
        <f>IF($A137="","",IF((AND($A137="ADD",OR(CT137="",CT137="Local Authority"))),"17",(_xlfn.XLOOKUP(CT137,ud_sub_organisation[lookupValue],ud_sub_organisation[lookupKey],""))))</f>
        <v/>
      </c>
      <c r="CV137" s="3" t="str">
        <f t="shared" si="22"/>
        <v/>
      </c>
      <c r="CW137" s="3" t="str">
        <f>IF($A137="","",IF((AND($A137="ADD",OR(CV137="",CV137="Vested Assets"))),"12",(_xlfn.XLOOKUP(CV137,ud_work_category[lookupValue],ud_work_category[lookupKey],""))))</f>
        <v/>
      </c>
      <c r="CX137" s="7"/>
      <c r="CY137" s="2" t="str">
        <f t="shared" si="23"/>
        <v/>
      </c>
      <c r="CZ137" s="2" t="str">
        <f t="shared" si="24"/>
        <v/>
      </c>
      <c r="DA137" s="3" t="str">
        <f t="shared" si="25"/>
        <v/>
      </c>
      <c r="DB137" s="3" t="str">
        <f>IF($A137="","",IF((AND($A137="ADD",OR(DA137="",DA137="Excellent"))),"1",(_xlfn.XLOOKUP(DA137,condition[lookupValue],condition[lookupKey],""))))</f>
        <v/>
      </c>
      <c r="DC137" s="8" t="str">
        <f t="shared" si="26"/>
        <v/>
      </c>
      <c r="DD137" s="9"/>
    </row>
    <row r="138" spans="2:108">
      <c r="B138" s="4"/>
      <c r="E138" s="3" t="str">
        <f>IF($A138="ADD",IF(NOT(ISBLANK(D138)),_xlfn.XLOOKUP(D138,ud_amds_table_list[lookupValue],ud_amds_table_list[lookupKey],"ERROR"),""), "")</f>
        <v/>
      </c>
      <c r="G138" s="3" t="str">
        <f>IF($A138="ADD",IF(NOT(ISBLANK(F138)),_xlfn.XLOOKUP(F138,roadnames[lookupValue],roadnames[lookupKey],"ERROR"),""), "")</f>
        <v/>
      </c>
      <c r="H138" s="4"/>
      <c r="I138" s="4"/>
      <c r="J138" s="6"/>
      <c r="K138" s="6"/>
      <c r="M138" s="3" t="str">
        <f>IF($A138="ADD",IF(NOT(ISBLANK(L138)),_xlfn.XLOOKUP(L138,side[lookupValue],side[lookupKey],"ERROR"),""), "")</f>
        <v/>
      </c>
      <c r="O138" s="3" t="str">
        <f>IF($A138="ADD",IF(NOT(ISBLANK(N138)),_xlfn.XLOOKUP(N138,ud_pipe_location[lookupValue],ud_pipe_location[lookupKey],"ERROR"),""), "")</f>
        <v/>
      </c>
      <c r="P138" s="4"/>
      <c r="R138" s="3" t="str">
        <f>IF($A138="ADD",IF(NOT(ISBLANK(Q138)),_xlfn.XLOOKUP(Q138,len_adjust_rsn[lookupValue],len_adjust_rsn[lookupKey],"ERROR"),""), "")</f>
        <v/>
      </c>
      <c r="S138" s="7"/>
      <c r="T138" s="7"/>
      <c r="U138" s="6"/>
      <c r="V138" s="4"/>
      <c r="W138" s="6"/>
      <c r="X138" s="4"/>
      <c r="Y138" s="6"/>
      <c r="Z138" s="7"/>
      <c r="AA138" s="7"/>
      <c r="AB138" s="4"/>
      <c r="AD138" s="3" t="str">
        <f>IF($A138="ADD",IF(NOT(ISBLANK(AC138)),_xlfn.XLOOKUP(AC138,ud_stormwater_purpose[lookupValue],ud_stormwater_purpose[lookupKey],"ERROR"),""), "")</f>
        <v/>
      </c>
      <c r="AF138" s="3" t="str">
        <f>IF($A138="ADD",IF(NOT(ISBLANK(AE138)),_xlfn.XLOOKUP(AE138,ud_pipe_type[lookupValue],ud_pipe_type[lookupKey],"ERROR"),""), "")</f>
        <v/>
      </c>
      <c r="AH138" s="3" t="str">
        <f>IF($A138="ADD",IF(NOT(ISBLANK(AG138)),_xlfn.XLOOKUP(AG138,ud_shape[lookupValue],ud_shape[lookupKey],"ERROR"),""), "")</f>
        <v/>
      </c>
      <c r="AJ138" s="3" t="str">
        <f>IF($A138="ADD",IF(NOT(ISBLANK(AI138)),_xlfn.XLOOKUP(AI138,pipe_material[lookupValue],pipe_material[lookupKey],"ERROR"),""), "")</f>
        <v/>
      </c>
      <c r="AK138" s="3" t="str">
        <f t="shared" si="14"/>
        <v/>
      </c>
      <c r="AL138" s="3" t="str">
        <f>IF($A138="","",IF((AND($A138="ADD",OR(AK138="",AK138="Gravity"))),"1",(_xlfn.XLOOKUP(AK138,ud_pipe_flow_type[lookupValue],ud_pipe_flow_type[lookupKey],""))))</f>
        <v/>
      </c>
      <c r="AN138" s="3" t="str">
        <f>IF($A138="ADD",IF(NOT(ISBLANK(AM138)),_xlfn.XLOOKUP(AM138,ud_material_subset[lookupValue],ud_material_subset[lookupKey],"ERROR"),""), "")</f>
        <v/>
      </c>
      <c r="AP138" s="3" t="str">
        <f>IF($A138="ADD",IF(NOT(ISBLANK(AO138)),_xlfn.XLOOKUP(AO138,ud_pipe_duct_class[lookupValue],ud_pipe_duct_class[lookupKey],"ERROR"),""), "")</f>
        <v/>
      </c>
      <c r="AS138" s="3" t="str">
        <f>IF($A138="ADD",IF(NOT(ISBLANK(AR138)),_xlfn.XLOOKUP(AR138,ud_pipe_joint_type[lookupValue],ud_pipe_joint_type[lookupKey],"ERROR"),""), "")</f>
        <v/>
      </c>
      <c r="AU138" s="2" t="str">
        <f t="shared" si="15"/>
        <v/>
      </c>
      <c r="AV138" s="2" t="str">
        <f t="shared" si="16"/>
        <v/>
      </c>
      <c r="AW138" s="4"/>
      <c r="AX138" s="7"/>
      <c r="AY138" s="9"/>
      <c r="BA138" s="3" t="str">
        <f>IF($A138="ADD",IF(NOT(ISBLANK(AZ138)),_xlfn.XLOOKUP(AZ138,ud_culvert_grate[lookupValue],ud_culvert_grate[lookupKey],"ERROR"),""), "")</f>
        <v/>
      </c>
      <c r="BB138" s="4"/>
      <c r="BD138" s="3" t="str">
        <f>IF($A138="ADD",IF(NOT(ISBLANK(BC138)),_xlfn.XLOOKUP(BC138,ud_culvert_grate[lookupValue],ud_culvert_grate[lookupKey],"ERROR"),""), "")</f>
        <v/>
      </c>
      <c r="BG138" s="6"/>
      <c r="BI138" s="3" t="str">
        <f>IF($A138="ADD",IF(NOT(ISBLANK(BH138)),_xlfn.XLOOKUP(BH138,ud_yn_unknown[lookupValue],ud_yn_unknown[lookupKey],"ERROR"),""), "")</f>
        <v/>
      </c>
      <c r="BK138" s="3" t="str">
        <f>IF($A138="ADD",IF(NOT(ISBLANK(BJ138)),_xlfn.XLOOKUP(BJ138,ud_bed_substrate[lookupValue],ud_bed_substrate[lookupKey],"ERROR"),""), "")</f>
        <v/>
      </c>
      <c r="BM138" s="3" t="str">
        <f>IF($A138="ADD",IF(NOT(ISBLANK(BL138)),_xlfn.XLOOKUP(BL138,ud_yn_unknown[lookupValue],ud_yn_unknown[lookupKey],"ERROR"),""), "")</f>
        <v/>
      </c>
      <c r="BO138" s="3" t="str">
        <f>IF($A138="ADD",IF(NOT(ISBLANK(BN138)),_xlfn.XLOOKUP(BN138,ud_yn_unknown[lookupValue],ud_yn_unknown[lookupKey],"ERROR"),""), "")</f>
        <v/>
      </c>
      <c r="BQ138" s="3" t="str">
        <f>IF($A138="ADD",IF(NOT(ISBLANK(BP138)),_xlfn.XLOOKUP(BP138,ud_culvert_slope[lookupValue],ud_culvert_slope[lookupKey],"ERROR"),""), "")</f>
        <v/>
      </c>
      <c r="BS138" s="3" t="str">
        <f>IF($A138="ADD",IF(NOT(ISBLANK(BR138)),_xlfn.XLOOKUP(BR138,ud_culvert_alignment[lookupValue],ud_culvert_alignment[lookupKey],"ERROR"),""), "")</f>
        <v/>
      </c>
      <c r="BT138" s="8"/>
      <c r="BV138" s="3" t="str">
        <f>IF($A138="ADD",IF(NOT(ISBLANK(BU138)),_xlfn.XLOOKUP(BU138,ud_carried_function[lookupValue],ud_carried_function[lookupKey],"ERROR"),""), "")</f>
        <v/>
      </c>
      <c r="BW138" s="4"/>
      <c r="BY138" s="3" t="str">
        <f>IF($A138="ADD",IF(NOT(ISBLANK(BX138)),_xlfn.XLOOKUP(BX138,ud_design_loading[lookupValue],ud_design_loading[lookupKey],"ERROR"),""), "")</f>
        <v/>
      </c>
      <c r="BZ138" s="4"/>
      <c r="CA138" s="4"/>
      <c r="CB138" s="4"/>
      <c r="CE138" s="3" t="str">
        <f>IF($A138="ADD",IF(NOT(ISBLANK(CD138)),_xlfn.XLOOKUP(CD138,ud_access_method[lookupValue],ud_access_method[lookupKey],"ERROR"),""), "")</f>
        <v/>
      </c>
      <c r="CG138" s="8"/>
      <c r="CH138" s="4"/>
      <c r="CI138" s="3" t="str">
        <f t="shared" si="17"/>
        <v/>
      </c>
      <c r="CJ138" s="3" t="str">
        <f>IF($A138="","",IF((AND($A138="ADD",OR(CI138="",CI138="Neither"))),"3",(_xlfn.XLOOKUP(CI138,ud_replacement_status[lookupValue],ud_replacement_status[lookupKey],""))))</f>
        <v/>
      </c>
      <c r="CK138" s="3" t="str">
        <f t="shared" si="18"/>
        <v/>
      </c>
      <c r="CL138" s="3" t="str">
        <f>IF($A138="","",IF((AND($A138="ADD",OR(CK138="",CK138="In Use"))),"5",(_xlfn.XLOOKUP(CK138,ud_asset_status[lookupValue],ud_asset_status[lookupKey],""))))</f>
        <v/>
      </c>
      <c r="CM138" s="8"/>
      <c r="CO138" s="3" t="str">
        <f>IF($A138="ADD",IF(NOT(ISBLANK(CN138)),_xlfn.XLOOKUP(CN138,ar_replace_reason[lookupValue],ar_replace_reason[lookupKey],"ERROR"),""), "")</f>
        <v/>
      </c>
      <c r="CP138" s="3" t="str">
        <f t="shared" si="19"/>
        <v/>
      </c>
      <c r="CQ138" s="3" t="str">
        <f>IF($A138="","",IF((AND($A138="ADD",OR(CP138="",CP138="Queenstown-Lakes District Council"))),"70",(_xlfn.XLOOKUP(CP138,ud_organisation_owner[lookupValue],ud_organisation_owner[lookupKey],""))))</f>
        <v/>
      </c>
      <c r="CR138" s="3" t="str">
        <f t="shared" si="20"/>
        <v/>
      </c>
      <c r="CS138" s="3" t="str">
        <f>IF($A138="","",IF((AND($A138="ADD",OR(CR138="",CR138="Queenstown-Lakes District Council"))),"70",(_xlfn.XLOOKUP(CR138,ud_organisation_owner[lookupValue],ud_organisation_owner[lookupKey],""))))</f>
        <v/>
      </c>
      <c r="CT138" s="3" t="str">
        <f t="shared" si="21"/>
        <v/>
      </c>
      <c r="CU138" s="3" t="str">
        <f>IF($A138="","",IF((AND($A138="ADD",OR(CT138="",CT138="Local Authority"))),"17",(_xlfn.XLOOKUP(CT138,ud_sub_organisation[lookupValue],ud_sub_organisation[lookupKey],""))))</f>
        <v/>
      </c>
      <c r="CV138" s="3" t="str">
        <f t="shared" si="22"/>
        <v/>
      </c>
      <c r="CW138" s="3" t="str">
        <f>IF($A138="","",IF((AND($A138="ADD",OR(CV138="",CV138="Vested Assets"))),"12",(_xlfn.XLOOKUP(CV138,ud_work_category[lookupValue],ud_work_category[lookupKey],""))))</f>
        <v/>
      </c>
      <c r="CX138" s="7"/>
      <c r="CY138" s="2" t="str">
        <f t="shared" si="23"/>
        <v/>
      </c>
      <c r="CZ138" s="2" t="str">
        <f t="shared" si="24"/>
        <v/>
      </c>
      <c r="DA138" s="3" t="str">
        <f t="shared" si="25"/>
        <v/>
      </c>
      <c r="DB138" s="3" t="str">
        <f>IF($A138="","",IF((AND($A138="ADD",OR(DA138="",DA138="Excellent"))),"1",(_xlfn.XLOOKUP(DA138,condition[lookupValue],condition[lookupKey],""))))</f>
        <v/>
      </c>
      <c r="DC138" s="8" t="str">
        <f t="shared" si="26"/>
        <v/>
      </c>
      <c r="DD138" s="9"/>
    </row>
    <row r="139" spans="2:108">
      <c r="B139" s="4"/>
      <c r="E139" s="3" t="str">
        <f>IF($A139="ADD",IF(NOT(ISBLANK(D139)),_xlfn.XLOOKUP(D139,ud_amds_table_list[lookupValue],ud_amds_table_list[lookupKey],"ERROR"),""), "")</f>
        <v/>
      </c>
      <c r="G139" s="3" t="str">
        <f>IF($A139="ADD",IF(NOT(ISBLANK(F139)),_xlfn.XLOOKUP(F139,roadnames[lookupValue],roadnames[lookupKey],"ERROR"),""), "")</f>
        <v/>
      </c>
      <c r="H139" s="4"/>
      <c r="I139" s="4"/>
      <c r="J139" s="6"/>
      <c r="K139" s="6"/>
      <c r="M139" s="3" t="str">
        <f>IF($A139="ADD",IF(NOT(ISBLANK(L139)),_xlfn.XLOOKUP(L139,side[lookupValue],side[lookupKey],"ERROR"),""), "")</f>
        <v/>
      </c>
      <c r="O139" s="3" t="str">
        <f>IF($A139="ADD",IF(NOT(ISBLANK(N139)),_xlfn.XLOOKUP(N139,ud_pipe_location[lookupValue],ud_pipe_location[lookupKey],"ERROR"),""), "")</f>
        <v/>
      </c>
      <c r="P139" s="4"/>
      <c r="R139" s="3" t="str">
        <f>IF($A139="ADD",IF(NOT(ISBLANK(Q139)),_xlfn.XLOOKUP(Q139,len_adjust_rsn[lookupValue],len_adjust_rsn[lookupKey],"ERROR"),""), "")</f>
        <v/>
      </c>
      <c r="S139" s="7"/>
      <c r="T139" s="7"/>
      <c r="U139" s="6"/>
      <c r="V139" s="4"/>
      <c r="W139" s="6"/>
      <c r="X139" s="4"/>
      <c r="Y139" s="6"/>
      <c r="Z139" s="7"/>
      <c r="AA139" s="7"/>
      <c r="AB139" s="4"/>
      <c r="AD139" s="3" t="str">
        <f>IF($A139="ADD",IF(NOT(ISBLANK(AC139)),_xlfn.XLOOKUP(AC139,ud_stormwater_purpose[lookupValue],ud_stormwater_purpose[lookupKey],"ERROR"),""), "")</f>
        <v/>
      </c>
      <c r="AF139" s="3" t="str">
        <f>IF($A139="ADD",IF(NOT(ISBLANK(AE139)),_xlfn.XLOOKUP(AE139,ud_pipe_type[lookupValue],ud_pipe_type[lookupKey],"ERROR"),""), "")</f>
        <v/>
      </c>
      <c r="AH139" s="3" t="str">
        <f>IF($A139="ADD",IF(NOT(ISBLANK(AG139)),_xlfn.XLOOKUP(AG139,ud_shape[lookupValue],ud_shape[lookupKey],"ERROR"),""), "")</f>
        <v/>
      </c>
      <c r="AJ139" s="3" t="str">
        <f>IF($A139="ADD",IF(NOT(ISBLANK(AI139)),_xlfn.XLOOKUP(AI139,pipe_material[lookupValue],pipe_material[lookupKey],"ERROR"),""), "")</f>
        <v/>
      </c>
      <c r="AK139" s="3" t="str">
        <f t="shared" ref="AK139:AK202" si="27">IF($A139="ADD","Gravity","")</f>
        <v/>
      </c>
      <c r="AL139" s="3" t="str">
        <f>IF($A139="","",IF((AND($A139="ADD",OR(AK139="",AK139="Gravity"))),"1",(_xlfn.XLOOKUP(AK139,ud_pipe_flow_type[lookupValue],ud_pipe_flow_type[lookupKey],""))))</f>
        <v/>
      </c>
      <c r="AN139" s="3" t="str">
        <f>IF($A139="ADD",IF(NOT(ISBLANK(AM139)),_xlfn.XLOOKUP(AM139,ud_material_subset[lookupValue],ud_material_subset[lookupKey],"ERROR"),""), "")</f>
        <v/>
      </c>
      <c r="AP139" s="3" t="str">
        <f>IF($A139="ADD",IF(NOT(ISBLANK(AO139)),_xlfn.XLOOKUP(AO139,ud_pipe_duct_class[lookupValue],ud_pipe_duct_class[lookupKey],"ERROR"),""), "")</f>
        <v/>
      </c>
      <c r="AS139" s="3" t="str">
        <f>IF($A139="ADD",IF(NOT(ISBLANK(AR139)),_xlfn.XLOOKUP(AR139,ud_pipe_joint_type[lookupValue],ud_pipe_joint_type[lookupKey],"ERROR"),""), "")</f>
        <v/>
      </c>
      <c r="AU139" s="2" t="str">
        <f t="shared" ref="AU139:AU202" si="28">IF(ISBLANK(AC139),"",IF(AC139="Geotech Drainage","",FALSE))</f>
        <v/>
      </c>
      <c r="AV139" s="2" t="str">
        <f t="shared" ref="AV139:AV202" si="29">IF(ISBLANK(AC139),"",IF(AC139="Geotech Drainage","",FALSE))</f>
        <v/>
      </c>
      <c r="AW139" s="4"/>
      <c r="AX139" s="7"/>
      <c r="AY139" s="9"/>
      <c r="BA139" s="3" t="str">
        <f>IF($A139="ADD",IF(NOT(ISBLANK(AZ139)),_xlfn.XLOOKUP(AZ139,ud_culvert_grate[lookupValue],ud_culvert_grate[lookupKey],"ERROR"),""), "")</f>
        <v/>
      </c>
      <c r="BB139" s="4"/>
      <c r="BD139" s="3" t="str">
        <f>IF($A139="ADD",IF(NOT(ISBLANK(BC139)),_xlfn.XLOOKUP(BC139,ud_culvert_grate[lookupValue],ud_culvert_grate[lookupKey],"ERROR"),""), "")</f>
        <v/>
      </c>
      <c r="BG139" s="6"/>
      <c r="BI139" s="3" t="str">
        <f>IF($A139="ADD",IF(NOT(ISBLANK(BH139)),_xlfn.XLOOKUP(BH139,ud_yn_unknown[lookupValue],ud_yn_unknown[lookupKey],"ERROR"),""), "")</f>
        <v/>
      </c>
      <c r="BK139" s="3" t="str">
        <f>IF($A139="ADD",IF(NOT(ISBLANK(BJ139)),_xlfn.XLOOKUP(BJ139,ud_bed_substrate[lookupValue],ud_bed_substrate[lookupKey],"ERROR"),""), "")</f>
        <v/>
      </c>
      <c r="BM139" s="3" t="str">
        <f>IF($A139="ADD",IF(NOT(ISBLANK(BL139)),_xlfn.XLOOKUP(BL139,ud_yn_unknown[lookupValue],ud_yn_unknown[lookupKey],"ERROR"),""), "")</f>
        <v/>
      </c>
      <c r="BO139" s="3" t="str">
        <f>IF($A139="ADD",IF(NOT(ISBLANK(BN139)),_xlfn.XLOOKUP(BN139,ud_yn_unknown[lookupValue],ud_yn_unknown[lookupKey],"ERROR"),""), "")</f>
        <v/>
      </c>
      <c r="BQ139" s="3" t="str">
        <f>IF($A139="ADD",IF(NOT(ISBLANK(BP139)),_xlfn.XLOOKUP(BP139,ud_culvert_slope[lookupValue],ud_culvert_slope[lookupKey],"ERROR"),""), "")</f>
        <v/>
      </c>
      <c r="BS139" s="3" t="str">
        <f>IF($A139="ADD",IF(NOT(ISBLANK(BR139)),_xlfn.XLOOKUP(BR139,ud_culvert_alignment[lookupValue],ud_culvert_alignment[lookupKey],"ERROR"),""), "")</f>
        <v/>
      </c>
      <c r="BT139" s="8"/>
      <c r="BV139" s="3" t="str">
        <f>IF($A139="ADD",IF(NOT(ISBLANK(BU139)),_xlfn.XLOOKUP(BU139,ud_carried_function[lookupValue],ud_carried_function[lookupKey],"ERROR"),""), "")</f>
        <v/>
      </c>
      <c r="BW139" s="4"/>
      <c r="BY139" s="3" t="str">
        <f>IF($A139="ADD",IF(NOT(ISBLANK(BX139)),_xlfn.XLOOKUP(BX139,ud_design_loading[lookupValue],ud_design_loading[lookupKey],"ERROR"),""), "")</f>
        <v/>
      </c>
      <c r="BZ139" s="4"/>
      <c r="CA139" s="4"/>
      <c r="CB139" s="4"/>
      <c r="CE139" s="3" t="str">
        <f>IF($A139="ADD",IF(NOT(ISBLANK(CD139)),_xlfn.XLOOKUP(CD139,ud_access_method[lookupValue],ud_access_method[lookupKey],"ERROR"),""), "")</f>
        <v/>
      </c>
      <c r="CG139" s="8"/>
      <c r="CH139" s="4"/>
      <c r="CI139" s="3" t="str">
        <f t="shared" ref="CI139:CI202" si="30">IF($A139="ADD","Neither","")</f>
        <v/>
      </c>
      <c r="CJ139" s="3" t="str">
        <f>IF($A139="","",IF((AND($A139="ADD",OR(CI139="",CI139="Neither"))),"3",(_xlfn.XLOOKUP(CI139,ud_replacement_status[lookupValue],ud_replacement_status[lookupKey],""))))</f>
        <v/>
      </c>
      <c r="CK139" s="3" t="str">
        <f t="shared" ref="CK139:CK202" si="31">IF($A139="ADD","In Use","")</f>
        <v/>
      </c>
      <c r="CL139" s="3" t="str">
        <f>IF($A139="","",IF((AND($A139="ADD",OR(CK139="",CK139="In Use"))),"5",(_xlfn.XLOOKUP(CK139,ud_asset_status[lookupValue],ud_asset_status[lookupKey],""))))</f>
        <v/>
      </c>
      <c r="CM139" s="8"/>
      <c r="CO139" s="3" t="str">
        <f>IF($A139="ADD",IF(NOT(ISBLANK(CN139)),_xlfn.XLOOKUP(CN139,ar_replace_reason[lookupValue],ar_replace_reason[lookupKey],"ERROR"),""), "")</f>
        <v/>
      </c>
      <c r="CP139" s="3" t="str">
        <f t="shared" ref="CP139:CP202" si="32">IF($A139="ADD","Queenstown-Lakes District Council","")</f>
        <v/>
      </c>
      <c r="CQ139" s="3" t="str">
        <f>IF($A139="","",IF((AND($A139="ADD",OR(CP139="",CP139="Queenstown-Lakes District Council"))),"70",(_xlfn.XLOOKUP(CP139,ud_organisation_owner[lookupValue],ud_organisation_owner[lookupKey],""))))</f>
        <v/>
      </c>
      <c r="CR139" s="3" t="str">
        <f t="shared" ref="CR139:CR202" si="33">IF($A139="ADD","Queenstown-Lakes District Council","")</f>
        <v/>
      </c>
      <c r="CS139" s="3" t="str">
        <f>IF($A139="","",IF((AND($A139="ADD",OR(CR139="",CR139="Queenstown-Lakes District Council"))),"70",(_xlfn.XLOOKUP(CR139,ud_organisation_owner[lookupValue],ud_organisation_owner[lookupKey],""))))</f>
        <v/>
      </c>
      <c r="CT139" s="3" t="str">
        <f t="shared" ref="CT139:CT202" si="34">IF($A139="ADD","Local Authority","")</f>
        <v/>
      </c>
      <c r="CU139" s="3" t="str">
        <f>IF($A139="","",IF((AND($A139="ADD",OR(CT139="",CT139="Local Authority"))),"17",(_xlfn.XLOOKUP(CT139,ud_sub_organisation[lookupValue],ud_sub_organisation[lookupKey],""))))</f>
        <v/>
      </c>
      <c r="CV139" s="3" t="str">
        <f t="shared" ref="CV139:CV202" si="35">IF($A139="ADD","Vested Assets","")</f>
        <v/>
      </c>
      <c r="CW139" s="3" t="str">
        <f>IF($A139="","",IF((AND($A139="ADD",OR(CV139="",CV139="Vested Assets"))),"12",(_xlfn.XLOOKUP(CV139,ud_work_category[lookupValue],ud_work_category[lookupKey],""))))</f>
        <v/>
      </c>
      <c r="CX139" s="7"/>
      <c r="CY139" s="2" t="str">
        <f t="shared" ref="CY139:CY202" si="36">IF($A139="ADD","TRUE","")</f>
        <v/>
      </c>
      <c r="CZ139" s="2" t="str">
        <f t="shared" ref="CZ139:CZ202" si="37">IF($A139="ADD","FALSE","")</f>
        <v/>
      </c>
      <c r="DA139" s="3" t="str">
        <f t="shared" ref="DA139:DA202" si="38">IF($A139="ADD","Excellent","")</f>
        <v/>
      </c>
      <c r="DB139" s="3" t="str">
        <f>IF($A139="","",IF((AND($A139="ADD",OR(DA139="",DA139="Excellent"))),"1",(_xlfn.XLOOKUP(DA139,condition[lookupValue],condition[lookupKey],""))))</f>
        <v/>
      </c>
      <c r="DC139" s="8" t="str">
        <f t="shared" ref="DC139:DC202" si="39">IF(CG139&lt;&gt;"",CG139,"")</f>
        <v/>
      </c>
      <c r="DD139" s="9"/>
    </row>
    <row r="140" spans="2:108">
      <c r="B140" s="4"/>
      <c r="E140" s="3" t="str">
        <f>IF($A140="ADD",IF(NOT(ISBLANK(D140)),_xlfn.XLOOKUP(D140,ud_amds_table_list[lookupValue],ud_amds_table_list[lookupKey],"ERROR"),""), "")</f>
        <v/>
      </c>
      <c r="G140" s="3" t="str">
        <f>IF($A140="ADD",IF(NOT(ISBLANK(F140)),_xlfn.XLOOKUP(F140,roadnames[lookupValue],roadnames[lookupKey],"ERROR"),""), "")</f>
        <v/>
      </c>
      <c r="H140" s="4"/>
      <c r="I140" s="4"/>
      <c r="J140" s="6"/>
      <c r="K140" s="6"/>
      <c r="M140" s="3" t="str">
        <f>IF($A140="ADD",IF(NOT(ISBLANK(L140)),_xlfn.XLOOKUP(L140,side[lookupValue],side[lookupKey],"ERROR"),""), "")</f>
        <v/>
      </c>
      <c r="O140" s="3" t="str">
        <f>IF($A140="ADD",IF(NOT(ISBLANK(N140)),_xlfn.XLOOKUP(N140,ud_pipe_location[lookupValue],ud_pipe_location[lookupKey],"ERROR"),""), "")</f>
        <v/>
      </c>
      <c r="P140" s="4"/>
      <c r="R140" s="3" t="str">
        <f>IF($A140="ADD",IF(NOT(ISBLANK(Q140)),_xlfn.XLOOKUP(Q140,len_adjust_rsn[lookupValue],len_adjust_rsn[lookupKey],"ERROR"),""), "")</f>
        <v/>
      </c>
      <c r="S140" s="7"/>
      <c r="T140" s="7"/>
      <c r="U140" s="6"/>
      <c r="V140" s="4"/>
      <c r="W140" s="6"/>
      <c r="X140" s="4"/>
      <c r="Y140" s="6"/>
      <c r="Z140" s="7"/>
      <c r="AA140" s="7"/>
      <c r="AB140" s="4"/>
      <c r="AD140" s="3" t="str">
        <f>IF($A140="ADD",IF(NOT(ISBLANK(AC140)),_xlfn.XLOOKUP(AC140,ud_stormwater_purpose[lookupValue],ud_stormwater_purpose[lookupKey],"ERROR"),""), "")</f>
        <v/>
      </c>
      <c r="AF140" s="3" t="str">
        <f>IF($A140="ADD",IF(NOT(ISBLANK(AE140)),_xlfn.XLOOKUP(AE140,ud_pipe_type[lookupValue],ud_pipe_type[lookupKey],"ERROR"),""), "")</f>
        <v/>
      </c>
      <c r="AH140" s="3" t="str">
        <f>IF($A140="ADD",IF(NOT(ISBLANK(AG140)),_xlfn.XLOOKUP(AG140,ud_shape[lookupValue],ud_shape[lookupKey],"ERROR"),""), "")</f>
        <v/>
      </c>
      <c r="AJ140" s="3" t="str">
        <f>IF($A140="ADD",IF(NOT(ISBLANK(AI140)),_xlfn.XLOOKUP(AI140,pipe_material[lookupValue],pipe_material[lookupKey],"ERROR"),""), "")</f>
        <v/>
      </c>
      <c r="AK140" s="3" t="str">
        <f t="shared" si="27"/>
        <v/>
      </c>
      <c r="AL140" s="3" t="str">
        <f>IF($A140="","",IF((AND($A140="ADD",OR(AK140="",AK140="Gravity"))),"1",(_xlfn.XLOOKUP(AK140,ud_pipe_flow_type[lookupValue],ud_pipe_flow_type[lookupKey],""))))</f>
        <v/>
      </c>
      <c r="AN140" s="3" t="str">
        <f>IF($A140="ADD",IF(NOT(ISBLANK(AM140)),_xlfn.XLOOKUP(AM140,ud_material_subset[lookupValue],ud_material_subset[lookupKey],"ERROR"),""), "")</f>
        <v/>
      </c>
      <c r="AP140" s="3" t="str">
        <f>IF($A140="ADD",IF(NOT(ISBLANK(AO140)),_xlfn.XLOOKUP(AO140,ud_pipe_duct_class[lookupValue],ud_pipe_duct_class[lookupKey],"ERROR"),""), "")</f>
        <v/>
      </c>
      <c r="AS140" s="3" t="str">
        <f>IF($A140="ADD",IF(NOT(ISBLANK(AR140)),_xlfn.XLOOKUP(AR140,ud_pipe_joint_type[lookupValue],ud_pipe_joint_type[lookupKey],"ERROR"),""), "")</f>
        <v/>
      </c>
      <c r="AU140" s="2" t="str">
        <f t="shared" si="28"/>
        <v/>
      </c>
      <c r="AV140" s="2" t="str">
        <f t="shared" si="29"/>
        <v/>
      </c>
      <c r="AW140" s="4"/>
      <c r="AX140" s="7"/>
      <c r="AY140" s="9"/>
      <c r="BA140" s="3" t="str">
        <f>IF($A140="ADD",IF(NOT(ISBLANK(AZ140)),_xlfn.XLOOKUP(AZ140,ud_culvert_grate[lookupValue],ud_culvert_grate[lookupKey],"ERROR"),""), "")</f>
        <v/>
      </c>
      <c r="BB140" s="4"/>
      <c r="BD140" s="3" t="str">
        <f>IF($A140="ADD",IF(NOT(ISBLANK(BC140)),_xlfn.XLOOKUP(BC140,ud_culvert_grate[lookupValue],ud_culvert_grate[lookupKey],"ERROR"),""), "")</f>
        <v/>
      </c>
      <c r="BG140" s="6"/>
      <c r="BI140" s="3" t="str">
        <f>IF($A140="ADD",IF(NOT(ISBLANK(BH140)),_xlfn.XLOOKUP(BH140,ud_yn_unknown[lookupValue],ud_yn_unknown[lookupKey],"ERROR"),""), "")</f>
        <v/>
      </c>
      <c r="BK140" s="3" t="str">
        <f>IF($A140="ADD",IF(NOT(ISBLANK(BJ140)),_xlfn.XLOOKUP(BJ140,ud_bed_substrate[lookupValue],ud_bed_substrate[lookupKey],"ERROR"),""), "")</f>
        <v/>
      </c>
      <c r="BM140" s="3" t="str">
        <f>IF($A140="ADD",IF(NOT(ISBLANK(BL140)),_xlfn.XLOOKUP(BL140,ud_yn_unknown[lookupValue],ud_yn_unknown[lookupKey],"ERROR"),""), "")</f>
        <v/>
      </c>
      <c r="BO140" s="3" t="str">
        <f>IF($A140="ADD",IF(NOT(ISBLANK(BN140)),_xlfn.XLOOKUP(BN140,ud_yn_unknown[lookupValue],ud_yn_unknown[lookupKey],"ERROR"),""), "")</f>
        <v/>
      </c>
      <c r="BQ140" s="3" t="str">
        <f>IF($A140="ADD",IF(NOT(ISBLANK(BP140)),_xlfn.XLOOKUP(BP140,ud_culvert_slope[lookupValue],ud_culvert_slope[lookupKey],"ERROR"),""), "")</f>
        <v/>
      </c>
      <c r="BS140" s="3" t="str">
        <f>IF($A140="ADD",IF(NOT(ISBLANK(BR140)),_xlfn.XLOOKUP(BR140,ud_culvert_alignment[lookupValue],ud_culvert_alignment[lookupKey],"ERROR"),""), "")</f>
        <v/>
      </c>
      <c r="BT140" s="8"/>
      <c r="BV140" s="3" t="str">
        <f>IF($A140="ADD",IF(NOT(ISBLANK(BU140)),_xlfn.XLOOKUP(BU140,ud_carried_function[lookupValue],ud_carried_function[lookupKey],"ERROR"),""), "")</f>
        <v/>
      </c>
      <c r="BW140" s="4"/>
      <c r="BY140" s="3" t="str">
        <f>IF($A140="ADD",IF(NOT(ISBLANK(BX140)),_xlfn.XLOOKUP(BX140,ud_design_loading[lookupValue],ud_design_loading[lookupKey],"ERROR"),""), "")</f>
        <v/>
      </c>
      <c r="BZ140" s="4"/>
      <c r="CA140" s="4"/>
      <c r="CB140" s="4"/>
      <c r="CE140" s="3" t="str">
        <f>IF($A140="ADD",IF(NOT(ISBLANK(CD140)),_xlfn.XLOOKUP(CD140,ud_access_method[lookupValue],ud_access_method[lookupKey],"ERROR"),""), "")</f>
        <v/>
      </c>
      <c r="CG140" s="8"/>
      <c r="CH140" s="4"/>
      <c r="CI140" s="3" t="str">
        <f t="shared" si="30"/>
        <v/>
      </c>
      <c r="CJ140" s="3" t="str">
        <f>IF($A140="","",IF((AND($A140="ADD",OR(CI140="",CI140="Neither"))),"3",(_xlfn.XLOOKUP(CI140,ud_replacement_status[lookupValue],ud_replacement_status[lookupKey],""))))</f>
        <v/>
      </c>
      <c r="CK140" s="3" t="str">
        <f t="shared" si="31"/>
        <v/>
      </c>
      <c r="CL140" s="3" t="str">
        <f>IF($A140="","",IF((AND($A140="ADD",OR(CK140="",CK140="In Use"))),"5",(_xlfn.XLOOKUP(CK140,ud_asset_status[lookupValue],ud_asset_status[lookupKey],""))))</f>
        <v/>
      </c>
      <c r="CM140" s="8"/>
      <c r="CO140" s="3" t="str">
        <f>IF($A140="ADD",IF(NOT(ISBLANK(CN140)),_xlfn.XLOOKUP(CN140,ar_replace_reason[lookupValue],ar_replace_reason[lookupKey],"ERROR"),""), "")</f>
        <v/>
      </c>
      <c r="CP140" s="3" t="str">
        <f t="shared" si="32"/>
        <v/>
      </c>
      <c r="CQ140" s="3" t="str">
        <f>IF($A140="","",IF((AND($A140="ADD",OR(CP140="",CP140="Queenstown-Lakes District Council"))),"70",(_xlfn.XLOOKUP(CP140,ud_organisation_owner[lookupValue],ud_organisation_owner[lookupKey],""))))</f>
        <v/>
      </c>
      <c r="CR140" s="3" t="str">
        <f t="shared" si="33"/>
        <v/>
      </c>
      <c r="CS140" s="3" t="str">
        <f>IF($A140="","",IF((AND($A140="ADD",OR(CR140="",CR140="Queenstown-Lakes District Council"))),"70",(_xlfn.XLOOKUP(CR140,ud_organisation_owner[lookupValue],ud_organisation_owner[lookupKey],""))))</f>
        <v/>
      </c>
      <c r="CT140" s="3" t="str">
        <f t="shared" si="34"/>
        <v/>
      </c>
      <c r="CU140" s="3" t="str">
        <f>IF($A140="","",IF((AND($A140="ADD",OR(CT140="",CT140="Local Authority"))),"17",(_xlfn.XLOOKUP(CT140,ud_sub_organisation[lookupValue],ud_sub_organisation[lookupKey],""))))</f>
        <v/>
      </c>
      <c r="CV140" s="3" t="str">
        <f t="shared" si="35"/>
        <v/>
      </c>
      <c r="CW140" s="3" t="str">
        <f>IF($A140="","",IF((AND($A140="ADD",OR(CV140="",CV140="Vested Assets"))),"12",(_xlfn.XLOOKUP(CV140,ud_work_category[lookupValue],ud_work_category[lookupKey],""))))</f>
        <v/>
      </c>
      <c r="CX140" s="7"/>
      <c r="CY140" s="2" t="str">
        <f t="shared" si="36"/>
        <v/>
      </c>
      <c r="CZ140" s="2" t="str">
        <f t="shared" si="37"/>
        <v/>
      </c>
      <c r="DA140" s="3" t="str">
        <f t="shared" si="38"/>
        <v/>
      </c>
      <c r="DB140" s="3" t="str">
        <f>IF($A140="","",IF((AND($A140="ADD",OR(DA140="",DA140="Excellent"))),"1",(_xlfn.XLOOKUP(DA140,condition[lookupValue],condition[lookupKey],""))))</f>
        <v/>
      </c>
      <c r="DC140" s="8" t="str">
        <f t="shared" si="39"/>
        <v/>
      </c>
      <c r="DD140" s="9"/>
    </row>
    <row r="141" spans="2:108">
      <c r="B141" s="4"/>
      <c r="E141" s="3" t="str">
        <f>IF($A141="ADD",IF(NOT(ISBLANK(D141)),_xlfn.XLOOKUP(D141,ud_amds_table_list[lookupValue],ud_amds_table_list[lookupKey],"ERROR"),""), "")</f>
        <v/>
      </c>
      <c r="G141" s="3" t="str">
        <f>IF($A141="ADD",IF(NOT(ISBLANK(F141)),_xlfn.XLOOKUP(F141,roadnames[lookupValue],roadnames[lookupKey],"ERROR"),""), "")</f>
        <v/>
      </c>
      <c r="H141" s="4"/>
      <c r="I141" s="4"/>
      <c r="J141" s="6"/>
      <c r="K141" s="6"/>
      <c r="M141" s="3" t="str">
        <f>IF($A141="ADD",IF(NOT(ISBLANK(L141)),_xlfn.XLOOKUP(L141,side[lookupValue],side[lookupKey],"ERROR"),""), "")</f>
        <v/>
      </c>
      <c r="O141" s="3" t="str">
        <f>IF($A141="ADD",IF(NOT(ISBLANK(N141)),_xlfn.XLOOKUP(N141,ud_pipe_location[lookupValue],ud_pipe_location[lookupKey],"ERROR"),""), "")</f>
        <v/>
      </c>
      <c r="P141" s="4"/>
      <c r="R141" s="3" t="str">
        <f>IF($A141="ADD",IF(NOT(ISBLANK(Q141)),_xlfn.XLOOKUP(Q141,len_adjust_rsn[lookupValue],len_adjust_rsn[lookupKey],"ERROR"),""), "")</f>
        <v/>
      </c>
      <c r="S141" s="7"/>
      <c r="T141" s="7"/>
      <c r="U141" s="6"/>
      <c r="V141" s="4"/>
      <c r="W141" s="6"/>
      <c r="X141" s="4"/>
      <c r="Y141" s="6"/>
      <c r="Z141" s="7"/>
      <c r="AA141" s="7"/>
      <c r="AB141" s="4"/>
      <c r="AD141" s="3" t="str">
        <f>IF($A141="ADD",IF(NOT(ISBLANK(AC141)),_xlfn.XLOOKUP(AC141,ud_stormwater_purpose[lookupValue],ud_stormwater_purpose[lookupKey],"ERROR"),""), "")</f>
        <v/>
      </c>
      <c r="AF141" s="3" t="str">
        <f>IF($A141="ADD",IF(NOT(ISBLANK(AE141)),_xlfn.XLOOKUP(AE141,ud_pipe_type[lookupValue],ud_pipe_type[lookupKey],"ERROR"),""), "")</f>
        <v/>
      </c>
      <c r="AH141" s="3" t="str">
        <f>IF($A141="ADD",IF(NOT(ISBLANK(AG141)),_xlfn.XLOOKUP(AG141,ud_shape[lookupValue],ud_shape[lookupKey],"ERROR"),""), "")</f>
        <v/>
      </c>
      <c r="AJ141" s="3" t="str">
        <f>IF($A141="ADD",IF(NOT(ISBLANK(AI141)),_xlfn.XLOOKUP(AI141,pipe_material[lookupValue],pipe_material[lookupKey],"ERROR"),""), "")</f>
        <v/>
      </c>
      <c r="AK141" s="3" t="str">
        <f t="shared" si="27"/>
        <v/>
      </c>
      <c r="AL141" s="3" t="str">
        <f>IF($A141="","",IF((AND($A141="ADD",OR(AK141="",AK141="Gravity"))),"1",(_xlfn.XLOOKUP(AK141,ud_pipe_flow_type[lookupValue],ud_pipe_flow_type[lookupKey],""))))</f>
        <v/>
      </c>
      <c r="AN141" s="3" t="str">
        <f>IF($A141="ADD",IF(NOT(ISBLANK(AM141)),_xlfn.XLOOKUP(AM141,ud_material_subset[lookupValue],ud_material_subset[lookupKey],"ERROR"),""), "")</f>
        <v/>
      </c>
      <c r="AP141" s="3" t="str">
        <f>IF($A141="ADD",IF(NOT(ISBLANK(AO141)),_xlfn.XLOOKUP(AO141,ud_pipe_duct_class[lookupValue],ud_pipe_duct_class[lookupKey],"ERROR"),""), "")</f>
        <v/>
      </c>
      <c r="AS141" s="3" t="str">
        <f>IF($A141="ADD",IF(NOT(ISBLANK(AR141)),_xlfn.XLOOKUP(AR141,ud_pipe_joint_type[lookupValue],ud_pipe_joint_type[lookupKey],"ERROR"),""), "")</f>
        <v/>
      </c>
      <c r="AU141" s="2" t="str">
        <f t="shared" si="28"/>
        <v/>
      </c>
      <c r="AV141" s="2" t="str">
        <f t="shared" si="29"/>
        <v/>
      </c>
      <c r="AW141" s="4"/>
      <c r="AX141" s="7"/>
      <c r="AY141" s="9"/>
      <c r="BA141" s="3" t="str">
        <f>IF($A141="ADD",IF(NOT(ISBLANK(AZ141)),_xlfn.XLOOKUP(AZ141,ud_culvert_grate[lookupValue],ud_culvert_grate[lookupKey],"ERROR"),""), "")</f>
        <v/>
      </c>
      <c r="BB141" s="4"/>
      <c r="BD141" s="3" t="str">
        <f>IF($A141="ADD",IF(NOT(ISBLANK(BC141)),_xlfn.XLOOKUP(BC141,ud_culvert_grate[lookupValue],ud_culvert_grate[lookupKey],"ERROR"),""), "")</f>
        <v/>
      </c>
      <c r="BG141" s="6"/>
      <c r="BI141" s="3" t="str">
        <f>IF($A141="ADD",IF(NOT(ISBLANK(BH141)),_xlfn.XLOOKUP(BH141,ud_yn_unknown[lookupValue],ud_yn_unknown[lookupKey],"ERROR"),""), "")</f>
        <v/>
      </c>
      <c r="BK141" s="3" t="str">
        <f>IF($A141="ADD",IF(NOT(ISBLANK(BJ141)),_xlfn.XLOOKUP(BJ141,ud_bed_substrate[lookupValue],ud_bed_substrate[lookupKey],"ERROR"),""), "")</f>
        <v/>
      </c>
      <c r="BM141" s="3" t="str">
        <f>IF($A141="ADD",IF(NOT(ISBLANK(BL141)),_xlfn.XLOOKUP(BL141,ud_yn_unknown[lookupValue],ud_yn_unknown[lookupKey],"ERROR"),""), "")</f>
        <v/>
      </c>
      <c r="BO141" s="3" t="str">
        <f>IF($A141="ADD",IF(NOT(ISBLANK(BN141)),_xlfn.XLOOKUP(BN141,ud_yn_unknown[lookupValue],ud_yn_unknown[lookupKey],"ERROR"),""), "")</f>
        <v/>
      </c>
      <c r="BQ141" s="3" t="str">
        <f>IF($A141="ADD",IF(NOT(ISBLANK(BP141)),_xlfn.XLOOKUP(BP141,ud_culvert_slope[lookupValue],ud_culvert_slope[lookupKey],"ERROR"),""), "")</f>
        <v/>
      </c>
      <c r="BS141" s="3" t="str">
        <f>IF($A141="ADD",IF(NOT(ISBLANK(BR141)),_xlfn.XLOOKUP(BR141,ud_culvert_alignment[lookupValue],ud_culvert_alignment[lookupKey],"ERROR"),""), "")</f>
        <v/>
      </c>
      <c r="BT141" s="8"/>
      <c r="BV141" s="3" t="str">
        <f>IF($A141="ADD",IF(NOT(ISBLANK(BU141)),_xlfn.XLOOKUP(BU141,ud_carried_function[lookupValue],ud_carried_function[lookupKey],"ERROR"),""), "")</f>
        <v/>
      </c>
      <c r="BW141" s="4"/>
      <c r="BY141" s="3" t="str">
        <f>IF($A141="ADD",IF(NOT(ISBLANK(BX141)),_xlfn.XLOOKUP(BX141,ud_design_loading[lookupValue],ud_design_loading[lookupKey],"ERROR"),""), "")</f>
        <v/>
      </c>
      <c r="BZ141" s="4"/>
      <c r="CA141" s="4"/>
      <c r="CB141" s="4"/>
      <c r="CE141" s="3" t="str">
        <f>IF($A141="ADD",IF(NOT(ISBLANK(CD141)),_xlfn.XLOOKUP(CD141,ud_access_method[lookupValue],ud_access_method[lookupKey],"ERROR"),""), "")</f>
        <v/>
      </c>
      <c r="CG141" s="8"/>
      <c r="CH141" s="4"/>
      <c r="CI141" s="3" t="str">
        <f t="shared" si="30"/>
        <v/>
      </c>
      <c r="CJ141" s="3" t="str">
        <f>IF($A141="","",IF((AND($A141="ADD",OR(CI141="",CI141="Neither"))),"3",(_xlfn.XLOOKUP(CI141,ud_replacement_status[lookupValue],ud_replacement_status[lookupKey],""))))</f>
        <v/>
      </c>
      <c r="CK141" s="3" t="str">
        <f t="shared" si="31"/>
        <v/>
      </c>
      <c r="CL141" s="3" t="str">
        <f>IF($A141="","",IF((AND($A141="ADD",OR(CK141="",CK141="In Use"))),"5",(_xlfn.XLOOKUP(CK141,ud_asset_status[lookupValue],ud_asset_status[lookupKey],""))))</f>
        <v/>
      </c>
      <c r="CM141" s="8"/>
      <c r="CO141" s="3" t="str">
        <f>IF($A141="ADD",IF(NOT(ISBLANK(CN141)),_xlfn.XLOOKUP(CN141,ar_replace_reason[lookupValue],ar_replace_reason[lookupKey],"ERROR"),""), "")</f>
        <v/>
      </c>
      <c r="CP141" s="3" t="str">
        <f t="shared" si="32"/>
        <v/>
      </c>
      <c r="CQ141" s="3" t="str">
        <f>IF($A141="","",IF((AND($A141="ADD",OR(CP141="",CP141="Queenstown-Lakes District Council"))),"70",(_xlfn.XLOOKUP(CP141,ud_organisation_owner[lookupValue],ud_organisation_owner[lookupKey],""))))</f>
        <v/>
      </c>
      <c r="CR141" s="3" t="str">
        <f t="shared" si="33"/>
        <v/>
      </c>
      <c r="CS141" s="3" t="str">
        <f>IF($A141="","",IF((AND($A141="ADD",OR(CR141="",CR141="Queenstown-Lakes District Council"))),"70",(_xlfn.XLOOKUP(CR141,ud_organisation_owner[lookupValue],ud_organisation_owner[lookupKey],""))))</f>
        <v/>
      </c>
      <c r="CT141" s="3" t="str">
        <f t="shared" si="34"/>
        <v/>
      </c>
      <c r="CU141" s="3" t="str">
        <f>IF($A141="","",IF((AND($A141="ADD",OR(CT141="",CT141="Local Authority"))),"17",(_xlfn.XLOOKUP(CT141,ud_sub_organisation[lookupValue],ud_sub_organisation[lookupKey],""))))</f>
        <v/>
      </c>
      <c r="CV141" s="3" t="str">
        <f t="shared" si="35"/>
        <v/>
      </c>
      <c r="CW141" s="3" t="str">
        <f>IF($A141="","",IF((AND($A141="ADD",OR(CV141="",CV141="Vested Assets"))),"12",(_xlfn.XLOOKUP(CV141,ud_work_category[lookupValue],ud_work_category[lookupKey],""))))</f>
        <v/>
      </c>
      <c r="CX141" s="7"/>
      <c r="CY141" s="2" t="str">
        <f t="shared" si="36"/>
        <v/>
      </c>
      <c r="CZ141" s="2" t="str">
        <f t="shared" si="37"/>
        <v/>
      </c>
      <c r="DA141" s="3" t="str">
        <f t="shared" si="38"/>
        <v/>
      </c>
      <c r="DB141" s="3" t="str">
        <f>IF($A141="","",IF((AND($A141="ADD",OR(DA141="",DA141="Excellent"))),"1",(_xlfn.XLOOKUP(DA141,condition[lookupValue],condition[lookupKey],""))))</f>
        <v/>
      </c>
      <c r="DC141" s="8" t="str">
        <f t="shared" si="39"/>
        <v/>
      </c>
      <c r="DD141" s="9"/>
    </row>
    <row r="142" spans="2:108">
      <c r="B142" s="4"/>
      <c r="E142" s="3" t="str">
        <f>IF($A142="ADD",IF(NOT(ISBLANK(D142)),_xlfn.XLOOKUP(D142,ud_amds_table_list[lookupValue],ud_amds_table_list[lookupKey],"ERROR"),""), "")</f>
        <v/>
      </c>
      <c r="G142" s="3" t="str">
        <f>IF($A142="ADD",IF(NOT(ISBLANK(F142)),_xlfn.XLOOKUP(F142,roadnames[lookupValue],roadnames[lookupKey],"ERROR"),""), "")</f>
        <v/>
      </c>
      <c r="H142" s="4"/>
      <c r="I142" s="4"/>
      <c r="J142" s="6"/>
      <c r="K142" s="6"/>
      <c r="M142" s="3" t="str">
        <f>IF($A142="ADD",IF(NOT(ISBLANK(L142)),_xlfn.XLOOKUP(L142,side[lookupValue],side[lookupKey],"ERROR"),""), "")</f>
        <v/>
      </c>
      <c r="O142" s="3" t="str">
        <f>IF($A142="ADD",IF(NOT(ISBLANK(N142)),_xlfn.XLOOKUP(N142,ud_pipe_location[lookupValue],ud_pipe_location[lookupKey],"ERROR"),""), "")</f>
        <v/>
      </c>
      <c r="P142" s="4"/>
      <c r="R142" s="3" t="str">
        <f>IF($A142="ADD",IF(NOT(ISBLANK(Q142)),_xlfn.XLOOKUP(Q142,len_adjust_rsn[lookupValue],len_adjust_rsn[lookupKey],"ERROR"),""), "")</f>
        <v/>
      </c>
      <c r="S142" s="7"/>
      <c r="T142" s="7"/>
      <c r="U142" s="6"/>
      <c r="V142" s="4"/>
      <c r="W142" s="6"/>
      <c r="X142" s="4"/>
      <c r="Y142" s="6"/>
      <c r="Z142" s="7"/>
      <c r="AA142" s="7"/>
      <c r="AB142" s="4"/>
      <c r="AD142" s="3" t="str">
        <f>IF($A142="ADD",IF(NOT(ISBLANK(AC142)),_xlfn.XLOOKUP(AC142,ud_stormwater_purpose[lookupValue],ud_stormwater_purpose[lookupKey],"ERROR"),""), "")</f>
        <v/>
      </c>
      <c r="AF142" s="3" t="str">
        <f>IF($A142="ADD",IF(NOT(ISBLANK(AE142)),_xlfn.XLOOKUP(AE142,ud_pipe_type[lookupValue],ud_pipe_type[lookupKey],"ERROR"),""), "")</f>
        <v/>
      </c>
      <c r="AH142" s="3" t="str">
        <f>IF($A142="ADD",IF(NOT(ISBLANK(AG142)),_xlfn.XLOOKUP(AG142,ud_shape[lookupValue],ud_shape[lookupKey],"ERROR"),""), "")</f>
        <v/>
      </c>
      <c r="AJ142" s="3" t="str">
        <f>IF($A142="ADD",IF(NOT(ISBLANK(AI142)),_xlfn.XLOOKUP(AI142,pipe_material[lookupValue],pipe_material[lookupKey],"ERROR"),""), "")</f>
        <v/>
      </c>
      <c r="AK142" s="3" t="str">
        <f t="shared" si="27"/>
        <v/>
      </c>
      <c r="AL142" s="3" t="str">
        <f>IF($A142="","",IF((AND($A142="ADD",OR(AK142="",AK142="Gravity"))),"1",(_xlfn.XLOOKUP(AK142,ud_pipe_flow_type[lookupValue],ud_pipe_flow_type[lookupKey],""))))</f>
        <v/>
      </c>
      <c r="AN142" s="3" t="str">
        <f>IF($A142="ADD",IF(NOT(ISBLANK(AM142)),_xlfn.XLOOKUP(AM142,ud_material_subset[lookupValue],ud_material_subset[lookupKey],"ERROR"),""), "")</f>
        <v/>
      </c>
      <c r="AP142" s="3" t="str">
        <f>IF($A142="ADD",IF(NOT(ISBLANK(AO142)),_xlfn.XLOOKUP(AO142,ud_pipe_duct_class[lookupValue],ud_pipe_duct_class[lookupKey],"ERROR"),""), "")</f>
        <v/>
      </c>
      <c r="AS142" s="3" t="str">
        <f>IF($A142="ADD",IF(NOT(ISBLANK(AR142)),_xlfn.XLOOKUP(AR142,ud_pipe_joint_type[lookupValue],ud_pipe_joint_type[lookupKey],"ERROR"),""), "")</f>
        <v/>
      </c>
      <c r="AU142" s="2" t="str">
        <f t="shared" si="28"/>
        <v/>
      </c>
      <c r="AV142" s="2" t="str">
        <f t="shared" si="29"/>
        <v/>
      </c>
      <c r="AW142" s="4"/>
      <c r="AX142" s="7"/>
      <c r="AY142" s="9"/>
      <c r="BA142" s="3" t="str">
        <f>IF($A142="ADD",IF(NOT(ISBLANK(AZ142)),_xlfn.XLOOKUP(AZ142,ud_culvert_grate[lookupValue],ud_culvert_grate[lookupKey],"ERROR"),""), "")</f>
        <v/>
      </c>
      <c r="BB142" s="4"/>
      <c r="BD142" s="3" t="str">
        <f>IF($A142="ADD",IF(NOT(ISBLANK(BC142)),_xlfn.XLOOKUP(BC142,ud_culvert_grate[lookupValue],ud_culvert_grate[lookupKey],"ERROR"),""), "")</f>
        <v/>
      </c>
      <c r="BG142" s="6"/>
      <c r="BI142" s="3" t="str">
        <f>IF($A142="ADD",IF(NOT(ISBLANK(BH142)),_xlfn.XLOOKUP(BH142,ud_yn_unknown[lookupValue],ud_yn_unknown[lookupKey],"ERROR"),""), "")</f>
        <v/>
      </c>
      <c r="BK142" s="3" t="str">
        <f>IF($A142="ADD",IF(NOT(ISBLANK(BJ142)),_xlfn.XLOOKUP(BJ142,ud_bed_substrate[lookupValue],ud_bed_substrate[lookupKey],"ERROR"),""), "")</f>
        <v/>
      </c>
      <c r="BM142" s="3" t="str">
        <f>IF($A142="ADD",IF(NOT(ISBLANK(BL142)),_xlfn.XLOOKUP(BL142,ud_yn_unknown[lookupValue],ud_yn_unknown[lookupKey],"ERROR"),""), "")</f>
        <v/>
      </c>
      <c r="BO142" s="3" t="str">
        <f>IF($A142="ADD",IF(NOT(ISBLANK(BN142)),_xlfn.XLOOKUP(BN142,ud_yn_unknown[lookupValue],ud_yn_unknown[lookupKey],"ERROR"),""), "")</f>
        <v/>
      </c>
      <c r="BQ142" s="3" t="str">
        <f>IF($A142="ADD",IF(NOT(ISBLANK(BP142)),_xlfn.XLOOKUP(BP142,ud_culvert_slope[lookupValue],ud_culvert_slope[lookupKey],"ERROR"),""), "")</f>
        <v/>
      </c>
      <c r="BS142" s="3" t="str">
        <f>IF($A142="ADD",IF(NOT(ISBLANK(BR142)),_xlfn.XLOOKUP(BR142,ud_culvert_alignment[lookupValue],ud_culvert_alignment[lookupKey],"ERROR"),""), "")</f>
        <v/>
      </c>
      <c r="BT142" s="8"/>
      <c r="BV142" s="3" t="str">
        <f>IF($A142="ADD",IF(NOT(ISBLANK(BU142)),_xlfn.XLOOKUP(BU142,ud_carried_function[lookupValue],ud_carried_function[lookupKey],"ERROR"),""), "")</f>
        <v/>
      </c>
      <c r="BW142" s="4"/>
      <c r="BY142" s="3" t="str">
        <f>IF($A142="ADD",IF(NOT(ISBLANK(BX142)),_xlfn.XLOOKUP(BX142,ud_design_loading[lookupValue],ud_design_loading[lookupKey],"ERROR"),""), "")</f>
        <v/>
      </c>
      <c r="BZ142" s="4"/>
      <c r="CA142" s="4"/>
      <c r="CB142" s="4"/>
      <c r="CE142" s="3" t="str">
        <f>IF($A142="ADD",IF(NOT(ISBLANK(CD142)),_xlfn.XLOOKUP(CD142,ud_access_method[lookupValue],ud_access_method[lookupKey],"ERROR"),""), "")</f>
        <v/>
      </c>
      <c r="CG142" s="8"/>
      <c r="CH142" s="4"/>
      <c r="CI142" s="3" t="str">
        <f t="shared" si="30"/>
        <v/>
      </c>
      <c r="CJ142" s="3" t="str">
        <f>IF($A142="","",IF((AND($A142="ADD",OR(CI142="",CI142="Neither"))),"3",(_xlfn.XLOOKUP(CI142,ud_replacement_status[lookupValue],ud_replacement_status[lookupKey],""))))</f>
        <v/>
      </c>
      <c r="CK142" s="3" t="str">
        <f t="shared" si="31"/>
        <v/>
      </c>
      <c r="CL142" s="3" t="str">
        <f>IF($A142="","",IF((AND($A142="ADD",OR(CK142="",CK142="In Use"))),"5",(_xlfn.XLOOKUP(CK142,ud_asset_status[lookupValue],ud_asset_status[lookupKey],""))))</f>
        <v/>
      </c>
      <c r="CM142" s="8"/>
      <c r="CO142" s="3" t="str">
        <f>IF($A142="ADD",IF(NOT(ISBLANK(CN142)),_xlfn.XLOOKUP(CN142,ar_replace_reason[lookupValue],ar_replace_reason[lookupKey],"ERROR"),""), "")</f>
        <v/>
      </c>
      <c r="CP142" s="3" t="str">
        <f t="shared" si="32"/>
        <v/>
      </c>
      <c r="CQ142" s="3" t="str">
        <f>IF($A142="","",IF((AND($A142="ADD",OR(CP142="",CP142="Queenstown-Lakes District Council"))),"70",(_xlfn.XLOOKUP(CP142,ud_organisation_owner[lookupValue],ud_organisation_owner[lookupKey],""))))</f>
        <v/>
      </c>
      <c r="CR142" s="3" t="str">
        <f t="shared" si="33"/>
        <v/>
      </c>
      <c r="CS142" s="3" t="str">
        <f>IF($A142="","",IF((AND($A142="ADD",OR(CR142="",CR142="Queenstown-Lakes District Council"))),"70",(_xlfn.XLOOKUP(CR142,ud_organisation_owner[lookupValue],ud_organisation_owner[lookupKey],""))))</f>
        <v/>
      </c>
      <c r="CT142" s="3" t="str">
        <f t="shared" si="34"/>
        <v/>
      </c>
      <c r="CU142" s="3" t="str">
        <f>IF($A142="","",IF((AND($A142="ADD",OR(CT142="",CT142="Local Authority"))),"17",(_xlfn.XLOOKUP(CT142,ud_sub_organisation[lookupValue],ud_sub_organisation[lookupKey],""))))</f>
        <v/>
      </c>
      <c r="CV142" s="3" t="str">
        <f t="shared" si="35"/>
        <v/>
      </c>
      <c r="CW142" s="3" t="str">
        <f>IF($A142="","",IF((AND($A142="ADD",OR(CV142="",CV142="Vested Assets"))),"12",(_xlfn.XLOOKUP(CV142,ud_work_category[lookupValue],ud_work_category[lookupKey],""))))</f>
        <v/>
      </c>
      <c r="CX142" s="7"/>
      <c r="CY142" s="2" t="str">
        <f t="shared" si="36"/>
        <v/>
      </c>
      <c r="CZ142" s="2" t="str">
        <f t="shared" si="37"/>
        <v/>
      </c>
      <c r="DA142" s="3" t="str">
        <f t="shared" si="38"/>
        <v/>
      </c>
      <c r="DB142" s="3" t="str">
        <f>IF($A142="","",IF((AND($A142="ADD",OR(DA142="",DA142="Excellent"))),"1",(_xlfn.XLOOKUP(DA142,condition[lookupValue],condition[lookupKey],""))))</f>
        <v/>
      </c>
      <c r="DC142" s="8" t="str">
        <f t="shared" si="39"/>
        <v/>
      </c>
      <c r="DD142" s="9"/>
    </row>
    <row r="143" spans="2:108">
      <c r="B143" s="4"/>
      <c r="E143" s="3" t="str">
        <f>IF($A143="ADD",IF(NOT(ISBLANK(D143)),_xlfn.XLOOKUP(D143,ud_amds_table_list[lookupValue],ud_amds_table_list[lookupKey],"ERROR"),""), "")</f>
        <v/>
      </c>
      <c r="G143" s="3" t="str">
        <f>IF($A143="ADD",IF(NOT(ISBLANK(F143)),_xlfn.XLOOKUP(F143,roadnames[lookupValue],roadnames[lookupKey],"ERROR"),""), "")</f>
        <v/>
      </c>
      <c r="H143" s="4"/>
      <c r="I143" s="4"/>
      <c r="J143" s="6"/>
      <c r="K143" s="6"/>
      <c r="M143" s="3" t="str">
        <f>IF($A143="ADD",IF(NOT(ISBLANK(L143)),_xlfn.XLOOKUP(L143,side[lookupValue],side[lookupKey],"ERROR"),""), "")</f>
        <v/>
      </c>
      <c r="O143" s="3" t="str">
        <f>IF($A143="ADD",IF(NOT(ISBLANK(N143)),_xlfn.XLOOKUP(N143,ud_pipe_location[lookupValue],ud_pipe_location[lookupKey],"ERROR"),""), "")</f>
        <v/>
      </c>
      <c r="P143" s="4"/>
      <c r="R143" s="3" t="str">
        <f>IF($A143="ADD",IF(NOT(ISBLANK(Q143)),_xlfn.XLOOKUP(Q143,len_adjust_rsn[lookupValue],len_adjust_rsn[lookupKey],"ERROR"),""), "")</f>
        <v/>
      </c>
      <c r="S143" s="7"/>
      <c r="T143" s="7"/>
      <c r="U143" s="6"/>
      <c r="V143" s="4"/>
      <c r="W143" s="6"/>
      <c r="X143" s="4"/>
      <c r="Y143" s="6"/>
      <c r="Z143" s="7"/>
      <c r="AA143" s="7"/>
      <c r="AB143" s="4"/>
      <c r="AD143" s="3" t="str">
        <f>IF($A143="ADD",IF(NOT(ISBLANK(AC143)),_xlfn.XLOOKUP(AC143,ud_stormwater_purpose[lookupValue],ud_stormwater_purpose[lookupKey],"ERROR"),""), "")</f>
        <v/>
      </c>
      <c r="AF143" s="3" t="str">
        <f>IF($A143="ADD",IF(NOT(ISBLANK(AE143)),_xlfn.XLOOKUP(AE143,ud_pipe_type[lookupValue],ud_pipe_type[lookupKey],"ERROR"),""), "")</f>
        <v/>
      </c>
      <c r="AH143" s="3" t="str">
        <f>IF($A143="ADD",IF(NOT(ISBLANK(AG143)),_xlfn.XLOOKUP(AG143,ud_shape[lookupValue],ud_shape[lookupKey],"ERROR"),""), "")</f>
        <v/>
      </c>
      <c r="AJ143" s="3" t="str">
        <f>IF($A143="ADD",IF(NOT(ISBLANK(AI143)),_xlfn.XLOOKUP(AI143,pipe_material[lookupValue],pipe_material[lookupKey],"ERROR"),""), "")</f>
        <v/>
      </c>
      <c r="AK143" s="3" t="str">
        <f t="shared" si="27"/>
        <v/>
      </c>
      <c r="AL143" s="3" t="str">
        <f>IF($A143="","",IF((AND($A143="ADD",OR(AK143="",AK143="Gravity"))),"1",(_xlfn.XLOOKUP(AK143,ud_pipe_flow_type[lookupValue],ud_pipe_flow_type[lookupKey],""))))</f>
        <v/>
      </c>
      <c r="AN143" s="3" t="str">
        <f>IF($A143="ADD",IF(NOT(ISBLANK(AM143)),_xlfn.XLOOKUP(AM143,ud_material_subset[lookupValue],ud_material_subset[lookupKey],"ERROR"),""), "")</f>
        <v/>
      </c>
      <c r="AP143" s="3" t="str">
        <f>IF($A143="ADD",IF(NOT(ISBLANK(AO143)),_xlfn.XLOOKUP(AO143,ud_pipe_duct_class[lookupValue],ud_pipe_duct_class[lookupKey],"ERROR"),""), "")</f>
        <v/>
      </c>
      <c r="AS143" s="3" t="str">
        <f>IF($A143="ADD",IF(NOT(ISBLANK(AR143)),_xlfn.XLOOKUP(AR143,ud_pipe_joint_type[lookupValue],ud_pipe_joint_type[lookupKey],"ERROR"),""), "")</f>
        <v/>
      </c>
      <c r="AU143" s="2" t="str">
        <f t="shared" si="28"/>
        <v/>
      </c>
      <c r="AV143" s="2" t="str">
        <f t="shared" si="29"/>
        <v/>
      </c>
      <c r="AW143" s="4"/>
      <c r="AX143" s="7"/>
      <c r="AY143" s="9"/>
      <c r="BA143" s="3" t="str">
        <f>IF($A143="ADD",IF(NOT(ISBLANK(AZ143)),_xlfn.XLOOKUP(AZ143,ud_culvert_grate[lookupValue],ud_culvert_grate[lookupKey],"ERROR"),""), "")</f>
        <v/>
      </c>
      <c r="BB143" s="4"/>
      <c r="BD143" s="3" t="str">
        <f>IF($A143="ADD",IF(NOT(ISBLANK(BC143)),_xlfn.XLOOKUP(BC143,ud_culvert_grate[lookupValue],ud_culvert_grate[lookupKey],"ERROR"),""), "")</f>
        <v/>
      </c>
      <c r="BG143" s="6"/>
      <c r="BI143" s="3" t="str">
        <f>IF($A143="ADD",IF(NOT(ISBLANK(BH143)),_xlfn.XLOOKUP(BH143,ud_yn_unknown[lookupValue],ud_yn_unknown[lookupKey],"ERROR"),""), "")</f>
        <v/>
      </c>
      <c r="BK143" s="3" t="str">
        <f>IF($A143="ADD",IF(NOT(ISBLANK(BJ143)),_xlfn.XLOOKUP(BJ143,ud_bed_substrate[lookupValue],ud_bed_substrate[lookupKey],"ERROR"),""), "")</f>
        <v/>
      </c>
      <c r="BM143" s="3" t="str">
        <f>IF($A143="ADD",IF(NOT(ISBLANK(BL143)),_xlfn.XLOOKUP(BL143,ud_yn_unknown[lookupValue],ud_yn_unknown[lookupKey],"ERROR"),""), "")</f>
        <v/>
      </c>
      <c r="BO143" s="3" t="str">
        <f>IF($A143="ADD",IF(NOT(ISBLANK(BN143)),_xlfn.XLOOKUP(BN143,ud_yn_unknown[lookupValue],ud_yn_unknown[lookupKey],"ERROR"),""), "")</f>
        <v/>
      </c>
      <c r="BQ143" s="3" t="str">
        <f>IF($A143="ADD",IF(NOT(ISBLANK(BP143)),_xlfn.XLOOKUP(BP143,ud_culvert_slope[lookupValue],ud_culvert_slope[lookupKey],"ERROR"),""), "")</f>
        <v/>
      </c>
      <c r="BS143" s="3" t="str">
        <f>IF($A143="ADD",IF(NOT(ISBLANK(BR143)),_xlfn.XLOOKUP(BR143,ud_culvert_alignment[lookupValue],ud_culvert_alignment[lookupKey],"ERROR"),""), "")</f>
        <v/>
      </c>
      <c r="BT143" s="8"/>
      <c r="BV143" s="3" t="str">
        <f>IF($A143="ADD",IF(NOT(ISBLANK(BU143)),_xlfn.XLOOKUP(BU143,ud_carried_function[lookupValue],ud_carried_function[lookupKey],"ERROR"),""), "")</f>
        <v/>
      </c>
      <c r="BW143" s="4"/>
      <c r="BY143" s="3" t="str">
        <f>IF($A143="ADD",IF(NOT(ISBLANK(BX143)),_xlfn.XLOOKUP(BX143,ud_design_loading[lookupValue],ud_design_loading[lookupKey],"ERROR"),""), "")</f>
        <v/>
      </c>
      <c r="BZ143" s="4"/>
      <c r="CA143" s="4"/>
      <c r="CB143" s="4"/>
      <c r="CE143" s="3" t="str">
        <f>IF($A143="ADD",IF(NOT(ISBLANK(CD143)),_xlfn.XLOOKUP(CD143,ud_access_method[lookupValue],ud_access_method[lookupKey],"ERROR"),""), "")</f>
        <v/>
      </c>
      <c r="CG143" s="8"/>
      <c r="CH143" s="4"/>
      <c r="CI143" s="3" t="str">
        <f t="shared" si="30"/>
        <v/>
      </c>
      <c r="CJ143" s="3" t="str">
        <f>IF($A143="","",IF((AND($A143="ADD",OR(CI143="",CI143="Neither"))),"3",(_xlfn.XLOOKUP(CI143,ud_replacement_status[lookupValue],ud_replacement_status[lookupKey],""))))</f>
        <v/>
      </c>
      <c r="CK143" s="3" t="str">
        <f t="shared" si="31"/>
        <v/>
      </c>
      <c r="CL143" s="3" t="str">
        <f>IF($A143="","",IF((AND($A143="ADD",OR(CK143="",CK143="In Use"))),"5",(_xlfn.XLOOKUP(CK143,ud_asset_status[lookupValue],ud_asset_status[lookupKey],""))))</f>
        <v/>
      </c>
      <c r="CM143" s="8"/>
      <c r="CO143" s="3" t="str">
        <f>IF($A143="ADD",IF(NOT(ISBLANK(CN143)),_xlfn.XLOOKUP(CN143,ar_replace_reason[lookupValue],ar_replace_reason[lookupKey],"ERROR"),""), "")</f>
        <v/>
      </c>
      <c r="CP143" s="3" t="str">
        <f t="shared" si="32"/>
        <v/>
      </c>
      <c r="CQ143" s="3" t="str">
        <f>IF($A143="","",IF((AND($A143="ADD",OR(CP143="",CP143="Queenstown-Lakes District Council"))),"70",(_xlfn.XLOOKUP(CP143,ud_organisation_owner[lookupValue],ud_organisation_owner[lookupKey],""))))</f>
        <v/>
      </c>
      <c r="CR143" s="3" t="str">
        <f t="shared" si="33"/>
        <v/>
      </c>
      <c r="CS143" s="3" t="str">
        <f>IF($A143="","",IF((AND($A143="ADD",OR(CR143="",CR143="Queenstown-Lakes District Council"))),"70",(_xlfn.XLOOKUP(CR143,ud_organisation_owner[lookupValue],ud_organisation_owner[lookupKey],""))))</f>
        <v/>
      </c>
      <c r="CT143" s="3" t="str">
        <f t="shared" si="34"/>
        <v/>
      </c>
      <c r="CU143" s="3" t="str">
        <f>IF($A143="","",IF((AND($A143="ADD",OR(CT143="",CT143="Local Authority"))),"17",(_xlfn.XLOOKUP(CT143,ud_sub_organisation[lookupValue],ud_sub_organisation[lookupKey],""))))</f>
        <v/>
      </c>
      <c r="CV143" s="3" t="str">
        <f t="shared" si="35"/>
        <v/>
      </c>
      <c r="CW143" s="3" t="str">
        <f>IF($A143="","",IF((AND($A143="ADD",OR(CV143="",CV143="Vested Assets"))),"12",(_xlfn.XLOOKUP(CV143,ud_work_category[lookupValue],ud_work_category[lookupKey],""))))</f>
        <v/>
      </c>
      <c r="CX143" s="7"/>
      <c r="CY143" s="2" t="str">
        <f t="shared" si="36"/>
        <v/>
      </c>
      <c r="CZ143" s="2" t="str">
        <f t="shared" si="37"/>
        <v/>
      </c>
      <c r="DA143" s="3" t="str">
        <f t="shared" si="38"/>
        <v/>
      </c>
      <c r="DB143" s="3" t="str">
        <f>IF($A143="","",IF((AND($A143="ADD",OR(DA143="",DA143="Excellent"))),"1",(_xlfn.XLOOKUP(DA143,condition[lookupValue],condition[lookupKey],""))))</f>
        <v/>
      </c>
      <c r="DC143" s="8" t="str">
        <f t="shared" si="39"/>
        <v/>
      </c>
      <c r="DD143" s="9"/>
    </row>
    <row r="144" spans="2:108">
      <c r="B144" s="4"/>
      <c r="E144" s="3" t="str">
        <f>IF($A144="ADD",IF(NOT(ISBLANK(D144)),_xlfn.XLOOKUP(D144,ud_amds_table_list[lookupValue],ud_amds_table_list[lookupKey],"ERROR"),""), "")</f>
        <v/>
      </c>
      <c r="G144" s="3" t="str">
        <f>IF($A144="ADD",IF(NOT(ISBLANK(F144)),_xlfn.XLOOKUP(F144,roadnames[lookupValue],roadnames[lookupKey],"ERROR"),""), "")</f>
        <v/>
      </c>
      <c r="H144" s="4"/>
      <c r="I144" s="4"/>
      <c r="J144" s="6"/>
      <c r="K144" s="6"/>
      <c r="M144" s="3" t="str">
        <f>IF($A144="ADD",IF(NOT(ISBLANK(L144)),_xlfn.XLOOKUP(L144,side[lookupValue],side[lookupKey],"ERROR"),""), "")</f>
        <v/>
      </c>
      <c r="O144" s="3" t="str">
        <f>IF($A144="ADD",IF(NOT(ISBLANK(N144)),_xlfn.XLOOKUP(N144,ud_pipe_location[lookupValue],ud_pipe_location[lookupKey],"ERROR"),""), "")</f>
        <v/>
      </c>
      <c r="P144" s="4"/>
      <c r="R144" s="3" t="str">
        <f>IF($A144="ADD",IF(NOT(ISBLANK(Q144)),_xlfn.XLOOKUP(Q144,len_adjust_rsn[lookupValue],len_adjust_rsn[lookupKey],"ERROR"),""), "")</f>
        <v/>
      </c>
      <c r="S144" s="7"/>
      <c r="T144" s="7"/>
      <c r="U144" s="6"/>
      <c r="V144" s="4"/>
      <c r="W144" s="6"/>
      <c r="X144" s="4"/>
      <c r="Y144" s="6"/>
      <c r="Z144" s="7"/>
      <c r="AA144" s="7"/>
      <c r="AB144" s="4"/>
      <c r="AD144" s="3" t="str">
        <f>IF($A144="ADD",IF(NOT(ISBLANK(AC144)),_xlfn.XLOOKUP(AC144,ud_stormwater_purpose[lookupValue],ud_stormwater_purpose[lookupKey],"ERROR"),""), "")</f>
        <v/>
      </c>
      <c r="AF144" s="3" t="str">
        <f>IF($A144="ADD",IF(NOT(ISBLANK(AE144)),_xlfn.XLOOKUP(AE144,ud_pipe_type[lookupValue],ud_pipe_type[lookupKey],"ERROR"),""), "")</f>
        <v/>
      </c>
      <c r="AH144" s="3" t="str">
        <f>IF($A144="ADD",IF(NOT(ISBLANK(AG144)),_xlfn.XLOOKUP(AG144,ud_shape[lookupValue],ud_shape[lookupKey],"ERROR"),""), "")</f>
        <v/>
      </c>
      <c r="AJ144" s="3" t="str">
        <f>IF($A144="ADD",IF(NOT(ISBLANK(AI144)),_xlfn.XLOOKUP(AI144,pipe_material[lookupValue],pipe_material[lookupKey],"ERROR"),""), "")</f>
        <v/>
      </c>
      <c r="AK144" s="3" t="str">
        <f t="shared" si="27"/>
        <v/>
      </c>
      <c r="AL144" s="3" t="str">
        <f>IF($A144="","",IF((AND($A144="ADD",OR(AK144="",AK144="Gravity"))),"1",(_xlfn.XLOOKUP(AK144,ud_pipe_flow_type[lookupValue],ud_pipe_flow_type[lookupKey],""))))</f>
        <v/>
      </c>
      <c r="AN144" s="3" t="str">
        <f>IF($A144="ADD",IF(NOT(ISBLANK(AM144)),_xlfn.XLOOKUP(AM144,ud_material_subset[lookupValue],ud_material_subset[lookupKey],"ERROR"),""), "")</f>
        <v/>
      </c>
      <c r="AP144" s="3" t="str">
        <f>IF($A144="ADD",IF(NOT(ISBLANK(AO144)),_xlfn.XLOOKUP(AO144,ud_pipe_duct_class[lookupValue],ud_pipe_duct_class[lookupKey],"ERROR"),""), "")</f>
        <v/>
      </c>
      <c r="AS144" s="3" t="str">
        <f>IF($A144="ADD",IF(NOT(ISBLANK(AR144)),_xlfn.XLOOKUP(AR144,ud_pipe_joint_type[lookupValue],ud_pipe_joint_type[lookupKey],"ERROR"),""), "")</f>
        <v/>
      </c>
      <c r="AU144" s="2" t="str">
        <f t="shared" si="28"/>
        <v/>
      </c>
      <c r="AV144" s="2" t="str">
        <f t="shared" si="29"/>
        <v/>
      </c>
      <c r="AW144" s="4"/>
      <c r="AX144" s="7"/>
      <c r="AY144" s="9"/>
      <c r="BA144" s="3" t="str">
        <f>IF($A144="ADD",IF(NOT(ISBLANK(AZ144)),_xlfn.XLOOKUP(AZ144,ud_culvert_grate[lookupValue],ud_culvert_grate[lookupKey],"ERROR"),""), "")</f>
        <v/>
      </c>
      <c r="BB144" s="4"/>
      <c r="BD144" s="3" t="str">
        <f>IF($A144="ADD",IF(NOT(ISBLANK(BC144)),_xlfn.XLOOKUP(BC144,ud_culvert_grate[lookupValue],ud_culvert_grate[lookupKey],"ERROR"),""), "")</f>
        <v/>
      </c>
      <c r="BG144" s="6"/>
      <c r="BI144" s="3" t="str">
        <f>IF($A144="ADD",IF(NOT(ISBLANK(BH144)),_xlfn.XLOOKUP(BH144,ud_yn_unknown[lookupValue],ud_yn_unknown[lookupKey],"ERROR"),""), "")</f>
        <v/>
      </c>
      <c r="BK144" s="3" t="str">
        <f>IF($A144="ADD",IF(NOT(ISBLANK(BJ144)),_xlfn.XLOOKUP(BJ144,ud_bed_substrate[lookupValue],ud_bed_substrate[lookupKey],"ERROR"),""), "")</f>
        <v/>
      </c>
      <c r="BM144" s="3" t="str">
        <f>IF($A144="ADD",IF(NOT(ISBLANK(BL144)),_xlfn.XLOOKUP(BL144,ud_yn_unknown[lookupValue],ud_yn_unknown[lookupKey],"ERROR"),""), "")</f>
        <v/>
      </c>
      <c r="BO144" s="3" t="str">
        <f>IF($A144="ADD",IF(NOT(ISBLANK(BN144)),_xlfn.XLOOKUP(BN144,ud_yn_unknown[lookupValue],ud_yn_unknown[lookupKey],"ERROR"),""), "")</f>
        <v/>
      </c>
      <c r="BQ144" s="3" t="str">
        <f>IF($A144="ADD",IF(NOT(ISBLANK(BP144)),_xlfn.XLOOKUP(BP144,ud_culvert_slope[lookupValue],ud_culvert_slope[lookupKey],"ERROR"),""), "")</f>
        <v/>
      </c>
      <c r="BS144" s="3" t="str">
        <f>IF($A144="ADD",IF(NOT(ISBLANK(BR144)),_xlfn.XLOOKUP(BR144,ud_culvert_alignment[lookupValue],ud_culvert_alignment[lookupKey],"ERROR"),""), "")</f>
        <v/>
      </c>
      <c r="BT144" s="8"/>
      <c r="BV144" s="3" t="str">
        <f>IF($A144="ADD",IF(NOT(ISBLANK(BU144)),_xlfn.XLOOKUP(BU144,ud_carried_function[lookupValue],ud_carried_function[lookupKey],"ERROR"),""), "")</f>
        <v/>
      </c>
      <c r="BW144" s="4"/>
      <c r="BY144" s="3" t="str">
        <f>IF($A144="ADD",IF(NOT(ISBLANK(BX144)),_xlfn.XLOOKUP(BX144,ud_design_loading[lookupValue],ud_design_loading[lookupKey],"ERROR"),""), "")</f>
        <v/>
      </c>
      <c r="BZ144" s="4"/>
      <c r="CA144" s="4"/>
      <c r="CB144" s="4"/>
      <c r="CE144" s="3" t="str">
        <f>IF($A144="ADD",IF(NOT(ISBLANK(CD144)),_xlfn.XLOOKUP(CD144,ud_access_method[lookupValue],ud_access_method[lookupKey],"ERROR"),""), "")</f>
        <v/>
      </c>
      <c r="CG144" s="8"/>
      <c r="CH144" s="4"/>
      <c r="CI144" s="3" t="str">
        <f t="shared" si="30"/>
        <v/>
      </c>
      <c r="CJ144" s="3" t="str">
        <f>IF($A144="","",IF((AND($A144="ADD",OR(CI144="",CI144="Neither"))),"3",(_xlfn.XLOOKUP(CI144,ud_replacement_status[lookupValue],ud_replacement_status[lookupKey],""))))</f>
        <v/>
      </c>
      <c r="CK144" s="3" t="str">
        <f t="shared" si="31"/>
        <v/>
      </c>
      <c r="CL144" s="3" t="str">
        <f>IF($A144="","",IF((AND($A144="ADD",OR(CK144="",CK144="In Use"))),"5",(_xlfn.XLOOKUP(CK144,ud_asset_status[lookupValue],ud_asset_status[lookupKey],""))))</f>
        <v/>
      </c>
      <c r="CM144" s="8"/>
      <c r="CO144" s="3" t="str">
        <f>IF($A144="ADD",IF(NOT(ISBLANK(CN144)),_xlfn.XLOOKUP(CN144,ar_replace_reason[lookupValue],ar_replace_reason[lookupKey],"ERROR"),""), "")</f>
        <v/>
      </c>
      <c r="CP144" s="3" t="str">
        <f t="shared" si="32"/>
        <v/>
      </c>
      <c r="CQ144" s="3" t="str">
        <f>IF($A144="","",IF((AND($A144="ADD",OR(CP144="",CP144="Queenstown-Lakes District Council"))),"70",(_xlfn.XLOOKUP(CP144,ud_organisation_owner[lookupValue],ud_organisation_owner[lookupKey],""))))</f>
        <v/>
      </c>
      <c r="CR144" s="3" t="str">
        <f t="shared" si="33"/>
        <v/>
      </c>
      <c r="CS144" s="3" t="str">
        <f>IF($A144="","",IF((AND($A144="ADD",OR(CR144="",CR144="Queenstown-Lakes District Council"))),"70",(_xlfn.XLOOKUP(CR144,ud_organisation_owner[lookupValue],ud_organisation_owner[lookupKey],""))))</f>
        <v/>
      </c>
      <c r="CT144" s="3" t="str">
        <f t="shared" si="34"/>
        <v/>
      </c>
      <c r="CU144" s="3" t="str">
        <f>IF($A144="","",IF((AND($A144="ADD",OR(CT144="",CT144="Local Authority"))),"17",(_xlfn.XLOOKUP(CT144,ud_sub_organisation[lookupValue],ud_sub_organisation[lookupKey],""))))</f>
        <v/>
      </c>
      <c r="CV144" s="3" t="str">
        <f t="shared" si="35"/>
        <v/>
      </c>
      <c r="CW144" s="3" t="str">
        <f>IF($A144="","",IF((AND($A144="ADD",OR(CV144="",CV144="Vested Assets"))),"12",(_xlfn.XLOOKUP(CV144,ud_work_category[lookupValue],ud_work_category[lookupKey],""))))</f>
        <v/>
      </c>
      <c r="CX144" s="7"/>
      <c r="CY144" s="2" t="str">
        <f t="shared" si="36"/>
        <v/>
      </c>
      <c r="CZ144" s="2" t="str">
        <f t="shared" si="37"/>
        <v/>
      </c>
      <c r="DA144" s="3" t="str">
        <f t="shared" si="38"/>
        <v/>
      </c>
      <c r="DB144" s="3" t="str">
        <f>IF($A144="","",IF((AND($A144="ADD",OR(DA144="",DA144="Excellent"))),"1",(_xlfn.XLOOKUP(DA144,condition[lookupValue],condition[lookupKey],""))))</f>
        <v/>
      </c>
      <c r="DC144" s="8" t="str">
        <f t="shared" si="39"/>
        <v/>
      </c>
      <c r="DD144" s="9"/>
    </row>
    <row r="145" spans="2:108">
      <c r="B145" s="4"/>
      <c r="E145" s="3" t="str">
        <f>IF($A145="ADD",IF(NOT(ISBLANK(D145)),_xlfn.XLOOKUP(D145,ud_amds_table_list[lookupValue],ud_amds_table_list[lookupKey],"ERROR"),""), "")</f>
        <v/>
      </c>
      <c r="G145" s="3" t="str">
        <f>IF($A145="ADD",IF(NOT(ISBLANK(F145)),_xlfn.XLOOKUP(F145,roadnames[lookupValue],roadnames[lookupKey],"ERROR"),""), "")</f>
        <v/>
      </c>
      <c r="H145" s="4"/>
      <c r="I145" s="4"/>
      <c r="J145" s="6"/>
      <c r="K145" s="6"/>
      <c r="M145" s="3" t="str">
        <f>IF($A145="ADD",IF(NOT(ISBLANK(L145)),_xlfn.XLOOKUP(L145,side[lookupValue],side[lookupKey],"ERROR"),""), "")</f>
        <v/>
      </c>
      <c r="O145" s="3" t="str">
        <f>IF($A145="ADD",IF(NOT(ISBLANK(N145)),_xlfn.XLOOKUP(N145,ud_pipe_location[lookupValue],ud_pipe_location[lookupKey],"ERROR"),""), "")</f>
        <v/>
      </c>
      <c r="P145" s="4"/>
      <c r="R145" s="3" t="str">
        <f>IF($A145="ADD",IF(NOT(ISBLANK(Q145)),_xlfn.XLOOKUP(Q145,len_adjust_rsn[lookupValue],len_adjust_rsn[lookupKey],"ERROR"),""), "")</f>
        <v/>
      </c>
      <c r="S145" s="7"/>
      <c r="T145" s="7"/>
      <c r="U145" s="6"/>
      <c r="V145" s="4"/>
      <c r="W145" s="6"/>
      <c r="X145" s="4"/>
      <c r="Y145" s="6"/>
      <c r="Z145" s="7"/>
      <c r="AA145" s="7"/>
      <c r="AB145" s="4"/>
      <c r="AD145" s="3" t="str">
        <f>IF($A145="ADD",IF(NOT(ISBLANK(AC145)),_xlfn.XLOOKUP(AC145,ud_stormwater_purpose[lookupValue],ud_stormwater_purpose[lookupKey],"ERROR"),""), "")</f>
        <v/>
      </c>
      <c r="AF145" s="3" t="str">
        <f>IF($A145="ADD",IF(NOT(ISBLANK(AE145)),_xlfn.XLOOKUP(AE145,ud_pipe_type[lookupValue],ud_pipe_type[lookupKey],"ERROR"),""), "")</f>
        <v/>
      </c>
      <c r="AH145" s="3" t="str">
        <f>IF($A145="ADD",IF(NOT(ISBLANK(AG145)),_xlfn.XLOOKUP(AG145,ud_shape[lookupValue],ud_shape[lookupKey],"ERROR"),""), "")</f>
        <v/>
      </c>
      <c r="AJ145" s="3" t="str">
        <f>IF($A145="ADD",IF(NOT(ISBLANK(AI145)),_xlfn.XLOOKUP(AI145,pipe_material[lookupValue],pipe_material[lookupKey],"ERROR"),""), "")</f>
        <v/>
      </c>
      <c r="AK145" s="3" t="str">
        <f t="shared" si="27"/>
        <v/>
      </c>
      <c r="AL145" s="3" t="str">
        <f>IF($A145="","",IF((AND($A145="ADD",OR(AK145="",AK145="Gravity"))),"1",(_xlfn.XLOOKUP(AK145,ud_pipe_flow_type[lookupValue],ud_pipe_flow_type[lookupKey],""))))</f>
        <v/>
      </c>
      <c r="AN145" s="3" t="str">
        <f>IF($A145="ADD",IF(NOT(ISBLANK(AM145)),_xlfn.XLOOKUP(AM145,ud_material_subset[lookupValue],ud_material_subset[lookupKey],"ERROR"),""), "")</f>
        <v/>
      </c>
      <c r="AP145" s="3" t="str">
        <f>IF($A145="ADD",IF(NOT(ISBLANK(AO145)),_xlfn.XLOOKUP(AO145,ud_pipe_duct_class[lookupValue],ud_pipe_duct_class[lookupKey],"ERROR"),""), "")</f>
        <v/>
      </c>
      <c r="AS145" s="3" t="str">
        <f>IF($A145="ADD",IF(NOT(ISBLANK(AR145)),_xlfn.XLOOKUP(AR145,ud_pipe_joint_type[lookupValue],ud_pipe_joint_type[lookupKey],"ERROR"),""), "")</f>
        <v/>
      </c>
      <c r="AU145" s="2" t="str">
        <f t="shared" si="28"/>
        <v/>
      </c>
      <c r="AV145" s="2" t="str">
        <f t="shared" si="29"/>
        <v/>
      </c>
      <c r="AW145" s="4"/>
      <c r="AX145" s="7"/>
      <c r="AY145" s="9"/>
      <c r="BA145" s="3" t="str">
        <f>IF($A145="ADD",IF(NOT(ISBLANK(AZ145)),_xlfn.XLOOKUP(AZ145,ud_culvert_grate[lookupValue],ud_culvert_grate[lookupKey],"ERROR"),""), "")</f>
        <v/>
      </c>
      <c r="BB145" s="4"/>
      <c r="BD145" s="3" t="str">
        <f>IF($A145="ADD",IF(NOT(ISBLANK(BC145)),_xlfn.XLOOKUP(BC145,ud_culvert_grate[lookupValue],ud_culvert_grate[lookupKey],"ERROR"),""), "")</f>
        <v/>
      </c>
      <c r="BG145" s="6"/>
      <c r="BI145" s="3" t="str">
        <f>IF($A145="ADD",IF(NOT(ISBLANK(BH145)),_xlfn.XLOOKUP(BH145,ud_yn_unknown[lookupValue],ud_yn_unknown[lookupKey],"ERROR"),""), "")</f>
        <v/>
      </c>
      <c r="BK145" s="3" t="str">
        <f>IF($A145="ADD",IF(NOT(ISBLANK(BJ145)),_xlfn.XLOOKUP(BJ145,ud_bed_substrate[lookupValue],ud_bed_substrate[lookupKey],"ERROR"),""), "")</f>
        <v/>
      </c>
      <c r="BM145" s="3" t="str">
        <f>IF($A145="ADD",IF(NOT(ISBLANK(BL145)),_xlfn.XLOOKUP(BL145,ud_yn_unknown[lookupValue],ud_yn_unknown[lookupKey],"ERROR"),""), "")</f>
        <v/>
      </c>
      <c r="BO145" s="3" t="str">
        <f>IF($A145="ADD",IF(NOT(ISBLANK(BN145)),_xlfn.XLOOKUP(BN145,ud_yn_unknown[lookupValue],ud_yn_unknown[lookupKey],"ERROR"),""), "")</f>
        <v/>
      </c>
      <c r="BQ145" s="3" t="str">
        <f>IF($A145="ADD",IF(NOT(ISBLANK(BP145)),_xlfn.XLOOKUP(BP145,ud_culvert_slope[lookupValue],ud_culvert_slope[lookupKey],"ERROR"),""), "")</f>
        <v/>
      </c>
      <c r="BS145" s="3" t="str">
        <f>IF($A145="ADD",IF(NOT(ISBLANK(BR145)),_xlfn.XLOOKUP(BR145,ud_culvert_alignment[lookupValue],ud_culvert_alignment[lookupKey],"ERROR"),""), "")</f>
        <v/>
      </c>
      <c r="BT145" s="8"/>
      <c r="BV145" s="3" t="str">
        <f>IF($A145="ADD",IF(NOT(ISBLANK(BU145)),_xlfn.XLOOKUP(BU145,ud_carried_function[lookupValue],ud_carried_function[lookupKey],"ERROR"),""), "")</f>
        <v/>
      </c>
      <c r="BW145" s="4"/>
      <c r="BY145" s="3" t="str">
        <f>IF($A145="ADD",IF(NOT(ISBLANK(BX145)),_xlfn.XLOOKUP(BX145,ud_design_loading[lookupValue],ud_design_loading[lookupKey],"ERROR"),""), "")</f>
        <v/>
      </c>
      <c r="BZ145" s="4"/>
      <c r="CA145" s="4"/>
      <c r="CB145" s="4"/>
      <c r="CE145" s="3" t="str">
        <f>IF($A145="ADD",IF(NOT(ISBLANK(CD145)),_xlfn.XLOOKUP(CD145,ud_access_method[lookupValue],ud_access_method[lookupKey],"ERROR"),""), "")</f>
        <v/>
      </c>
      <c r="CG145" s="8"/>
      <c r="CH145" s="4"/>
      <c r="CI145" s="3" t="str">
        <f t="shared" si="30"/>
        <v/>
      </c>
      <c r="CJ145" s="3" t="str">
        <f>IF($A145="","",IF((AND($A145="ADD",OR(CI145="",CI145="Neither"))),"3",(_xlfn.XLOOKUP(CI145,ud_replacement_status[lookupValue],ud_replacement_status[lookupKey],""))))</f>
        <v/>
      </c>
      <c r="CK145" s="3" t="str">
        <f t="shared" si="31"/>
        <v/>
      </c>
      <c r="CL145" s="3" t="str">
        <f>IF($A145="","",IF((AND($A145="ADD",OR(CK145="",CK145="In Use"))),"5",(_xlfn.XLOOKUP(CK145,ud_asset_status[lookupValue],ud_asset_status[lookupKey],""))))</f>
        <v/>
      </c>
      <c r="CM145" s="8"/>
      <c r="CO145" s="3" t="str">
        <f>IF($A145="ADD",IF(NOT(ISBLANK(CN145)),_xlfn.XLOOKUP(CN145,ar_replace_reason[lookupValue],ar_replace_reason[lookupKey],"ERROR"),""), "")</f>
        <v/>
      </c>
      <c r="CP145" s="3" t="str">
        <f t="shared" si="32"/>
        <v/>
      </c>
      <c r="CQ145" s="3" t="str">
        <f>IF($A145="","",IF((AND($A145="ADD",OR(CP145="",CP145="Queenstown-Lakes District Council"))),"70",(_xlfn.XLOOKUP(CP145,ud_organisation_owner[lookupValue],ud_organisation_owner[lookupKey],""))))</f>
        <v/>
      </c>
      <c r="CR145" s="3" t="str">
        <f t="shared" si="33"/>
        <v/>
      </c>
      <c r="CS145" s="3" t="str">
        <f>IF($A145="","",IF((AND($A145="ADD",OR(CR145="",CR145="Queenstown-Lakes District Council"))),"70",(_xlfn.XLOOKUP(CR145,ud_organisation_owner[lookupValue],ud_organisation_owner[lookupKey],""))))</f>
        <v/>
      </c>
      <c r="CT145" s="3" t="str">
        <f t="shared" si="34"/>
        <v/>
      </c>
      <c r="CU145" s="3" t="str">
        <f>IF($A145="","",IF((AND($A145="ADD",OR(CT145="",CT145="Local Authority"))),"17",(_xlfn.XLOOKUP(CT145,ud_sub_organisation[lookupValue],ud_sub_organisation[lookupKey],""))))</f>
        <v/>
      </c>
      <c r="CV145" s="3" t="str">
        <f t="shared" si="35"/>
        <v/>
      </c>
      <c r="CW145" s="3" t="str">
        <f>IF($A145="","",IF((AND($A145="ADD",OR(CV145="",CV145="Vested Assets"))),"12",(_xlfn.XLOOKUP(CV145,ud_work_category[lookupValue],ud_work_category[lookupKey],""))))</f>
        <v/>
      </c>
      <c r="CX145" s="7"/>
      <c r="CY145" s="2" t="str">
        <f t="shared" si="36"/>
        <v/>
      </c>
      <c r="CZ145" s="2" t="str">
        <f t="shared" si="37"/>
        <v/>
      </c>
      <c r="DA145" s="3" t="str">
        <f t="shared" si="38"/>
        <v/>
      </c>
      <c r="DB145" s="3" t="str">
        <f>IF($A145="","",IF((AND($A145="ADD",OR(DA145="",DA145="Excellent"))),"1",(_xlfn.XLOOKUP(DA145,condition[lookupValue],condition[lookupKey],""))))</f>
        <v/>
      </c>
      <c r="DC145" s="8" t="str">
        <f t="shared" si="39"/>
        <v/>
      </c>
      <c r="DD145" s="9"/>
    </row>
    <row r="146" spans="2:108">
      <c r="B146" s="4"/>
      <c r="E146" s="3" t="str">
        <f>IF($A146="ADD",IF(NOT(ISBLANK(D146)),_xlfn.XLOOKUP(D146,ud_amds_table_list[lookupValue],ud_amds_table_list[lookupKey],"ERROR"),""), "")</f>
        <v/>
      </c>
      <c r="G146" s="3" t="str">
        <f>IF($A146="ADD",IF(NOT(ISBLANK(F146)),_xlfn.XLOOKUP(F146,roadnames[lookupValue],roadnames[lookupKey],"ERROR"),""), "")</f>
        <v/>
      </c>
      <c r="H146" s="4"/>
      <c r="I146" s="4"/>
      <c r="J146" s="6"/>
      <c r="K146" s="6"/>
      <c r="M146" s="3" t="str">
        <f>IF($A146="ADD",IF(NOT(ISBLANK(L146)),_xlfn.XLOOKUP(L146,side[lookupValue],side[lookupKey],"ERROR"),""), "")</f>
        <v/>
      </c>
      <c r="O146" s="3" t="str">
        <f>IF($A146="ADD",IF(NOT(ISBLANK(N146)),_xlfn.XLOOKUP(N146,ud_pipe_location[lookupValue],ud_pipe_location[lookupKey],"ERROR"),""), "")</f>
        <v/>
      </c>
      <c r="P146" s="4"/>
      <c r="R146" s="3" t="str">
        <f>IF($A146="ADD",IF(NOT(ISBLANK(Q146)),_xlfn.XLOOKUP(Q146,len_adjust_rsn[lookupValue],len_adjust_rsn[lookupKey],"ERROR"),""), "")</f>
        <v/>
      </c>
      <c r="S146" s="7"/>
      <c r="T146" s="7"/>
      <c r="U146" s="6"/>
      <c r="V146" s="4"/>
      <c r="W146" s="6"/>
      <c r="X146" s="4"/>
      <c r="Y146" s="6"/>
      <c r="Z146" s="7"/>
      <c r="AA146" s="7"/>
      <c r="AB146" s="4"/>
      <c r="AD146" s="3" t="str">
        <f>IF($A146="ADD",IF(NOT(ISBLANK(AC146)),_xlfn.XLOOKUP(AC146,ud_stormwater_purpose[lookupValue],ud_stormwater_purpose[lookupKey],"ERROR"),""), "")</f>
        <v/>
      </c>
      <c r="AF146" s="3" t="str">
        <f>IF($A146="ADD",IF(NOT(ISBLANK(AE146)),_xlfn.XLOOKUP(AE146,ud_pipe_type[lookupValue],ud_pipe_type[lookupKey],"ERROR"),""), "")</f>
        <v/>
      </c>
      <c r="AH146" s="3" t="str">
        <f>IF($A146="ADD",IF(NOT(ISBLANK(AG146)),_xlfn.XLOOKUP(AG146,ud_shape[lookupValue],ud_shape[lookupKey],"ERROR"),""), "")</f>
        <v/>
      </c>
      <c r="AJ146" s="3" t="str">
        <f>IF($A146="ADD",IF(NOT(ISBLANK(AI146)),_xlfn.XLOOKUP(AI146,pipe_material[lookupValue],pipe_material[lookupKey],"ERROR"),""), "")</f>
        <v/>
      </c>
      <c r="AK146" s="3" t="str">
        <f t="shared" si="27"/>
        <v/>
      </c>
      <c r="AL146" s="3" t="str">
        <f>IF($A146="","",IF((AND($A146="ADD",OR(AK146="",AK146="Gravity"))),"1",(_xlfn.XLOOKUP(AK146,ud_pipe_flow_type[lookupValue],ud_pipe_flow_type[lookupKey],""))))</f>
        <v/>
      </c>
      <c r="AN146" s="3" t="str">
        <f>IF($A146="ADD",IF(NOT(ISBLANK(AM146)),_xlfn.XLOOKUP(AM146,ud_material_subset[lookupValue],ud_material_subset[lookupKey],"ERROR"),""), "")</f>
        <v/>
      </c>
      <c r="AP146" s="3" t="str">
        <f>IF($A146="ADD",IF(NOT(ISBLANK(AO146)),_xlfn.XLOOKUP(AO146,ud_pipe_duct_class[lookupValue],ud_pipe_duct_class[lookupKey],"ERROR"),""), "")</f>
        <v/>
      </c>
      <c r="AS146" s="3" t="str">
        <f>IF($A146="ADD",IF(NOT(ISBLANK(AR146)),_xlfn.XLOOKUP(AR146,ud_pipe_joint_type[lookupValue],ud_pipe_joint_type[lookupKey],"ERROR"),""), "")</f>
        <v/>
      </c>
      <c r="AU146" s="2" t="str">
        <f t="shared" si="28"/>
        <v/>
      </c>
      <c r="AV146" s="2" t="str">
        <f t="shared" si="29"/>
        <v/>
      </c>
      <c r="AW146" s="4"/>
      <c r="AX146" s="7"/>
      <c r="AY146" s="9"/>
      <c r="BA146" s="3" t="str">
        <f>IF($A146="ADD",IF(NOT(ISBLANK(AZ146)),_xlfn.XLOOKUP(AZ146,ud_culvert_grate[lookupValue],ud_culvert_grate[lookupKey],"ERROR"),""), "")</f>
        <v/>
      </c>
      <c r="BB146" s="4"/>
      <c r="BD146" s="3" t="str">
        <f>IF($A146="ADD",IF(NOT(ISBLANK(BC146)),_xlfn.XLOOKUP(BC146,ud_culvert_grate[lookupValue],ud_culvert_grate[lookupKey],"ERROR"),""), "")</f>
        <v/>
      </c>
      <c r="BG146" s="6"/>
      <c r="BI146" s="3" t="str">
        <f>IF($A146="ADD",IF(NOT(ISBLANK(BH146)),_xlfn.XLOOKUP(BH146,ud_yn_unknown[lookupValue],ud_yn_unknown[lookupKey],"ERROR"),""), "")</f>
        <v/>
      </c>
      <c r="BK146" s="3" t="str">
        <f>IF($A146="ADD",IF(NOT(ISBLANK(BJ146)),_xlfn.XLOOKUP(BJ146,ud_bed_substrate[lookupValue],ud_bed_substrate[lookupKey],"ERROR"),""), "")</f>
        <v/>
      </c>
      <c r="BM146" s="3" t="str">
        <f>IF($A146="ADD",IF(NOT(ISBLANK(BL146)),_xlfn.XLOOKUP(BL146,ud_yn_unknown[lookupValue],ud_yn_unknown[lookupKey],"ERROR"),""), "")</f>
        <v/>
      </c>
      <c r="BO146" s="3" t="str">
        <f>IF($A146="ADD",IF(NOT(ISBLANK(BN146)),_xlfn.XLOOKUP(BN146,ud_yn_unknown[lookupValue],ud_yn_unknown[lookupKey],"ERROR"),""), "")</f>
        <v/>
      </c>
      <c r="BQ146" s="3" t="str">
        <f>IF($A146="ADD",IF(NOT(ISBLANK(BP146)),_xlfn.XLOOKUP(BP146,ud_culvert_slope[lookupValue],ud_culvert_slope[lookupKey],"ERROR"),""), "")</f>
        <v/>
      </c>
      <c r="BS146" s="3" t="str">
        <f>IF($A146="ADD",IF(NOT(ISBLANK(BR146)),_xlfn.XLOOKUP(BR146,ud_culvert_alignment[lookupValue],ud_culvert_alignment[lookupKey],"ERROR"),""), "")</f>
        <v/>
      </c>
      <c r="BT146" s="8"/>
      <c r="BV146" s="3" t="str">
        <f>IF($A146="ADD",IF(NOT(ISBLANK(BU146)),_xlfn.XLOOKUP(BU146,ud_carried_function[lookupValue],ud_carried_function[lookupKey],"ERROR"),""), "")</f>
        <v/>
      </c>
      <c r="BW146" s="4"/>
      <c r="BY146" s="3" t="str">
        <f>IF($A146="ADD",IF(NOT(ISBLANK(BX146)),_xlfn.XLOOKUP(BX146,ud_design_loading[lookupValue],ud_design_loading[lookupKey],"ERROR"),""), "")</f>
        <v/>
      </c>
      <c r="BZ146" s="4"/>
      <c r="CA146" s="4"/>
      <c r="CB146" s="4"/>
      <c r="CE146" s="3" t="str">
        <f>IF($A146="ADD",IF(NOT(ISBLANK(CD146)),_xlfn.XLOOKUP(CD146,ud_access_method[lookupValue],ud_access_method[lookupKey],"ERROR"),""), "")</f>
        <v/>
      </c>
      <c r="CG146" s="8"/>
      <c r="CH146" s="4"/>
      <c r="CI146" s="3" t="str">
        <f t="shared" si="30"/>
        <v/>
      </c>
      <c r="CJ146" s="3" t="str">
        <f>IF($A146="","",IF((AND($A146="ADD",OR(CI146="",CI146="Neither"))),"3",(_xlfn.XLOOKUP(CI146,ud_replacement_status[lookupValue],ud_replacement_status[lookupKey],""))))</f>
        <v/>
      </c>
      <c r="CK146" s="3" t="str">
        <f t="shared" si="31"/>
        <v/>
      </c>
      <c r="CL146" s="3" t="str">
        <f>IF($A146="","",IF((AND($A146="ADD",OR(CK146="",CK146="In Use"))),"5",(_xlfn.XLOOKUP(CK146,ud_asset_status[lookupValue],ud_asset_status[lookupKey],""))))</f>
        <v/>
      </c>
      <c r="CM146" s="8"/>
      <c r="CO146" s="3" t="str">
        <f>IF($A146="ADD",IF(NOT(ISBLANK(CN146)),_xlfn.XLOOKUP(CN146,ar_replace_reason[lookupValue],ar_replace_reason[lookupKey],"ERROR"),""), "")</f>
        <v/>
      </c>
      <c r="CP146" s="3" t="str">
        <f t="shared" si="32"/>
        <v/>
      </c>
      <c r="CQ146" s="3" t="str">
        <f>IF($A146="","",IF((AND($A146="ADD",OR(CP146="",CP146="Queenstown-Lakes District Council"))),"70",(_xlfn.XLOOKUP(CP146,ud_organisation_owner[lookupValue],ud_organisation_owner[lookupKey],""))))</f>
        <v/>
      </c>
      <c r="CR146" s="3" t="str">
        <f t="shared" si="33"/>
        <v/>
      </c>
      <c r="CS146" s="3" t="str">
        <f>IF($A146="","",IF((AND($A146="ADD",OR(CR146="",CR146="Queenstown-Lakes District Council"))),"70",(_xlfn.XLOOKUP(CR146,ud_organisation_owner[lookupValue],ud_organisation_owner[lookupKey],""))))</f>
        <v/>
      </c>
      <c r="CT146" s="3" t="str">
        <f t="shared" si="34"/>
        <v/>
      </c>
      <c r="CU146" s="3" t="str">
        <f>IF($A146="","",IF((AND($A146="ADD",OR(CT146="",CT146="Local Authority"))),"17",(_xlfn.XLOOKUP(CT146,ud_sub_organisation[lookupValue],ud_sub_organisation[lookupKey],""))))</f>
        <v/>
      </c>
      <c r="CV146" s="3" t="str">
        <f t="shared" si="35"/>
        <v/>
      </c>
      <c r="CW146" s="3" t="str">
        <f>IF($A146="","",IF((AND($A146="ADD",OR(CV146="",CV146="Vested Assets"))),"12",(_xlfn.XLOOKUP(CV146,ud_work_category[lookupValue],ud_work_category[lookupKey],""))))</f>
        <v/>
      </c>
      <c r="CX146" s="7"/>
      <c r="CY146" s="2" t="str">
        <f t="shared" si="36"/>
        <v/>
      </c>
      <c r="CZ146" s="2" t="str">
        <f t="shared" si="37"/>
        <v/>
      </c>
      <c r="DA146" s="3" t="str">
        <f t="shared" si="38"/>
        <v/>
      </c>
      <c r="DB146" s="3" t="str">
        <f>IF($A146="","",IF((AND($A146="ADD",OR(DA146="",DA146="Excellent"))),"1",(_xlfn.XLOOKUP(DA146,condition[lookupValue],condition[lookupKey],""))))</f>
        <v/>
      </c>
      <c r="DC146" s="8" t="str">
        <f t="shared" si="39"/>
        <v/>
      </c>
      <c r="DD146" s="9"/>
    </row>
    <row r="147" spans="2:108">
      <c r="B147" s="4"/>
      <c r="E147" s="3" t="str">
        <f>IF($A147="ADD",IF(NOT(ISBLANK(D147)),_xlfn.XLOOKUP(D147,ud_amds_table_list[lookupValue],ud_amds_table_list[lookupKey],"ERROR"),""), "")</f>
        <v/>
      </c>
      <c r="G147" s="3" t="str">
        <f>IF($A147="ADD",IF(NOT(ISBLANK(F147)),_xlfn.XLOOKUP(F147,roadnames[lookupValue],roadnames[lookupKey],"ERROR"),""), "")</f>
        <v/>
      </c>
      <c r="H147" s="4"/>
      <c r="I147" s="4"/>
      <c r="J147" s="6"/>
      <c r="K147" s="6"/>
      <c r="M147" s="3" t="str">
        <f>IF($A147="ADD",IF(NOT(ISBLANK(L147)),_xlfn.XLOOKUP(L147,side[lookupValue],side[lookupKey],"ERROR"),""), "")</f>
        <v/>
      </c>
      <c r="O147" s="3" t="str">
        <f>IF($A147="ADD",IF(NOT(ISBLANK(N147)),_xlfn.XLOOKUP(N147,ud_pipe_location[lookupValue],ud_pipe_location[lookupKey],"ERROR"),""), "")</f>
        <v/>
      </c>
      <c r="P147" s="4"/>
      <c r="R147" s="3" t="str">
        <f>IF($A147="ADD",IF(NOT(ISBLANK(Q147)),_xlfn.XLOOKUP(Q147,len_adjust_rsn[lookupValue],len_adjust_rsn[lookupKey],"ERROR"),""), "")</f>
        <v/>
      </c>
      <c r="S147" s="7"/>
      <c r="T147" s="7"/>
      <c r="U147" s="6"/>
      <c r="V147" s="4"/>
      <c r="W147" s="6"/>
      <c r="X147" s="4"/>
      <c r="Y147" s="6"/>
      <c r="Z147" s="7"/>
      <c r="AA147" s="7"/>
      <c r="AB147" s="4"/>
      <c r="AD147" s="3" t="str">
        <f>IF($A147="ADD",IF(NOT(ISBLANK(AC147)),_xlfn.XLOOKUP(AC147,ud_stormwater_purpose[lookupValue],ud_stormwater_purpose[lookupKey],"ERROR"),""), "")</f>
        <v/>
      </c>
      <c r="AF147" s="3" t="str">
        <f>IF($A147="ADD",IF(NOT(ISBLANK(AE147)),_xlfn.XLOOKUP(AE147,ud_pipe_type[lookupValue],ud_pipe_type[lookupKey],"ERROR"),""), "")</f>
        <v/>
      </c>
      <c r="AH147" s="3" t="str">
        <f>IF($A147="ADD",IF(NOT(ISBLANK(AG147)),_xlfn.XLOOKUP(AG147,ud_shape[lookupValue],ud_shape[lookupKey],"ERROR"),""), "")</f>
        <v/>
      </c>
      <c r="AJ147" s="3" t="str">
        <f>IF($A147="ADD",IF(NOT(ISBLANK(AI147)),_xlfn.XLOOKUP(AI147,pipe_material[lookupValue],pipe_material[lookupKey],"ERROR"),""), "")</f>
        <v/>
      </c>
      <c r="AK147" s="3" t="str">
        <f t="shared" si="27"/>
        <v/>
      </c>
      <c r="AL147" s="3" t="str">
        <f>IF($A147="","",IF((AND($A147="ADD",OR(AK147="",AK147="Gravity"))),"1",(_xlfn.XLOOKUP(AK147,ud_pipe_flow_type[lookupValue],ud_pipe_flow_type[lookupKey],""))))</f>
        <v/>
      </c>
      <c r="AN147" s="3" t="str">
        <f>IF($A147="ADD",IF(NOT(ISBLANK(AM147)),_xlfn.XLOOKUP(AM147,ud_material_subset[lookupValue],ud_material_subset[lookupKey],"ERROR"),""), "")</f>
        <v/>
      </c>
      <c r="AP147" s="3" t="str">
        <f>IF($A147="ADD",IF(NOT(ISBLANK(AO147)),_xlfn.XLOOKUP(AO147,ud_pipe_duct_class[lookupValue],ud_pipe_duct_class[lookupKey],"ERROR"),""), "")</f>
        <v/>
      </c>
      <c r="AS147" s="3" t="str">
        <f>IF($A147="ADD",IF(NOT(ISBLANK(AR147)),_xlfn.XLOOKUP(AR147,ud_pipe_joint_type[lookupValue],ud_pipe_joint_type[lookupKey],"ERROR"),""), "")</f>
        <v/>
      </c>
      <c r="AU147" s="2" t="str">
        <f t="shared" si="28"/>
        <v/>
      </c>
      <c r="AV147" s="2" t="str">
        <f t="shared" si="29"/>
        <v/>
      </c>
      <c r="AW147" s="4"/>
      <c r="AX147" s="7"/>
      <c r="AY147" s="9"/>
      <c r="BA147" s="3" t="str">
        <f>IF($A147="ADD",IF(NOT(ISBLANK(AZ147)),_xlfn.XLOOKUP(AZ147,ud_culvert_grate[lookupValue],ud_culvert_grate[lookupKey],"ERROR"),""), "")</f>
        <v/>
      </c>
      <c r="BB147" s="4"/>
      <c r="BD147" s="3" t="str">
        <f>IF($A147="ADD",IF(NOT(ISBLANK(BC147)),_xlfn.XLOOKUP(BC147,ud_culvert_grate[lookupValue],ud_culvert_grate[lookupKey],"ERROR"),""), "")</f>
        <v/>
      </c>
      <c r="BG147" s="6"/>
      <c r="BI147" s="3" t="str">
        <f>IF($A147="ADD",IF(NOT(ISBLANK(BH147)),_xlfn.XLOOKUP(BH147,ud_yn_unknown[lookupValue],ud_yn_unknown[lookupKey],"ERROR"),""), "")</f>
        <v/>
      </c>
      <c r="BK147" s="3" t="str">
        <f>IF($A147="ADD",IF(NOT(ISBLANK(BJ147)),_xlfn.XLOOKUP(BJ147,ud_bed_substrate[lookupValue],ud_bed_substrate[lookupKey],"ERROR"),""), "")</f>
        <v/>
      </c>
      <c r="BM147" s="3" t="str">
        <f>IF($A147="ADD",IF(NOT(ISBLANK(BL147)),_xlfn.XLOOKUP(BL147,ud_yn_unknown[lookupValue],ud_yn_unknown[lookupKey],"ERROR"),""), "")</f>
        <v/>
      </c>
      <c r="BO147" s="3" t="str">
        <f>IF($A147="ADD",IF(NOT(ISBLANK(BN147)),_xlfn.XLOOKUP(BN147,ud_yn_unknown[lookupValue],ud_yn_unknown[lookupKey],"ERROR"),""), "")</f>
        <v/>
      </c>
      <c r="BQ147" s="3" t="str">
        <f>IF($A147="ADD",IF(NOT(ISBLANK(BP147)),_xlfn.XLOOKUP(BP147,ud_culvert_slope[lookupValue],ud_culvert_slope[lookupKey],"ERROR"),""), "")</f>
        <v/>
      </c>
      <c r="BS147" s="3" t="str">
        <f>IF($A147="ADD",IF(NOT(ISBLANK(BR147)),_xlfn.XLOOKUP(BR147,ud_culvert_alignment[lookupValue],ud_culvert_alignment[lookupKey],"ERROR"),""), "")</f>
        <v/>
      </c>
      <c r="BT147" s="8"/>
      <c r="BV147" s="3" t="str">
        <f>IF($A147="ADD",IF(NOT(ISBLANK(BU147)),_xlfn.XLOOKUP(BU147,ud_carried_function[lookupValue],ud_carried_function[lookupKey],"ERROR"),""), "")</f>
        <v/>
      </c>
      <c r="BW147" s="4"/>
      <c r="BY147" s="3" t="str">
        <f>IF($A147="ADD",IF(NOT(ISBLANK(BX147)),_xlfn.XLOOKUP(BX147,ud_design_loading[lookupValue],ud_design_loading[lookupKey],"ERROR"),""), "")</f>
        <v/>
      </c>
      <c r="BZ147" s="4"/>
      <c r="CA147" s="4"/>
      <c r="CB147" s="4"/>
      <c r="CE147" s="3" t="str">
        <f>IF($A147="ADD",IF(NOT(ISBLANK(CD147)),_xlfn.XLOOKUP(CD147,ud_access_method[lookupValue],ud_access_method[lookupKey],"ERROR"),""), "")</f>
        <v/>
      </c>
      <c r="CG147" s="8"/>
      <c r="CH147" s="4"/>
      <c r="CI147" s="3" t="str">
        <f t="shared" si="30"/>
        <v/>
      </c>
      <c r="CJ147" s="3" t="str">
        <f>IF($A147="","",IF((AND($A147="ADD",OR(CI147="",CI147="Neither"))),"3",(_xlfn.XLOOKUP(CI147,ud_replacement_status[lookupValue],ud_replacement_status[lookupKey],""))))</f>
        <v/>
      </c>
      <c r="CK147" s="3" t="str">
        <f t="shared" si="31"/>
        <v/>
      </c>
      <c r="CL147" s="3" t="str">
        <f>IF($A147="","",IF((AND($A147="ADD",OR(CK147="",CK147="In Use"))),"5",(_xlfn.XLOOKUP(CK147,ud_asset_status[lookupValue],ud_asset_status[lookupKey],""))))</f>
        <v/>
      </c>
      <c r="CM147" s="8"/>
      <c r="CO147" s="3" t="str">
        <f>IF($A147="ADD",IF(NOT(ISBLANK(CN147)),_xlfn.XLOOKUP(CN147,ar_replace_reason[lookupValue],ar_replace_reason[lookupKey],"ERROR"),""), "")</f>
        <v/>
      </c>
      <c r="CP147" s="3" t="str">
        <f t="shared" si="32"/>
        <v/>
      </c>
      <c r="CQ147" s="3" t="str">
        <f>IF($A147="","",IF((AND($A147="ADD",OR(CP147="",CP147="Queenstown-Lakes District Council"))),"70",(_xlfn.XLOOKUP(CP147,ud_organisation_owner[lookupValue],ud_organisation_owner[lookupKey],""))))</f>
        <v/>
      </c>
      <c r="CR147" s="3" t="str">
        <f t="shared" si="33"/>
        <v/>
      </c>
      <c r="CS147" s="3" t="str">
        <f>IF($A147="","",IF((AND($A147="ADD",OR(CR147="",CR147="Queenstown-Lakes District Council"))),"70",(_xlfn.XLOOKUP(CR147,ud_organisation_owner[lookupValue],ud_organisation_owner[lookupKey],""))))</f>
        <v/>
      </c>
      <c r="CT147" s="3" t="str">
        <f t="shared" si="34"/>
        <v/>
      </c>
      <c r="CU147" s="3" t="str">
        <f>IF($A147="","",IF((AND($A147="ADD",OR(CT147="",CT147="Local Authority"))),"17",(_xlfn.XLOOKUP(CT147,ud_sub_organisation[lookupValue],ud_sub_organisation[lookupKey],""))))</f>
        <v/>
      </c>
      <c r="CV147" s="3" t="str">
        <f t="shared" si="35"/>
        <v/>
      </c>
      <c r="CW147" s="3" t="str">
        <f>IF($A147="","",IF((AND($A147="ADD",OR(CV147="",CV147="Vested Assets"))),"12",(_xlfn.XLOOKUP(CV147,ud_work_category[lookupValue],ud_work_category[lookupKey],""))))</f>
        <v/>
      </c>
      <c r="CX147" s="7"/>
      <c r="CY147" s="2" t="str">
        <f t="shared" si="36"/>
        <v/>
      </c>
      <c r="CZ147" s="2" t="str">
        <f t="shared" si="37"/>
        <v/>
      </c>
      <c r="DA147" s="3" t="str">
        <f t="shared" si="38"/>
        <v/>
      </c>
      <c r="DB147" s="3" t="str">
        <f>IF($A147="","",IF((AND($A147="ADD",OR(DA147="",DA147="Excellent"))),"1",(_xlfn.XLOOKUP(DA147,condition[lookupValue],condition[lookupKey],""))))</f>
        <v/>
      </c>
      <c r="DC147" s="8" t="str">
        <f t="shared" si="39"/>
        <v/>
      </c>
      <c r="DD147" s="9"/>
    </row>
    <row r="148" spans="2:108">
      <c r="B148" s="4"/>
      <c r="E148" s="3" t="str">
        <f>IF($A148="ADD",IF(NOT(ISBLANK(D148)),_xlfn.XLOOKUP(D148,ud_amds_table_list[lookupValue],ud_amds_table_list[lookupKey],"ERROR"),""), "")</f>
        <v/>
      </c>
      <c r="G148" s="3" t="str">
        <f>IF($A148="ADD",IF(NOT(ISBLANK(F148)),_xlfn.XLOOKUP(F148,roadnames[lookupValue],roadnames[lookupKey],"ERROR"),""), "")</f>
        <v/>
      </c>
      <c r="H148" s="4"/>
      <c r="I148" s="4"/>
      <c r="J148" s="6"/>
      <c r="K148" s="6"/>
      <c r="M148" s="3" t="str">
        <f>IF($A148="ADD",IF(NOT(ISBLANK(L148)),_xlfn.XLOOKUP(L148,side[lookupValue],side[lookupKey],"ERROR"),""), "")</f>
        <v/>
      </c>
      <c r="O148" s="3" t="str">
        <f>IF($A148="ADD",IF(NOT(ISBLANK(N148)),_xlfn.XLOOKUP(N148,ud_pipe_location[lookupValue],ud_pipe_location[lookupKey],"ERROR"),""), "")</f>
        <v/>
      </c>
      <c r="P148" s="4"/>
      <c r="R148" s="3" t="str">
        <f>IF($A148="ADD",IF(NOT(ISBLANK(Q148)),_xlfn.XLOOKUP(Q148,len_adjust_rsn[lookupValue],len_adjust_rsn[lookupKey],"ERROR"),""), "")</f>
        <v/>
      </c>
      <c r="S148" s="7"/>
      <c r="T148" s="7"/>
      <c r="U148" s="6"/>
      <c r="V148" s="4"/>
      <c r="W148" s="6"/>
      <c r="X148" s="4"/>
      <c r="Y148" s="6"/>
      <c r="Z148" s="7"/>
      <c r="AA148" s="7"/>
      <c r="AB148" s="4"/>
      <c r="AD148" s="3" t="str">
        <f>IF($A148="ADD",IF(NOT(ISBLANK(AC148)),_xlfn.XLOOKUP(AC148,ud_stormwater_purpose[lookupValue],ud_stormwater_purpose[lookupKey],"ERROR"),""), "")</f>
        <v/>
      </c>
      <c r="AF148" s="3" t="str">
        <f>IF($A148="ADD",IF(NOT(ISBLANK(AE148)),_xlfn.XLOOKUP(AE148,ud_pipe_type[lookupValue],ud_pipe_type[lookupKey],"ERROR"),""), "")</f>
        <v/>
      </c>
      <c r="AH148" s="3" t="str">
        <f>IF($A148="ADD",IF(NOT(ISBLANK(AG148)),_xlfn.XLOOKUP(AG148,ud_shape[lookupValue],ud_shape[lookupKey],"ERROR"),""), "")</f>
        <v/>
      </c>
      <c r="AJ148" s="3" t="str">
        <f>IF($A148="ADD",IF(NOT(ISBLANK(AI148)),_xlfn.XLOOKUP(AI148,pipe_material[lookupValue],pipe_material[lookupKey],"ERROR"),""), "")</f>
        <v/>
      </c>
      <c r="AK148" s="3" t="str">
        <f t="shared" si="27"/>
        <v/>
      </c>
      <c r="AL148" s="3" t="str">
        <f>IF($A148="","",IF((AND($A148="ADD",OR(AK148="",AK148="Gravity"))),"1",(_xlfn.XLOOKUP(AK148,ud_pipe_flow_type[lookupValue],ud_pipe_flow_type[lookupKey],""))))</f>
        <v/>
      </c>
      <c r="AN148" s="3" t="str">
        <f>IF($A148="ADD",IF(NOT(ISBLANK(AM148)),_xlfn.XLOOKUP(AM148,ud_material_subset[lookupValue],ud_material_subset[lookupKey],"ERROR"),""), "")</f>
        <v/>
      </c>
      <c r="AP148" s="3" t="str">
        <f>IF($A148="ADD",IF(NOT(ISBLANK(AO148)),_xlfn.XLOOKUP(AO148,ud_pipe_duct_class[lookupValue],ud_pipe_duct_class[lookupKey],"ERROR"),""), "")</f>
        <v/>
      </c>
      <c r="AS148" s="3" t="str">
        <f>IF($A148="ADD",IF(NOT(ISBLANK(AR148)),_xlfn.XLOOKUP(AR148,ud_pipe_joint_type[lookupValue],ud_pipe_joint_type[lookupKey],"ERROR"),""), "")</f>
        <v/>
      </c>
      <c r="AU148" s="2" t="str">
        <f t="shared" si="28"/>
        <v/>
      </c>
      <c r="AV148" s="2" t="str">
        <f t="shared" si="29"/>
        <v/>
      </c>
      <c r="AW148" s="4"/>
      <c r="AX148" s="7"/>
      <c r="AY148" s="9"/>
      <c r="BA148" s="3" t="str">
        <f>IF($A148="ADD",IF(NOT(ISBLANK(AZ148)),_xlfn.XLOOKUP(AZ148,ud_culvert_grate[lookupValue],ud_culvert_grate[lookupKey],"ERROR"),""), "")</f>
        <v/>
      </c>
      <c r="BB148" s="4"/>
      <c r="BD148" s="3" t="str">
        <f>IF($A148="ADD",IF(NOT(ISBLANK(BC148)),_xlfn.XLOOKUP(BC148,ud_culvert_grate[lookupValue],ud_culvert_grate[lookupKey],"ERROR"),""), "")</f>
        <v/>
      </c>
      <c r="BG148" s="6"/>
      <c r="BI148" s="3" t="str">
        <f>IF($A148="ADD",IF(NOT(ISBLANK(BH148)),_xlfn.XLOOKUP(BH148,ud_yn_unknown[lookupValue],ud_yn_unknown[lookupKey],"ERROR"),""), "")</f>
        <v/>
      </c>
      <c r="BK148" s="3" t="str">
        <f>IF($A148="ADD",IF(NOT(ISBLANK(BJ148)),_xlfn.XLOOKUP(BJ148,ud_bed_substrate[lookupValue],ud_bed_substrate[lookupKey],"ERROR"),""), "")</f>
        <v/>
      </c>
      <c r="BM148" s="3" t="str">
        <f>IF($A148="ADD",IF(NOT(ISBLANK(BL148)),_xlfn.XLOOKUP(BL148,ud_yn_unknown[lookupValue],ud_yn_unknown[lookupKey],"ERROR"),""), "")</f>
        <v/>
      </c>
      <c r="BO148" s="3" t="str">
        <f>IF($A148="ADD",IF(NOT(ISBLANK(BN148)),_xlfn.XLOOKUP(BN148,ud_yn_unknown[lookupValue],ud_yn_unknown[lookupKey],"ERROR"),""), "")</f>
        <v/>
      </c>
      <c r="BQ148" s="3" t="str">
        <f>IF($A148="ADD",IF(NOT(ISBLANK(BP148)),_xlfn.XLOOKUP(BP148,ud_culvert_slope[lookupValue],ud_culvert_slope[lookupKey],"ERROR"),""), "")</f>
        <v/>
      </c>
      <c r="BS148" s="3" t="str">
        <f>IF($A148="ADD",IF(NOT(ISBLANK(BR148)),_xlfn.XLOOKUP(BR148,ud_culvert_alignment[lookupValue],ud_culvert_alignment[lookupKey],"ERROR"),""), "")</f>
        <v/>
      </c>
      <c r="BT148" s="8"/>
      <c r="BV148" s="3" t="str">
        <f>IF($A148="ADD",IF(NOT(ISBLANK(BU148)),_xlfn.XLOOKUP(BU148,ud_carried_function[lookupValue],ud_carried_function[lookupKey],"ERROR"),""), "")</f>
        <v/>
      </c>
      <c r="BW148" s="4"/>
      <c r="BY148" s="3" t="str">
        <f>IF($A148="ADD",IF(NOT(ISBLANK(BX148)),_xlfn.XLOOKUP(BX148,ud_design_loading[lookupValue],ud_design_loading[lookupKey],"ERROR"),""), "")</f>
        <v/>
      </c>
      <c r="BZ148" s="4"/>
      <c r="CA148" s="4"/>
      <c r="CB148" s="4"/>
      <c r="CE148" s="3" t="str">
        <f>IF($A148="ADD",IF(NOT(ISBLANK(CD148)),_xlfn.XLOOKUP(CD148,ud_access_method[lookupValue],ud_access_method[lookupKey],"ERROR"),""), "")</f>
        <v/>
      </c>
      <c r="CG148" s="8"/>
      <c r="CH148" s="4"/>
      <c r="CI148" s="3" t="str">
        <f t="shared" si="30"/>
        <v/>
      </c>
      <c r="CJ148" s="3" t="str">
        <f>IF($A148="","",IF((AND($A148="ADD",OR(CI148="",CI148="Neither"))),"3",(_xlfn.XLOOKUP(CI148,ud_replacement_status[lookupValue],ud_replacement_status[lookupKey],""))))</f>
        <v/>
      </c>
      <c r="CK148" s="3" t="str">
        <f t="shared" si="31"/>
        <v/>
      </c>
      <c r="CL148" s="3" t="str">
        <f>IF($A148="","",IF((AND($A148="ADD",OR(CK148="",CK148="In Use"))),"5",(_xlfn.XLOOKUP(CK148,ud_asset_status[lookupValue],ud_asset_status[lookupKey],""))))</f>
        <v/>
      </c>
      <c r="CM148" s="8"/>
      <c r="CO148" s="3" t="str">
        <f>IF($A148="ADD",IF(NOT(ISBLANK(CN148)),_xlfn.XLOOKUP(CN148,ar_replace_reason[lookupValue],ar_replace_reason[lookupKey],"ERROR"),""), "")</f>
        <v/>
      </c>
      <c r="CP148" s="3" t="str">
        <f t="shared" si="32"/>
        <v/>
      </c>
      <c r="CQ148" s="3" t="str">
        <f>IF($A148="","",IF((AND($A148="ADD",OR(CP148="",CP148="Queenstown-Lakes District Council"))),"70",(_xlfn.XLOOKUP(CP148,ud_organisation_owner[lookupValue],ud_organisation_owner[lookupKey],""))))</f>
        <v/>
      </c>
      <c r="CR148" s="3" t="str">
        <f t="shared" si="33"/>
        <v/>
      </c>
      <c r="CS148" s="3" t="str">
        <f>IF($A148="","",IF((AND($A148="ADD",OR(CR148="",CR148="Queenstown-Lakes District Council"))),"70",(_xlfn.XLOOKUP(CR148,ud_organisation_owner[lookupValue],ud_organisation_owner[lookupKey],""))))</f>
        <v/>
      </c>
      <c r="CT148" s="3" t="str">
        <f t="shared" si="34"/>
        <v/>
      </c>
      <c r="CU148" s="3" t="str">
        <f>IF($A148="","",IF((AND($A148="ADD",OR(CT148="",CT148="Local Authority"))),"17",(_xlfn.XLOOKUP(CT148,ud_sub_organisation[lookupValue],ud_sub_organisation[lookupKey],""))))</f>
        <v/>
      </c>
      <c r="CV148" s="3" t="str">
        <f t="shared" si="35"/>
        <v/>
      </c>
      <c r="CW148" s="3" t="str">
        <f>IF($A148="","",IF((AND($A148="ADD",OR(CV148="",CV148="Vested Assets"))),"12",(_xlfn.XLOOKUP(CV148,ud_work_category[lookupValue],ud_work_category[lookupKey],""))))</f>
        <v/>
      </c>
      <c r="CX148" s="7"/>
      <c r="CY148" s="2" t="str">
        <f t="shared" si="36"/>
        <v/>
      </c>
      <c r="CZ148" s="2" t="str">
        <f t="shared" si="37"/>
        <v/>
      </c>
      <c r="DA148" s="3" t="str">
        <f t="shared" si="38"/>
        <v/>
      </c>
      <c r="DB148" s="3" t="str">
        <f>IF($A148="","",IF((AND($A148="ADD",OR(DA148="",DA148="Excellent"))),"1",(_xlfn.XLOOKUP(DA148,condition[lookupValue],condition[lookupKey],""))))</f>
        <v/>
      </c>
      <c r="DC148" s="8" t="str">
        <f t="shared" si="39"/>
        <v/>
      </c>
      <c r="DD148" s="9"/>
    </row>
    <row r="149" spans="2:108">
      <c r="B149" s="4"/>
      <c r="E149" s="3" t="str">
        <f>IF($A149="ADD",IF(NOT(ISBLANK(D149)),_xlfn.XLOOKUP(D149,ud_amds_table_list[lookupValue],ud_amds_table_list[lookupKey],"ERROR"),""), "")</f>
        <v/>
      </c>
      <c r="G149" s="3" t="str">
        <f>IF($A149="ADD",IF(NOT(ISBLANK(F149)),_xlfn.XLOOKUP(F149,roadnames[lookupValue],roadnames[lookupKey],"ERROR"),""), "")</f>
        <v/>
      </c>
      <c r="H149" s="4"/>
      <c r="I149" s="4"/>
      <c r="J149" s="6"/>
      <c r="K149" s="6"/>
      <c r="M149" s="3" t="str">
        <f>IF($A149="ADD",IF(NOT(ISBLANK(L149)),_xlfn.XLOOKUP(L149,side[lookupValue],side[lookupKey],"ERROR"),""), "")</f>
        <v/>
      </c>
      <c r="O149" s="3" t="str">
        <f>IF($A149="ADD",IF(NOT(ISBLANK(N149)),_xlfn.XLOOKUP(N149,ud_pipe_location[lookupValue],ud_pipe_location[lookupKey],"ERROR"),""), "")</f>
        <v/>
      </c>
      <c r="P149" s="4"/>
      <c r="R149" s="3" t="str">
        <f>IF($A149="ADD",IF(NOT(ISBLANK(Q149)),_xlfn.XLOOKUP(Q149,len_adjust_rsn[lookupValue],len_adjust_rsn[lookupKey],"ERROR"),""), "")</f>
        <v/>
      </c>
      <c r="S149" s="7"/>
      <c r="T149" s="7"/>
      <c r="U149" s="6"/>
      <c r="V149" s="4"/>
      <c r="W149" s="6"/>
      <c r="X149" s="4"/>
      <c r="Y149" s="6"/>
      <c r="Z149" s="7"/>
      <c r="AA149" s="7"/>
      <c r="AB149" s="4"/>
      <c r="AD149" s="3" t="str">
        <f>IF($A149="ADD",IF(NOT(ISBLANK(AC149)),_xlfn.XLOOKUP(AC149,ud_stormwater_purpose[lookupValue],ud_stormwater_purpose[lookupKey],"ERROR"),""), "")</f>
        <v/>
      </c>
      <c r="AF149" s="3" t="str">
        <f>IF($A149="ADD",IF(NOT(ISBLANK(AE149)),_xlfn.XLOOKUP(AE149,ud_pipe_type[lookupValue],ud_pipe_type[lookupKey],"ERROR"),""), "")</f>
        <v/>
      </c>
      <c r="AH149" s="3" t="str">
        <f>IF($A149="ADD",IF(NOT(ISBLANK(AG149)),_xlfn.XLOOKUP(AG149,ud_shape[lookupValue],ud_shape[lookupKey],"ERROR"),""), "")</f>
        <v/>
      </c>
      <c r="AJ149" s="3" t="str">
        <f>IF($A149="ADD",IF(NOT(ISBLANK(AI149)),_xlfn.XLOOKUP(AI149,pipe_material[lookupValue],pipe_material[lookupKey],"ERROR"),""), "")</f>
        <v/>
      </c>
      <c r="AK149" s="3" t="str">
        <f t="shared" si="27"/>
        <v/>
      </c>
      <c r="AL149" s="3" t="str">
        <f>IF($A149="","",IF((AND($A149="ADD",OR(AK149="",AK149="Gravity"))),"1",(_xlfn.XLOOKUP(AK149,ud_pipe_flow_type[lookupValue],ud_pipe_flow_type[lookupKey],""))))</f>
        <v/>
      </c>
      <c r="AN149" s="3" t="str">
        <f>IF($A149="ADD",IF(NOT(ISBLANK(AM149)),_xlfn.XLOOKUP(AM149,ud_material_subset[lookupValue],ud_material_subset[lookupKey],"ERROR"),""), "")</f>
        <v/>
      </c>
      <c r="AP149" s="3" t="str">
        <f>IF($A149="ADD",IF(NOT(ISBLANK(AO149)),_xlfn.XLOOKUP(AO149,ud_pipe_duct_class[lookupValue],ud_pipe_duct_class[lookupKey],"ERROR"),""), "")</f>
        <v/>
      </c>
      <c r="AS149" s="3" t="str">
        <f>IF($A149="ADD",IF(NOT(ISBLANK(AR149)),_xlfn.XLOOKUP(AR149,ud_pipe_joint_type[lookupValue],ud_pipe_joint_type[lookupKey],"ERROR"),""), "")</f>
        <v/>
      </c>
      <c r="AU149" s="2" t="str">
        <f t="shared" si="28"/>
        <v/>
      </c>
      <c r="AV149" s="2" t="str">
        <f t="shared" si="29"/>
        <v/>
      </c>
      <c r="AW149" s="4"/>
      <c r="AX149" s="7"/>
      <c r="AY149" s="9"/>
      <c r="BA149" s="3" t="str">
        <f>IF($A149="ADD",IF(NOT(ISBLANK(AZ149)),_xlfn.XLOOKUP(AZ149,ud_culvert_grate[lookupValue],ud_culvert_grate[lookupKey],"ERROR"),""), "")</f>
        <v/>
      </c>
      <c r="BB149" s="4"/>
      <c r="BD149" s="3" t="str">
        <f>IF($A149="ADD",IF(NOT(ISBLANK(BC149)),_xlfn.XLOOKUP(BC149,ud_culvert_grate[lookupValue],ud_culvert_grate[lookupKey],"ERROR"),""), "")</f>
        <v/>
      </c>
      <c r="BG149" s="6"/>
      <c r="BI149" s="3" t="str">
        <f>IF($A149="ADD",IF(NOT(ISBLANK(BH149)),_xlfn.XLOOKUP(BH149,ud_yn_unknown[lookupValue],ud_yn_unknown[lookupKey],"ERROR"),""), "")</f>
        <v/>
      </c>
      <c r="BK149" s="3" t="str">
        <f>IF($A149="ADD",IF(NOT(ISBLANK(BJ149)),_xlfn.XLOOKUP(BJ149,ud_bed_substrate[lookupValue],ud_bed_substrate[lookupKey],"ERROR"),""), "")</f>
        <v/>
      </c>
      <c r="BM149" s="3" t="str">
        <f>IF($A149="ADD",IF(NOT(ISBLANK(BL149)),_xlfn.XLOOKUP(BL149,ud_yn_unknown[lookupValue],ud_yn_unknown[lookupKey],"ERROR"),""), "")</f>
        <v/>
      </c>
      <c r="BO149" s="3" t="str">
        <f>IF($A149="ADD",IF(NOT(ISBLANK(BN149)),_xlfn.XLOOKUP(BN149,ud_yn_unknown[lookupValue],ud_yn_unknown[lookupKey],"ERROR"),""), "")</f>
        <v/>
      </c>
      <c r="BQ149" s="3" t="str">
        <f>IF($A149="ADD",IF(NOT(ISBLANK(BP149)),_xlfn.XLOOKUP(BP149,ud_culvert_slope[lookupValue],ud_culvert_slope[lookupKey],"ERROR"),""), "")</f>
        <v/>
      </c>
      <c r="BS149" s="3" t="str">
        <f>IF($A149="ADD",IF(NOT(ISBLANK(BR149)),_xlfn.XLOOKUP(BR149,ud_culvert_alignment[lookupValue],ud_culvert_alignment[lookupKey],"ERROR"),""), "")</f>
        <v/>
      </c>
      <c r="BT149" s="8"/>
      <c r="BV149" s="3" t="str">
        <f>IF($A149="ADD",IF(NOT(ISBLANK(BU149)),_xlfn.XLOOKUP(BU149,ud_carried_function[lookupValue],ud_carried_function[lookupKey],"ERROR"),""), "")</f>
        <v/>
      </c>
      <c r="BW149" s="4"/>
      <c r="BY149" s="3" t="str">
        <f>IF($A149="ADD",IF(NOT(ISBLANK(BX149)),_xlfn.XLOOKUP(BX149,ud_design_loading[lookupValue],ud_design_loading[lookupKey],"ERROR"),""), "")</f>
        <v/>
      </c>
      <c r="BZ149" s="4"/>
      <c r="CA149" s="4"/>
      <c r="CB149" s="4"/>
      <c r="CE149" s="3" t="str">
        <f>IF($A149="ADD",IF(NOT(ISBLANK(CD149)),_xlfn.XLOOKUP(CD149,ud_access_method[lookupValue],ud_access_method[lookupKey],"ERROR"),""), "")</f>
        <v/>
      </c>
      <c r="CG149" s="8"/>
      <c r="CH149" s="4"/>
      <c r="CI149" s="3" t="str">
        <f t="shared" si="30"/>
        <v/>
      </c>
      <c r="CJ149" s="3" t="str">
        <f>IF($A149="","",IF((AND($A149="ADD",OR(CI149="",CI149="Neither"))),"3",(_xlfn.XLOOKUP(CI149,ud_replacement_status[lookupValue],ud_replacement_status[lookupKey],""))))</f>
        <v/>
      </c>
      <c r="CK149" s="3" t="str">
        <f t="shared" si="31"/>
        <v/>
      </c>
      <c r="CL149" s="3" t="str">
        <f>IF($A149="","",IF((AND($A149="ADD",OR(CK149="",CK149="In Use"))),"5",(_xlfn.XLOOKUP(CK149,ud_asset_status[lookupValue],ud_asset_status[lookupKey],""))))</f>
        <v/>
      </c>
      <c r="CM149" s="8"/>
      <c r="CO149" s="3" t="str">
        <f>IF($A149="ADD",IF(NOT(ISBLANK(CN149)),_xlfn.XLOOKUP(CN149,ar_replace_reason[lookupValue],ar_replace_reason[lookupKey],"ERROR"),""), "")</f>
        <v/>
      </c>
      <c r="CP149" s="3" t="str">
        <f t="shared" si="32"/>
        <v/>
      </c>
      <c r="CQ149" s="3" t="str">
        <f>IF($A149="","",IF((AND($A149="ADD",OR(CP149="",CP149="Queenstown-Lakes District Council"))),"70",(_xlfn.XLOOKUP(CP149,ud_organisation_owner[lookupValue],ud_organisation_owner[lookupKey],""))))</f>
        <v/>
      </c>
      <c r="CR149" s="3" t="str">
        <f t="shared" si="33"/>
        <v/>
      </c>
      <c r="CS149" s="3" t="str">
        <f>IF($A149="","",IF((AND($A149="ADD",OR(CR149="",CR149="Queenstown-Lakes District Council"))),"70",(_xlfn.XLOOKUP(CR149,ud_organisation_owner[lookupValue],ud_organisation_owner[lookupKey],""))))</f>
        <v/>
      </c>
      <c r="CT149" s="3" t="str">
        <f t="shared" si="34"/>
        <v/>
      </c>
      <c r="CU149" s="3" t="str">
        <f>IF($A149="","",IF((AND($A149="ADD",OR(CT149="",CT149="Local Authority"))),"17",(_xlfn.XLOOKUP(CT149,ud_sub_organisation[lookupValue],ud_sub_organisation[lookupKey],""))))</f>
        <v/>
      </c>
      <c r="CV149" s="3" t="str">
        <f t="shared" si="35"/>
        <v/>
      </c>
      <c r="CW149" s="3" t="str">
        <f>IF($A149="","",IF((AND($A149="ADD",OR(CV149="",CV149="Vested Assets"))),"12",(_xlfn.XLOOKUP(CV149,ud_work_category[lookupValue],ud_work_category[lookupKey],""))))</f>
        <v/>
      </c>
      <c r="CX149" s="7"/>
      <c r="CY149" s="2" t="str">
        <f t="shared" si="36"/>
        <v/>
      </c>
      <c r="CZ149" s="2" t="str">
        <f t="shared" si="37"/>
        <v/>
      </c>
      <c r="DA149" s="3" t="str">
        <f t="shared" si="38"/>
        <v/>
      </c>
      <c r="DB149" s="3" t="str">
        <f>IF($A149="","",IF((AND($A149="ADD",OR(DA149="",DA149="Excellent"))),"1",(_xlfn.XLOOKUP(DA149,condition[lookupValue],condition[lookupKey],""))))</f>
        <v/>
      </c>
      <c r="DC149" s="8" t="str">
        <f t="shared" si="39"/>
        <v/>
      </c>
      <c r="DD149" s="9"/>
    </row>
    <row r="150" spans="2:108">
      <c r="B150" s="4"/>
      <c r="E150" s="3" t="str">
        <f>IF($A150="ADD",IF(NOT(ISBLANK(D150)),_xlfn.XLOOKUP(D150,ud_amds_table_list[lookupValue],ud_amds_table_list[lookupKey],"ERROR"),""), "")</f>
        <v/>
      </c>
      <c r="G150" s="3" t="str">
        <f>IF($A150="ADD",IF(NOT(ISBLANK(F150)),_xlfn.XLOOKUP(F150,roadnames[lookupValue],roadnames[lookupKey],"ERROR"),""), "")</f>
        <v/>
      </c>
      <c r="H150" s="4"/>
      <c r="I150" s="4"/>
      <c r="J150" s="6"/>
      <c r="K150" s="6"/>
      <c r="M150" s="3" t="str">
        <f>IF($A150="ADD",IF(NOT(ISBLANK(L150)),_xlfn.XLOOKUP(L150,side[lookupValue],side[lookupKey],"ERROR"),""), "")</f>
        <v/>
      </c>
      <c r="O150" s="3" t="str">
        <f>IF($A150="ADD",IF(NOT(ISBLANK(N150)),_xlfn.XLOOKUP(N150,ud_pipe_location[lookupValue],ud_pipe_location[lookupKey],"ERROR"),""), "")</f>
        <v/>
      </c>
      <c r="P150" s="4"/>
      <c r="R150" s="3" t="str">
        <f>IF($A150="ADD",IF(NOT(ISBLANK(Q150)),_xlfn.XLOOKUP(Q150,len_adjust_rsn[lookupValue],len_adjust_rsn[lookupKey],"ERROR"),""), "")</f>
        <v/>
      </c>
      <c r="S150" s="7"/>
      <c r="T150" s="7"/>
      <c r="U150" s="6"/>
      <c r="V150" s="4"/>
      <c r="W150" s="6"/>
      <c r="X150" s="4"/>
      <c r="Y150" s="6"/>
      <c r="Z150" s="7"/>
      <c r="AA150" s="7"/>
      <c r="AB150" s="4"/>
      <c r="AD150" s="3" t="str">
        <f>IF($A150="ADD",IF(NOT(ISBLANK(AC150)),_xlfn.XLOOKUP(AC150,ud_stormwater_purpose[lookupValue],ud_stormwater_purpose[lookupKey],"ERROR"),""), "")</f>
        <v/>
      </c>
      <c r="AF150" s="3" t="str">
        <f>IF($A150="ADD",IF(NOT(ISBLANK(AE150)),_xlfn.XLOOKUP(AE150,ud_pipe_type[lookupValue],ud_pipe_type[lookupKey],"ERROR"),""), "")</f>
        <v/>
      </c>
      <c r="AH150" s="3" t="str">
        <f>IF($A150="ADD",IF(NOT(ISBLANK(AG150)),_xlfn.XLOOKUP(AG150,ud_shape[lookupValue],ud_shape[lookupKey],"ERROR"),""), "")</f>
        <v/>
      </c>
      <c r="AJ150" s="3" t="str">
        <f>IF($A150="ADD",IF(NOT(ISBLANK(AI150)),_xlfn.XLOOKUP(AI150,pipe_material[lookupValue],pipe_material[lookupKey],"ERROR"),""), "")</f>
        <v/>
      </c>
      <c r="AK150" s="3" t="str">
        <f t="shared" si="27"/>
        <v/>
      </c>
      <c r="AL150" s="3" t="str">
        <f>IF($A150="","",IF((AND($A150="ADD",OR(AK150="",AK150="Gravity"))),"1",(_xlfn.XLOOKUP(AK150,ud_pipe_flow_type[lookupValue],ud_pipe_flow_type[lookupKey],""))))</f>
        <v/>
      </c>
      <c r="AN150" s="3" t="str">
        <f>IF($A150="ADD",IF(NOT(ISBLANK(AM150)),_xlfn.XLOOKUP(AM150,ud_material_subset[lookupValue],ud_material_subset[lookupKey],"ERROR"),""), "")</f>
        <v/>
      </c>
      <c r="AP150" s="3" t="str">
        <f>IF($A150="ADD",IF(NOT(ISBLANK(AO150)),_xlfn.XLOOKUP(AO150,ud_pipe_duct_class[lookupValue],ud_pipe_duct_class[lookupKey],"ERROR"),""), "")</f>
        <v/>
      </c>
      <c r="AS150" s="3" t="str">
        <f>IF($A150="ADD",IF(NOT(ISBLANK(AR150)),_xlfn.XLOOKUP(AR150,ud_pipe_joint_type[lookupValue],ud_pipe_joint_type[lookupKey],"ERROR"),""), "")</f>
        <v/>
      </c>
      <c r="AU150" s="2" t="str">
        <f t="shared" si="28"/>
        <v/>
      </c>
      <c r="AV150" s="2" t="str">
        <f t="shared" si="29"/>
        <v/>
      </c>
      <c r="AW150" s="4"/>
      <c r="AX150" s="7"/>
      <c r="AY150" s="9"/>
      <c r="BA150" s="3" t="str">
        <f>IF($A150="ADD",IF(NOT(ISBLANK(AZ150)),_xlfn.XLOOKUP(AZ150,ud_culvert_grate[lookupValue],ud_culvert_grate[lookupKey],"ERROR"),""), "")</f>
        <v/>
      </c>
      <c r="BB150" s="4"/>
      <c r="BD150" s="3" t="str">
        <f>IF($A150="ADD",IF(NOT(ISBLANK(BC150)),_xlfn.XLOOKUP(BC150,ud_culvert_grate[lookupValue],ud_culvert_grate[lookupKey],"ERROR"),""), "")</f>
        <v/>
      </c>
      <c r="BG150" s="6"/>
      <c r="BI150" s="3" t="str">
        <f>IF($A150="ADD",IF(NOT(ISBLANK(BH150)),_xlfn.XLOOKUP(BH150,ud_yn_unknown[lookupValue],ud_yn_unknown[lookupKey],"ERROR"),""), "")</f>
        <v/>
      </c>
      <c r="BK150" s="3" t="str">
        <f>IF($A150="ADD",IF(NOT(ISBLANK(BJ150)),_xlfn.XLOOKUP(BJ150,ud_bed_substrate[lookupValue],ud_bed_substrate[lookupKey],"ERROR"),""), "")</f>
        <v/>
      </c>
      <c r="BM150" s="3" t="str">
        <f>IF($A150="ADD",IF(NOT(ISBLANK(BL150)),_xlfn.XLOOKUP(BL150,ud_yn_unknown[lookupValue],ud_yn_unknown[lookupKey],"ERROR"),""), "")</f>
        <v/>
      </c>
      <c r="BO150" s="3" t="str">
        <f>IF($A150="ADD",IF(NOT(ISBLANK(BN150)),_xlfn.XLOOKUP(BN150,ud_yn_unknown[lookupValue],ud_yn_unknown[lookupKey],"ERROR"),""), "")</f>
        <v/>
      </c>
      <c r="BQ150" s="3" t="str">
        <f>IF($A150="ADD",IF(NOT(ISBLANK(BP150)),_xlfn.XLOOKUP(BP150,ud_culvert_slope[lookupValue],ud_culvert_slope[lookupKey],"ERROR"),""), "")</f>
        <v/>
      </c>
      <c r="BS150" s="3" t="str">
        <f>IF($A150="ADD",IF(NOT(ISBLANK(BR150)),_xlfn.XLOOKUP(BR150,ud_culvert_alignment[lookupValue],ud_culvert_alignment[lookupKey],"ERROR"),""), "")</f>
        <v/>
      </c>
      <c r="BT150" s="8"/>
      <c r="BV150" s="3" t="str">
        <f>IF($A150="ADD",IF(NOT(ISBLANK(BU150)),_xlfn.XLOOKUP(BU150,ud_carried_function[lookupValue],ud_carried_function[lookupKey],"ERROR"),""), "")</f>
        <v/>
      </c>
      <c r="BW150" s="4"/>
      <c r="BY150" s="3" t="str">
        <f>IF($A150="ADD",IF(NOT(ISBLANK(BX150)),_xlfn.XLOOKUP(BX150,ud_design_loading[lookupValue],ud_design_loading[lookupKey],"ERROR"),""), "")</f>
        <v/>
      </c>
      <c r="BZ150" s="4"/>
      <c r="CA150" s="4"/>
      <c r="CB150" s="4"/>
      <c r="CE150" s="3" t="str">
        <f>IF($A150="ADD",IF(NOT(ISBLANK(CD150)),_xlfn.XLOOKUP(CD150,ud_access_method[lookupValue],ud_access_method[lookupKey],"ERROR"),""), "")</f>
        <v/>
      </c>
      <c r="CG150" s="8"/>
      <c r="CH150" s="4"/>
      <c r="CI150" s="3" t="str">
        <f t="shared" si="30"/>
        <v/>
      </c>
      <c r="CJ150" s="3" t="str">
        <f>IF($A150="","",IF((AND($A150="ADD",OR(CI150="",CI150="Neither"))),"3",(_xlfn.XLOOKUP(CI150,ud_replacement_status[lookupValue],ud_replacement_status[lookupKey],""))))</f>
        <v/>
      </c>
      <c r="CK150" s="3" t="str">
        <f t="shared" si="31"/>
        <v/>
      </c>
      <c r="CL150" s="3" t="str">
        <f>IF($A150="","",IF((AND($A150="ADD",OR(CK150="",CK150="In Use"))),"5",(_xlfn.XLOOKUP(CK150,ud_asset_status[lookupValue],ud_asset_status[lookupKey],""))))</f>
        <v/>
      </c>
      <c r="CM150" s="8"/>
      <c r="CO150" s="3" t="str">
        <f>IF($A150="ADD",IF(NOT(ISBLANK(CN150)),_xlfn.XLOOKUP(CN150,ar_replace_reason[lookupValue],ar_replace_reason[lookupKey],"ERROR"),""), "")</f>
        <v/>
      </c>
      <c r="CP150" s="3" t="str">
        <f t="shared" si="32"/>
        <v/>
      </c>
      <c r="CQ150" s="3" t="str">
        <f>IF($A150="","",IF((AND($A150="ADD",OR(CP150="",CP150="Queenstown-Lakes District Council"))),"70",(_xlfn.XLOOKUP(CP150,ud_organisation_owner[lookupValue],ud_organisation_owner[lookupKey],""))))</f>
        <v/>
      </c>
      <c r="CR150" s="3" t="str">
        <f t="shared" si="33"/>
        <v/>
      </c>
      <c r="CS150" s="3" t="str">
        <f>IF($A150="","",IF((AND($A150="ADD",OR(CR150="",CR150="Queenstown-Lakes District Council"))),"70",(_xlfn.XLOOKUP(CR150,ud_organisation_owner[lookupValue],ud_organisation_owner[lookupKey],""))))</f>
        <v/>
      </c>
      <c r="CT150" s="3" t="str">
        <f t="shared" si="34"/>
        <v/>
      </c>
      <c r="CU150" s="3" t="str">
        <f>IF($A150="","",IF((AND($A150="ADD",OR(CT150="",CT150="Local Authority"))),"17",(_xlfn.XLOOKUP(CT150,ud_sub_organisation[lookupValue],ud_sub_organisation[lookupKey],""))))</f>
        <v/>
      </c>
      <c r="CV150" s="3" t="str">
        <f t="shared" si="35"/>
        <v/>
      </c>
      <c r="CW150" s="3" t="str">
        <f>IF($A150="","",IF((AND($A150="ADD",OR(CV150="",CV150="Vested Assets"))),"12",(_xlfn.XLOOKUP(CV150,ud_work_category[lookupValue],ud_work_category[lookupKey],""))))</f>
        <v/>
      </c>
      <c r="CX150" s="7"/>
      <c r="CY150" s="2" t="str">
        <f t="shared" si="36"/>
        <v/>
      </c>
      <c r="CZ150" s="2" t="str">
        <f t="shared" si="37"/>
        <v/>
      </c>
      <c r="DA150" s="3" t="str">
        <f t="shared" si="38"/>
        <v/>
      </c>
      <c r="DB150" s="3" t="str">
        <f>IF($A150="","",IF((AND($A150="ADD",OR(DA150="",DA150="Excellent"))),"1",(_xlfn.XLOOKUP(DA150,condition[lookupValue],condition[lookupKey],""))))</f>
        <v/>
      </c>
      <c r="DC150" s="8" t="str">
        <f t="shared" si="39"/>
        <v/>
      </c>
      <c r="DD150" s="9"/>
    </row>
    <row r="151" spans="2:108">
      <c r="B151" s="4"/>
      <c r="E151" s="3" t="str">
        <f>IF($A151="ADD",IF(NOT(ISBLANK(D151)),_xlfn.XLOOKUP(D151,ud_amds_table_list[lookupValue],ud_amds_table_list[lookupKey],"ERROR"),""), "")</f>
        <v/>
      </c>
      <c r="G151" s="3" t="str">
        <f>IF($A151="ADD",IF(NOT(ISBLANK(F151)),_xlfn.XLOOKUP(F151,roadnames[lookupValue],roadnames[lookupKey],"ERROR"),""), "")</f>
        <v/>
      </c>
      <c r="H151" s="4"/>
      <c r="I151" s="4"/>
      <c r="J151" s="6"/>
      <c r="K151" s="6"/>
      <c r="M151" s="3" t="str">
        <f>IF($A151="ADD",IF(NOT(ISBLANK(L151)),_xlfn.XLOOKUP(L151,side[lookupValue],side[lookupKey],"ERROR"),""), "")</f>
        <v/>
      </c>
      <c r="O151" s="3" t="str">
        <f>IF($A151="ADD",IF(NOT(ISBLANK(N151)),_xlfn.XLOOKUP(N151,ud_pipe_location[lookupValue],ud_pipe_location[lookupKey],"ERROR"),""), "")</f>
        <v/>
      </c>
      <c r="P151" s="4"/>
      <c r="R151" s="3" t="str">
        <f>IF($A151="ADD",IF(NOT(ISBLANK(Q151)),_xlfn.XLOOKUP(Q151,len_adjust_rsn[lookupValue],len_adjust_rsn[lookupKey],"ERROR"),""), "")</f>
        <v/>
      </c>
      <c r="S151" s="7"/>
      <c r="T151" s="7"/>
      <c r="U151" s="6"/>
      <c r="V151" s="4"/>
      <c r="W151" s="6"/>
      <c r="X151" s="4"/>
      <c r="Y151" s="6"/>
      <c r="Z151" s="7"/>
      <c r="AA151" s="7"/>
      <c r="AB151" s="4"/>
      <c r="AD151" s="3" t="str">
        <f>IF($A151="ADD",IF(NOT(ISBLANK(AC151)),_xlfn.XLOOKUP(AC151,ud_stormwater_purpose[lookupValue],ud_stormwater_purpose[lookupKey],"ERROR"),""), "")</f>
        <v/>
      </c>
      <c r="AF151" s="3" t="str">
        <f>IF($A151="ADD",IF(NOT(ISBLANK(AE151)),_xlfn.XLOOKUP(AE151,ud_pipe_type[lookupValue],ud_pipe_type[lookupKey],"ERROR"),""), "")</f>
        <v/>
      </c>
      <c r="AH151" s="3" t="str">
        <f>IF($A151="ADD",IF(NOT(ISBLANK(AG151)),_xlfn.XLOOKUP(AG151,ud_shape[lookupValue],ud_shape[lookupKey],"ERROR"),""), "")</f>
        <v/>
      </c>
      <c r="AJ151" s="3" t="str">
        <f>IF($A151="ADD",IF(NOT(ISBLANK(AI151)),_xlfn.XLOOKUP(AI151,pipe_material[lookupValue],pipe_material[lookupKey],"ERROR"),""), "")</f>
        <v/>
      </c>
      <c r="AK151" s="3" t="str">
        <f t="shared" si="27"/>
        <v/>
      </c>
      <c r="AL151" s="3" t="str">
        <f>IF($A151="","",IF((AND($A151="ADD",OR(AK151="",AK151="Gravity"))),"1",(_xlfn.XLOOKUP(AK151,ud_pipe_flow_type[lookupValue],ud_pipe_flow_type[lookupKey],""))))</f>
        <v/>
      </c>
      <c r="AN151" s="3" t="str">
        <f>IF($A151="ADD",IF(NOT(ISBLANK(AM151)),_xlfn.XLOOKUP(AM151,ud_material_subset[lookupValue],ud_material_subset[lookupKey],"ERROR"),""), "")</f>
        <v/>
      </c>
      <c r="AP151" s="3" t="str">
        <f>IF($A151="ADD",IF(NOT(ISBLANK(AO151)),_xlfn.XLOOKUP(AO151,ud_pipe_duct_class[lookupValue],ud_pipe_duct_class[lookupKey],"ERROR"),""), "")</f>
        <v/>
      </c>
      <c r="AS151" s="3" t="str">
        <f>IF($A151="ADD",IF(NOT(ISBLANK(AR151)),_xlfn.XLOOKUP(AR151,ud_pipe_joint_type[lookupValue],ud_pipe_joint_type[lookupKey],"ERROR"),""), "")</f>
        <v/>
      </c>
      <c r="AU151" s="2" t="str">
        <f t="shared" si="28"/>
        <v/>
      </c>
      <c r="AV151" s="2" t="str">
        <f t="shared" si="29"/>
        <v/>
      </c>
      <c r="AW151" s="4"/>
      <c r="AX151" s="7"/>
      <c r="AY151" s="9"/>
      <c r="BA151" s="3" t="str">
        <f>IF($A151="ADD",IF(NOT(ISBLANK(AZ151)),_xlfn.XLOOKUP(AZ151,ud_culvert_grate[lookupValue],ud_culvert_grate[lookupKey],"ERROR"),""), "")</f>
        <v/>
      </c>
      <c r="BB151" s="4"/>
      <c r="BD151" s="3" t="str">
        <f>IF($A151="ADD",IF(NOT(ISBLANK(BC151)),_xlfn.XLOOKUP(BC151,ud_culvert_grate[lookupValue],ud_culvert_grate[lookupKey],"ERROR"),""), "")</f>
        <v/>
      </c>
      <c r="BG151" s="6"/>
      <c r="BI151" s="3" t="str">
        <f>IF($A151="ADD",IF(NOT(ISBLANK(BH151)),_xlfn.XLOOKUP(BH151,ud_yn_unknown[lookupValue],ud_yn_unknown[lookupKey],"ERROR"),""), "")</f>
        <v/>
      </c>
      <c r="BK151" s="3" t="str">
        <f>IF($A151="ADD",IF(NOT(ISBLANK(BJ151)),_xlfn.XLOOKUP(BJ151,ud_bed_substrate[lookupValue],ud_bed_substrate[lookupKey],"ERROR"),""), "")</f>
        <v/>
      </c>
      <c r="BM151" s="3" t="str">
        <f>IF($A151="ADD",IF(NOT(ISBLANK(BL151)),_xlfn.XLOOKUP(BL151,ud_yn_unknown[lookupValue],ud_yn_unknown[lookupKey],"ERROR"),""), "")</f>
        <v/>
      </c>
      <c r="BO151" s="3" t="str">
        <f>IF($A151="ADD",IF(NOT(ISBLANK(BN151)),_xlfn.XLOOKUP(BN151,ud_yn_unknown[lookupValue],ud_yn_unknown[lookupKey],"ERROR"),""), "")</f>
        <v/>
      </c>
      <c r="BQ151" s="3" t="str">
        <f>IF($A151="ADD",IF(NOT(ISBLANK(BP151)),_xlfn.XLOOKUP(BP151,ud_culvert_slope[lookupValue],ud_culvert_slope[lookupKey],"ERROR"),""), "")</f>
        <v/>
      </c>
      <c r="BS151" s="3" t="str">
        <f>IF($A151="ADD",IF(NOT(ISBLANK(BR151)),_xlfn.XLOOKUP(BR151,ud_culvert_alignment[lookupValue],ud_culvert_alignment[lookupKey],"ERROR"),""), "")</f>
        <v/>
      </c>
      <c r="BT151" s="8"/>
      <c r="BV151" s="3" t="str">
        <f>IF($A151="ADD",IF(NOT(ISBLANK(BU151)),_xlfn.XLOOKUP(BU151,ud_carried_function[lookupValue],ud_carried_function[lookupKey],"ERROR"),""), "")</f>
        <v/>
      </c>
      <c r="BW151" s="4"/>
      <c r="BY151" s="3" t="str">
        <f>IF($A151="ADD",IF(NOT(ISBLANK(BX151)),_xlfn.XLOOKUP(BX151,ud_design_loading[lookupValue],ud_design_loading[lookupKey],"ERROR"),""), "")</f>
        <v/>
      </c>
      <c r="BZ151" s="4"/>
      <c r="CA151" s="4"/>
      <c r="CB151" s="4"/>
      <c r="CE151" s="3" t="str">
        <f>IF($A151="ADD",IF(NOT(ISBLANK(CD151)),_xlfn.XLOOKUP(CD151,ud_access_method[lookupValue],ud_access_method[lookupKey],"ERROR"),""), "")</f>
        <v/>
      </c>
      <c r="CG151" s="8"/>
      <c r="CH151" s="4"/>
      <c r="CI151" s="3" t="str">
        <f t="shared" si="30"/>
        <v/>
      </c>
      <c r="CJ151" s="3" t="str">
        <f>IF($A151="","",IF((AND($A151="ADD",OR(CI151="",CI151="Neither"))),"3",(_xlfn.XLOOKUP(CI151,ud_replacement_status[lookupValue],ud_replacement_status[lookupKey],""))))</f>
        <v/>
      </c>
      <c r="CK151" s="3" t="str">
        <f t="shared" si="31"/>
        <v/>
      </c>
      <c r="CL151" s="3" t="str">
        <f>IF($A151="","",IF((AND($A151="ADD",OR(CK151="",CK151="In Use"))),"5",(_xlfn.XLOOKUP(CK151,ud_asset_status[lookupValue],ud_asset_status[lookupKey],""))))</f>
        <v/>
      </c>
      <c r="CM151" s="8"/>
      <c r="CO151" s="3" t="str">
        <f>IF($A151="ADD",IF(NOT(ISBLANK(CN151)),_xlfn.XLOOKUP(CN151,ar_replace_reason[lookupValue],ar_replace_reason[lookupKey],"ERROR"),""), "")</f>
        <v/>
      </c>
      <c r="CP151" s="3" t="str">
        <f t="shared" si="32"/>
        <v/>
      </c>
      <c r="CQ151" s="3" t="str">
        <f>IF($A151="","",IF((AND($A151="ADD",OR(CP151="",CP151="Queenstown-Lakes District Council"))),"70",(_xlfn.XLOOKUP(CP151,ud_organisation_owner[lookupValue],ud_organisation_owner[lookupKey],""))))</f>
        <v/>
      </c>
      <c r="CR151" s="3" t="str">
        <f t="shared" si="33"/>
        <v/>
      </c>
      <c r="CS151" s="3" t="str">
        <f>IF($A151="","",IF((AND($A151="ADD",OR(CR151="",CR151="Queenstown-Lakes District Council"))),"70",(_xlfn.XLOOKUP(CR151,ud_organisation_owner[lookupValue],ud_organisation_owner[lookupKey],""))))</f>
        <v/>
      </c>
      <c r="CT151" s="3" t="str">
        <f t="shared" si="34"/>
        <v/>
      </c>
      <c r="CU151" s="3" t="str">
        <f>IF($A151="","",IF((AND($A151="ADD",OR(CT151="",CT151="Local Authority"))),"17",(_xlfn.XLOOKUP(CT151,ud_sub_organisation[lookupValue],ud_sub_organisation[lookupKey],""))))</f>
        <v/>
      </c>
      <c r="CV151" s="3" t="str">
        <f t="shared" si="35"/>
        <v/>
      </c>
      <c r="CW151" s="3" t="str">
        <f>IF($A151="","",IF((AND($A151="ADD",OR(CV151="",CV151="Vested Assets"))),"12",(_xlfn.XLOOKUP(CV151,ud_work_category[lookupValue],ud_work_category[lookupKey],""))))</f>
        <v/>
      </c>
      <c r="CX151" s="7"/>
      <c r="CY151" s="2" t="str">
        <f t="shared" si="36"/>
        <v/>
      </c>
      <c r="CZ151" s="2" t="str">
        <f t="shared" si="37"/>
        <v/>
      </c>
      <c r="DA151" s="3" t="str">
        <f t="shared" si="38"/>
        <v/>
      </c>
      <c r="DB151" s="3" t="str">
        <f>IF($A151="","",IF((AND($A151="ADD",OR(DA151="",DA151="Excellent"))),"1",(_xlfn.XLOOKUP(DA151,condition[lookupValue],condition[lookupKey],""))))</f>
        <v/>
      </c>
      <c r="DC151" s="8" t="str">
        <f t="shared" si="39"/>
        <v/>
      </c>
      <c r="DD151" s="9"/>
    </row>
    <row r="152" spans="2:108">
      <c r="B152" s="4"/>
      <c r="E152" s="3" t="str">
        <f>IF($A152="ADD",IF(NOT(ISBLANK(D152)),_xlfn.XLOOKUP(D152,ud_amds_table_list[lookupValue],ud_amds_table_list[lookupKey],"ERROR"),""), "")</f>
        <v/>
      </c>
      <c r="G152" s="3" t="str">
        <f>IF($A152="ADD",IF(NOT(ISBLANK(F152)),_xlfn.XLOOKUP(F152,roadnames[lookupValue],roadnames[lookupKey],"ERROR"),""), "")</f>
        <v/>
      </c>
      <c r="H152" s="4"/>
      <c r="I152" s="4"/>
      <c r="J152" s="6"/>
      <c r="K152" s="6"/>
      <c r="M152" s="3" t="str">
        <f>IF($A152="ADD",IF(NOT(ISBLANK(L152)),_xlfn.XLOOKUP(L152,side[lookupValue],side[lookupKey],"ERROR"),""), "")</f>
        <v/>
      </c>
      <c r="O152" s="3" t="str">
        <f>IF($A152="ADD",IF(NOT(ISBLANK(N152)),_xlfn.XLOOKUP(N152,ud_pipe_location[lookupValue],ud_pipe_location[lookupKey],"ERROR"),""), "")</f>
        <v/>
      </c>
      <c r="P152" s="4"/>
      <c r="R152" s="3" t="str">
        <f>IF($A152="ADD",IF(NOT(ISBLANK(Q152)),_xlfn.XLOOKUP(Q152,len_adjust_rsn[lookupValue],len_adjust_rsn[lookupKey],"ERROR"),""), "")</f>
        <v/>
      </c>
      <c r="S152" s="7"/>
      <c r="T152" s="7"/>
      <c r="U152" s="6"/>
      <c r="V152" s="4"/>
      <c r="W152" s="6"/>
      <c r="X152" s="4"/>
      <c r="Y152" s="6"/>
      <c r="Z152" s="7"/>
      <c r="AA152" s="7"/>
      <c r="AB152" s="4"/>
      <c r="AD152" s="3" t="str">
        <f>IF($A152="ADD",IF(NOT(ISBLANK(AC152)),_xlfn.XLOOKUP(AC152,ud_stormwater_purpose[lookupValue],ud_stormwater_purpose[lookupKey],"ERROR"),""), "")</f>
        <v/>
      </c>
      <c r="AF152" s="3" t="str">
        <f>IF($A152="ADD",IF(NOT(ISBLANK(AE152)),_xlfn.XLOOKUP(AE152,ud_pipe_type[lookupValue],ud_pipe_type[lookupKey],"ERROR"),""), "")</f>
        <v/>
      </c>
      <c r="AH152" s="3" t="str">
        <f>IF($A152="ADD",IF(NOT(ISBLANK(AG152)),_xlfn.XLOOKUP(AG152,ud_shape[lookupValue],ud_shape[lookupKey],"ERROR"),""), "")</f>
        <v/>
      </c>
      <c r="AJ152" s="3" t="str">
        <f>IF($A152="ADD",IF(NOT(ISBLANK(AI152)),_xlfn.XLOOKUP(AI152,pipe_material[lookupValue],pipe_material[lookupKey],"ERROR"),""), "")</f>
        <v/>
      </c>
      <c r="AK152" s="3" t="str">
        <f t="shared" si="27"/>
        <v/>
      </c>
      <c r="AL152" s="3" t="str">
        <f>IF($A152="","",IF((AND($A152="ADD",OR(AK152="",AK152="Gravity"))),"1",(_xlfn.XLOOKUP(AK152,ud_pipe_flow_type[lookupValue],ud_pipe_flow_type[lookupKey],""))))</f>
        <v/>
      </c>
      <c r="AN152" s="3" t="str">
        <f>IF($A152="ADD",IF(NOT(ISBLANK(AM152)),_xlfn.XLOOKUP(AM152,ud_material_subset[lookupValue],ud_material_subset[lookupKey],"ERROR"),""), "")</f>
        <v/>
      </c>
      <c r="AP152" s="3" t="str">
        <f>IF($A152="ADD",IF(NOT(ISBLANK(AO152)),_xlfn.XLOOKUP(AO152,ud_pipe_duct_class[lookupValue],ud_pipe_duct_class[lookupKey],"ERROR"),""), "")</f>
        <v/>
      </c>
      <c r="AS152" s="3" t="str">
        <f>IF($A152="ADD",IF(NOT(ISBLANK(AR152)),_xlfn.XLOOKUP(AR152,ud_pipe_joint_type[lookupValue],ud_pipe_joint_type[lookupKey],"ERROR"),""), "")</f>
        <v/>
      </c>
      <c r="AU152" s="2" t="str">
        <f t="shared" si="28"/>
        <v/>
      </c>
      <c r="AV152" s="2" t="str">
        <f t="shared" si="29"/>
        <v/>
      </c>
      <c r="AW152" s="4"/>
      <c r="AX152" s="7"/>
      <c r="AY152" s="9"/>
      <c r="BA152" s="3" t="str">
        <f>IF($A152="ADD",IF(NOT(ISBLANK(AZ152)),_xlfn.XLOOKUP(AZ152,ud_culvert_grate[lookupValue],ud_culvert_grate[lookupKey],"ERROR"),""), "")</f>
        <v/>
      </c>
      <c r="BB152" s="4"/>
      <c r="BD152" s="3" t="str">
        <f>IF($A152="ADD",IF(NOT(ISBLANK(BC152)),_xlfn.XLOOKUP(BC152,ud_culvert_grate[lookupValue],ud_culvert_grate[lookupKey],"ERROR"),""), "")</f>
        <v/>
      </c>
      <c r="BG152" s="6"/>
      <c r="BI152" s="3" t="str">
        <f>IF($A152="ADD",IF(NOT(ISBLANK(BH152)),_xlfn.XLOOKUP(BH152,ud_yn_unknown[lookupValue],ud_yn_unknown[lookupKey],"ERROR"),""), "")</f>
        <v/>
      </c>
      <c r="BK152" s="3" t="str">
        <f>IF($A152="ADD",IF(NOT(ISBLANK(BJ152)),_xlfn.XLOOKUP(BJ152,ud_bed_substrate[lookupValue],ud_bed_substrate[lookupKey],"ERROR"),""), "")</f>
        <v/>
      </c>
      <c r="BM152" s="3" t="str">
        <f>IF($A152="ADD",IF(NOT(ISBLANK(BL152)),_xlfn.XLOOKUP(BL152,ud_yn_unknown[lookupValue],ud_yn_unknown[lookupKey],"ERROR"),""), "")</f>
        <v/>
      </c>
      <c r="BO152" s="3" t="str">
        <f>IF($A152="ADD",IF(NOT(ISBLANK(BN152)),_xlfn.XLOOKUP(BN152,ud_yn_unknown[lookupValue],ud_yn_unknown[lookupKey],"ERROR"),""), "")</f>
        <v/>
      </c>
      <c r="BQ152" s="3" t="str">
        <f>IF($A152="ADD",IF(NOT(ISBLANK(BP152)),_xlfn.XLOOKUP(BP152,ud_culvert_slope[lookupValue],ud_culvert_slope[lookupKey],"ERROR"),""), "")</f>
        <v/>
      </c>
      <c r="BS152" s="3" t="str">
        <f>IF($A152="ADD",IF(NOT(ISBLANK(BR152)),_xlfn.XLOOKUP(BR152,ud_culvert_alignment[lookupValue],ud_culvert_alignment[lookupKey],"ERROR"),""), "")</f>
        <v/>
      </c>
      <c r="BT152" s="8"/>
      <c r="BV152" s="3" t="str">
        <f>IF($A152="ADD",IF(NOT(ISBLANK(BU152)),_xlfn.XLOOKUP(BU152,ud_carried_function[lookupValue],ud_carried_function[lookupKey],"ERROR"),""), "")</f>
        <v/>
      </c>
      <c r="BW152" s="4"/>
      <c r="BY152" s="3" t="str">
        <f>IF($A152="ADD",IF(NOT(ISBLANK(BX152)),_xlfn.XLOOKUP(BX152,ud_design_loading[lookupValue],ud_design_loading[lookupKey],"ERROR"),""), "")</f>
        <v/>
      </c>
      <c r="BZ152" s="4"/>
      <c r="CA152" s="4"/>
      <c r="CB152" s="4"/>
      <c r="CE152" s="3" t="str">
        <f>IF($A152="ADD",IF(NOT(ISBLANK(CD152)),_xlfn.XLOOKUP(CD152,ud_access_method[lookupValue],ud_access_method[lookupKey],"ERROR"),""), "")</f>
        <v/>
      </c>
      <c r="CG152" s="8"/>
      <c r="CH152" s="4"/>
      <c r="CI152" s="3" t="str">
        <f t="shared" si="30"/>
        <v/>
      </c>
      <c r="CJ152" s="3" t="str">
        <f>IF($A152="","",IF((AND($A152="ADD",OR(CI152="",CI152="Neither"))),"3",(_xlfn.XLOOKUP(CI152,ud_replacement_status[lookupValue],ud_replacement_status[lookupKey],""))))</f>
        <v/>
      </c>
      <c r="CK152" s="3" t="str">
        <f t="shared" si="31"/>
        <v/>
      </c>
      <c r="CL152" s="3" t="str">
        <f>IF($A152="","",IF((AND($A152="ADD",OR(CK152="",CK152="In Use"))),"5",(_xlfn.XLOOKUP(CK152,ud_asset_status[lookupValue],ud_asset_status[lookupKey],""))))</f>
        <v/>
      </c>
      <c r="CM152" s="8"/>
      <c r="CO152" s="3" t="str">
        <f>IF($A152="ADD",IF(NOT(ISBLANK(CN152)),_xlfn.XLOOKUP(CN152,ar_replace_reason[lookupValue],ar_replace_reason[lookupKey],"ERROR"),""), "")</f>
        <v/>
      </c>
      <c r="CP152" s="3" t="str">
        <f t="shared" si="32"/>
        <v/>
      </c>
      <c r="CQ152" s="3" t="str">
        <f>IF($A152="","",IF((AND($A152="ADD",OR(CP152="",CP152="Queenstown-Lakes District Council"))),"70",(_xlfn.XLOOKUP(CP152,ud_organisation_owner[lookupValue],ud_organisation_owner[lookupKey],""))))</f>
        <v/>
      </c>
      <c r="CR152" s="3" t="str">
        <f t="shared" si="33"/>
        <v/>
      </c>
      <c r="CS152" s="3" t="str">
        <f>IF($A152="","",IF((AND($A152="ADD",OR(CR152="",CR152="Queenstown-Lakes District Council"))),"70",(_xlfn.XLOOKUP(CR152,ud_organisation_owner[lookupValue],ud_organisation_owner[lookupKey],""))))</f>
        <v/>
      </c>
      <c r="CT152" s="3" t="str">
        <f t="shared" si="34"/>
        <v/>
      </c>
      <c r="CU152" s="3" t="str">
        <f>IF($A152="","",IF((AND($A152="ADD",OR(CT152="",CT152="Local Authority"))),"17",(_xlfn.XLOOKUP(CT152,ud_sub_organisation[lookupValue],ud_sub_organisation[lookupKey],""))))</f>
        <v/>
      </c>
      <c r="CV152" s="3" t="str">
        <f t="shared" si="35"/>
        <v/>
      </c>
      <c r="CW152" s="3" t="str">
        <f>IF($A152="","",IF((AND($A152="ADD",OR(CV152="",CV152="Vested Assets"))),"12",(_xlfn.XLOOKUP(CV152,ud_work_category[lookupValue],ud_work_category[lookupKey],""))))</f>
        <v/>
      </c>
      <c r="CX152" s="7"/>
      <c r="CY152" s="2" t="str">
        <f t="shared" si="36"/>
        <v/>
      </c>
      <c r="CZ152" s="2" t="str">
        <f t="shared" si="37"/>
        <v/>
      </c>
      <c r="DA152" s="3" t="str">
        <f t="shared" si="38"/>
        <v/>
      </c>
      <c r="DB152" s="3" t="str">
        <f>IF($A152="","",IF((AND($A152="ADD",OR(DA152="",DA152="Excellent"))),"1",(_xlfn.XLOOKUP(DA152,condition[lookupValue],condition[lookupKey],""))))</f>
        <v/>
      </c>
      <c r="DC152" s="8" t="str">
        <f t="shared" si="39"/>
        <v/>
      </c>
      <c r="DD152" s="9"/>
    </row>
    <row r="153" spans="2:108">
      <c r="B153" s="4"/>
      <c r="E153" s="3" t="str">
        <f>IF($A153="ADD",IF(NOT(ISBLANK(D153)),_xlfn.XLOOKUP(D153,ud_amds_table_list[lookupValue],ud_amds_table_list[lookupKey],"ERROR"),""), "")</f>
        <v/>
      </c>
      <c r="G153" s="3" t="str">
        <f>IF($A153="ADD",IF(NOT(ISBLANK(F153)),_xlfn.XLOOKUP(F153,roadnames[lookupValue],roadnames[lookupKey],"ERROR"),""), "")</f>
        <v/>
      </c>
      <c r="H153" s="4"/>
      <c r="I153" s="4"/>
      <c r="J153" s="6"/>
      <c r="K153" s="6"/>
      <c r="M153" s="3" t="str">
        <f>IF($A153="ADD",IF(NOT(ISBLANK(L153)),_xlfn.XLOOKUP(L153,side[lookupValue],side[lookupKey],"ERROR"),""), "")</f>
        <v/>
      </c>
      <c r="O153" s="3" t="str">
        <f>IF($A153="ADD",IF(NOT(ISBLANK(N153)),_xlfn.XLOOKUP(N153,ud_pipe_location[lookupValue],ud_pipe_location[lookupKey],"ERROR"),""), "")</f>
        <v/>
      </c>
      <c r="P153" s="4"/>
      <c r="R153" s="3" t="str">
        <f>IF($A153="ADD",IF(NOT(ISBLANK(Q153)),_xlfn.XLOOKUP(Q153,len_adjust_rsn[lookupValue],len_adjust_rsn[lookupKey],"ERROR"),""), "")</f>
        <v/>
      </c>
      <c r="S153" s="7"/>
      <c r="T153" s="7"/>
      <c r="U153" s="6"/>
      <c r="V153" s="4"/>
      <c r="W153" s="6"/>
      <c r="X153" s="4"/>
      <c r="Y153" s="6"/>
      <c r="Z153" s="7"/>
      <c r="AA153" s="7"/>
      <c r="AB153" s="4"/>
      <c r="AD153" s="3" t="str">
        <f>IF($A153="ADD",IF(NOT(ISBLANK(AC153)),_xlfn.XLOOKUP(AC153,ud_stormwater_purpose[lookupValue],ud_stormwater_purpose[lookupKey],"ERROR"),""), "")</f>
        <v/>
      </c>
      <c r="AF153" s="3" t="str">
        <f>IF($A153="ADD",IF(NOT(ISBLANK(AE153)),_xlfn.XLOOKUP(AE153,ud_pipe_type[lookupValue],ud_pipe_type[lookupKey],"ERROR"),""), "")</f>
        <v/>
      </c>
      <c r="AH153" s="3" t="str">
        <f>IF($A153="ADD",IF(NOT(ISBLANK(AG153)),_xlfn.XLOOKUP(AG153,ud_shape[lookupValue],ud_shape[lookupKey],"ERROR"),""), "")</f>
        <v/>
      </c>
      <c r="AJ153" s="3" t="str">
        <f>IF($A153="ADD",IF(NOT(ISBLANK(AI153)),_xlfn.XLOOKUP(AI153,pipe_material[lookupValue],pipe_material[lookupKey],"ERROR"),""), "")</f>
        <v/>
      </c>
      <c r="AK153" s="3" t="str">
        <f t="shared" si="27"/>
        <v/>
      </c>
      <c r="AL153" s="3" t="str">
        <f>IF($A153="","",IF((AND($A153="ADD",OR(AK153="",AK153="Gravity"))),"1",(_xlfn.XLOOKUP(AK153,ud_pipe_flow_type[lookupValue],ud_pipe_flow_type[lookupKey],""))))</f>
        <v/>
      </c>
      <c r="AN153" s="3" t="str">
        <f>IF($A153="ADD",IF(NOT(ISBLANK(AM153)),_xlfn.XLOOKUP(AM153,ud_material_subset[lookupValue],ud_material_subset[lookupKey],"ERROR"),""), "")</f>
        <v/>
      </c>
      <c r="AP153" s="3" t="str">
        <f>IF($A153="ADD",IF(NOT(ISBLANK(AO153)),_xlfn.XLOOKUP(AO153,ud_pipe_duct_class[lookupValue],ud_pipe_duct_class[lookupKey],"ERROR"),""), "")</f>
        <v/>
      </c>
      <c r="AS153" s="3" t="str">
        <f>IF($A153="ADD",IF(NOT(ISBLANK(AR153)),_xlfn.XLOOKUP(AR153,ud_pipe_joint_type[lookupValue],ud_pipe_joint_type[lookupKey],"ERROR"),""), "")</f>
        <v/>
      </c>
      <c r="AU153" s="2" t="str">
        <f t="shared" si="28"/>
        <v/>
      </c>
      <c r="AV153" s="2" t="str">
        <f t="shared" si="29"/>
        <v/>
      </c>
      <c r="AW153" s="4"/>
      <c r="AX153" s="7"/>
      <c r="AY153" s="9"/>
      <c r="BA153" s="3" t="str">
        <f>IF($A153="ADD",IF(NOT(ISBLANK(AZ153)),_xlfn.XLOOKUP(AZ153,ud_culvert_grate[lookupValue],ud_culvert_grate[lookupKey],"ERROR"),""), "")</f>
        <v/>
      </c>
      <c r="BB153" s="4"/>
      <c r="BD153" s="3" t="str">
        <f>IF($A153="ADD",IF(NOT(ISBLANK(BC153)),_xlfn.XLOOKUP(BC153,ud_culvert_grate[lookupValue],ud_culvert_grate[lookupKey],"ERROR"),""), "")</f>
        <v/>
      </c>
      <c r="BG153" s="6"/>
      <c r="BI153" s="3" t="str">
        <f>IF($A153="ADD",IF(NOT(ISBLANK(BH153)),_xlfn.XLOOKUP(BH153,ud_yn_unknown[lookupValue],ud_yn_unknown[lookupKey],"ERROR"),""), "")</f>
        <v/>
      </c>
      <c r="BK153" s="3" t="str">
        <f>IF($A153="ADD",IF(NOT(ISBLANK(BJ153)),_xlfn.XLOOKUP(BJ153,ud_bed_substrate[lookupValue],ud_bed_substrate[lookupKey],"ERROR"),""), "")</f>
        <v/>
      </c>
      <c r="BM153" s="3" t="str">
        <f>IF($A153="ADD",IF(NOT(ISBLANK(BL153)),_xlfn.XLOOKUP(BL153,ud_yn_unknown[lookupValue],ud_yn_unknown[lookupKey],"ERROR"),""), "")</f>
        <v/>
      </c>
      <c r="BO153" s="3" t="str">
        <f>IF($A153="ADD",IF(NOT(ISBLANK(BN153)),_xlfn.XLOOKUP(BN153,ud_yn_unknown[lookupValue],ud_yn_unknown[lookupKey],"ERROR"),""), "")</f>
        <v/>
      </c>
      <c r="BQ153" s="3" t="str">
        <f>IF($A153="ADD",IF(NOT(ISBLANK(BP153)),_xlfn.XLOOKUP(BP153,ud_culvert_slope[lookupValue],ud_culvert_slope[lookupKey],"ERROR"),""), "")</f>
        <v/>
      </c>
      <c r="BS153" s="3" t="str">
        <f>IF($A153="ADD",IF(NOT(ISBLANK(BR153)),_xlfn.XLOOKUP(BR153,ud_culvert_alignment[lookupValue],ud_culvert_alignment[lookupKey],"ERROR"),""), "")</f>
        <v/>
      </c>
      <c r="BT153" s="8"/>
      <c r="BV153" s="3" t="str">
        <f>IF($A153="ADD",IF(NOT(ISBLANK(BU153)),_xlfn.XLOOKUP(BU153,ud_carried_function[lookupValue],ud_carried_function[lookupKey],"ERROR"),""), "")</f>
        <v/>
      </c>
      <c r="BW153" s="4"/>
      <c r="BY153" s="3" t="str">
        <f>IF($A153="ADD",IF(NOT(ISBLANK(BX153)),_xlfn.XLOOKUP(BX153,ud_design_loading[lookupValue],ud_design_loading[lookupKey],"ERROR"),""), "")</f>
        <v/>
      </c>
      <c r="BZ153" s="4"/>
      <c r="CA153" s="4"/>
      <c r="CB153" s="4"/>
      <c r="CE153" s="3" t="str">
        <f>IF($A153="ADD",IF(NOT(ISBLANK(CD153)),_xlfn.XLOOKUP(CD153,ud_access_method[lookupValue],ud_access_method[lookupKey],"ERROR"),""), "")</f>
        <v/>
      </c>
      <c r="CG153" s="8"/>
      <c r="CH153" s="4"/>
      <c r="CI153" s="3" t="str">
        <f t="shared" si="30"/>
        <v/>
      </c>
      <c r="CJ153" s="3" t="str">
        <f>IF($A153="","",IF((AND($A153="ADD",OR(CI153="",CI153="Neither"))),"3",(_xlfn.XLOOKUP(CI153,ud_replacement_status[lookupValue],ud_replacement_status[lookupKey],""))))</f>
        <v/>
      </c>
      <c r="CK153" s="3" t="str">
        <f t="shared" si="31"/>
        <v/>
      </c>
      <c r="CL153" s="3" t="str">
        <f>IF($A153="","",IF((AND($A153="ADD",OR(CK153="",CK153="In Use"))),"5",(_xlfn.XLOOKUP(CK153,ud_asset_status[lookupValue],ud_asset_status[lookupKey],""))))</f>
        <v/>
      </c>
      <c r="CM153" s="8"/>
      <c r="CO153" s="3" t="str">
        <f>IF($A153="ADD",IF(NOT(ISBLANK(CN153)),_xlfn.XLOOKUP(CN153,ar_replace_reason[lookupValue],ar_replace_reason[lookupKey],"ERROR"),""), "")</f>
        <v/>
      </c>
      <c r="CP153" s="3" t="str">
        <f t="shared" si="32"/>
        <v/>
      </c>
      <c r="CQ153" s="3" t="str">
        <f>IF($A153="","",IF((AND($A153="ADD",OR(CP153="",CP153="Queenstown-Lakes District Council"))),"70",(_xlfn.XLOOKUP(CP153,ud_organisation_owner[lookupValue],ud_organisation_owner[lookupKey],""))))</f>
        <v/>
      </c>
      <c r="CR153" s="3" t="str">
        <f t="shared" si="33"/>
        <v/>
      </c>
      <c r="CS153" s="3" t="str">
        <f>IF($A153="","",IF((AND($A153="ADD",OR(CR153="",CR153="Queenstown-Lakes District Council"))),"70",(_xlfn.XLOOKUP(CR153,ud_organisation_owner[lookupValue],ud_organisation_owner[lookupKey],""))))</f>
        <v/>
      </c>
      <c r="CT153" s="3" t="str">
        <f t="shared" si="34"/>
        <v/>
      </c>
      <c r="CU153" s="3" t="str">
        <f>IF($A153="","",IF((AND($A153="ADD",OR(CT153="",CT153="Local Authority"))),"17",(_xlfn.XLOOKUP(CT153,ud_sub_organisation[lookupValue],ud_sub_organisation[lookupKey],""))))</f>
        <v/>
      </c>
      <c r="CV153" s="3" t="str">
        <f t="shared" si="35"/>
        <v/>
      </c>
      <c r="CW153" s="3" t="str">
        <f>IF($A153="","",IF((AND($A153="ADD",OR(CV153="",CV153="Vested Assets"))),"12",(_xlfn.XLOOKUP(CV153,ud_work_category[lookupValue],ud_work_category[lookupKey],""))))</f>
        <v/>
      </c>
      <c r="CX153" s="7"/>
      <c r="CY153" s="2" t="str">
        <f t="shared" si="36"/>
        <v/>
      </c>
      <c r="CZ153" s="2" t="str">
        <f t="shared" si="37"/>
        <v/>
      </c>
      <c r="DA153" s="3" t="str">
        <f t="shared" si="38"/>
        <v/>
      </c>
      <c r="DB153" s="3" t="str">
        <f>IF($A153="","",IF((AND($A153="ADD",OR(DA153="",DA153="Excellent"))),"1",(_xlfn.XLOOKUP(DA153,condition[lookupValue],condition[lookupKey],""))))</f>
        <v/>
      </c>
      <c r="DC153" s="8" t="str">
        <f t="shared" si="39"/>
        <v/>
      </c>
      <c r="DD153" s="9"/>
    </row>
    <row r="154" spans="2:108">
      <c r="B154" s="4"/>
      <c r="E154" s="3" t="str">
        <f>IF($A154="ADD",IF(NOT(ISBLANK(D154)),_xlfn.XLOOKUP(D154,ud_amds_table_list[lookupValue],ud_amds_table_list[lookupKey],"ERROR"),""), "")</f>
        <v/>
      </c>
      <c r="G154" s="3" t="str">
        <f>IF($A154="ADD",IF(NOT(ISBLANK(F154)),_xlfn.XLOOKUP(F154,roadnames[lookupValue],roadnames[lookupKey],"ERROR"),""), "")</f>
        <v/>
      </c>
      <c r="H154" s="4"/>
      <c r="I154" s="4"/>
      <c r="J154" s="6"/>
      <c r="K154" s="6"/>
      <c r="M154" s="3" t="str">
        <f>IF($A154="ADD",IF(NOT(ISBLANK(L154)),_xlfn.XLOOKUP(L154,side[lookupValue],side[lookupKey],"ERROR"),""), "")</f>
        <v/>
      </c>
      <c r="O154" s="3" t="str">
        <f>IF($A154="ADD",IF(NOT(ISBLANK(N154)),_xlfn.XLOOKUP(N154,ud_pipe_location[lookupValue],ud_pipe_location[lookupKey],"ERROR"),""), "")</f>
        <v/>
      </c>
      <c r="P154" s="4"/>
      <c r="R154" s="3" t="str">
        <f>IF($A154="ADD",IF(NOT(ISBLANK(Q154)),_xlfn.XLOOKUP(Q154,len_adjust_rsn[lookupValue],len_adjust_rsn[lookupKey],"ERROR"),""), "")</f>
        <v/>
      </c>
      <c r="S154" s="7"/>
      <c r="T154" s="7"/>
      <c r="U154" s="6"/>
      <c r="V154" s="4"/>
      <c r="W154" s="6"/>
      <c r="X154" s="4"/>
      <c r="Y154" s="6"/>
      <c r="Z154" s="7"/>
      <c r="AA154" s="7"/>
      <c r="AB154" s="4"/>
      <c r="AD154" s="3" t="str">
        <f>IF($A154="ADD",IF(NOT(ISBLANK(AC154)),_xlfn.XLOOKUP(AC154,ud_stormwater_purpose[lookupValue],ud_stormwater_purpose[lookupKey],"ERROR"),""), "")</f>
        <v/>
      </c>
      <c r="AF154" s="3" t="str">
        <f>IF($A154="ADD",IF(NOT(ISBLANK(AE154)),_xlfn.XLOOKUP(AE154,ud_pipe_type[lookupValue],ud_pipe_type[lookupKey],"ERROR"),""), "")</f>
        <v/>
      </c>
      <c r="AH154" s="3" t="str">
        <f>IF($A154="ADD",IF(NOT(ISBLANK(AG154)),_xlfn.XLOOKUP(AG154,ud_shape[lookupValue],ud_shape[lookupKey],"ERROR"),""), "")</f>
        <v/>
      </c>
      <c r="AJ154" s="3" t="str">
        <f>IF($A154="ADD",IF(NOT(ISBLANK(AI154)),_xlfn.XLOOKUP(AI154,pipe_material[lookupValue],pipe_material[lookupKey],"ERROR"),""), "")</f>
        <v/>
      </c>
      <c r="AK154" s="3" t="str">
        <f t="shared" si="27"/>
        <v/>
      </c>
      <c r="AL154" s="3" t="str">
        <f>IF($A154="","",IF((AND($A154="ADD",OR(AK154="",AK154="Gravity"))),"1",(_xlfn.XLOOKUP(AK154,ud_pipe_flow_type[lookupValue],ud_pipe_flow_type[lookupKey],""))))</f>
        <v/>
      </c>
      <c r="AN154" s="3" t="str">
        <f>IF($A154="ADD",IF(NOT(ISBLANK(AM154)),_xlfn.XLOOKUP(AM154,ud_material_subset[lookupValue],ud_material_subset[lookupKey],"ERROR"),""), "")</f>
        <v/>
      </c>
      <c r="AP154" s="3" t="str">
        <f>IF($A154="ADD",IF(NOT(ISBLANK(AO154)),_xlfn.XLOOKUP(AO154,ud_pipe_duct_class[lookupValue],ud_pipe_duct_class[lookupKey],"ERROR"),""), "")</f>
        <v/>
      </c>
      <c r="AS154" s="3" t="str">
        <f>IF($A154="ADD",IF(NOT(ISBLANK(AR154)),_xlfn.XLOOKUP(AR154,ud_pipe_joint_type[lookupValue],ud_pipe_joint_type[lookupKey],"ERROR"),""), "")</f>
        <v/>
      </c>
      <c r="AU154" s="2" t="str">
        <f t="shared" si="28"/>
        <v/>
      </c>
      <c r="AV154" s="2" t="str">
        <f t="shared" si="29"/>
        <v/>
      </c>
      <c r="AW154" s="4"/>
      <c r="AX154" s="7"/>
      <c r="AY154" s="9"/>
      <c r="BA154" s="3" t="str">
        <f>IF($A154="ADD",IF(NOT(ISBLANK(AZ154)),_xlfn.XLOOKUP(AZ154,ud_culvert_grate[lookupValue],ud_culvert_grate[lookupKey],"ERROR"),""), "")</f>
        <v/>
      </c>
      <c r="BB154" s="4"/>
      <c r="BD154" s="3" t="str">
        <f>IF($A154="ADD",IF(NOT(ISBLANK(BC154)),_xlfn.XLOOKUP(BC154,ud_culvert_grate[lookupValue],ud_culvert_grate[lookupKey],"ERROR"),""), "")</f>
        <v/>
      </c>
      <c r="BG154" s="6"/>
      <c r="BI154" s="3" t="str">
        <f>IF($A154="ADD",IF(NOT(ISBLANK(BH154)),_xlfn.XLOOKUP(BH154,ud_yn_unknown[lookupValue],ud_yn_unknown[lookupKey],"ERROR"),""), "")</f>
        <v/>
      </c>
      <c r="BK154" s="3" t="str">
        <f>IF($A154="ADD",IF(NOT(ISBLANK(BJ154)),_xlfn.XLOOKUP(BJ154,ud_bed_substrate[lookupValue],ud_bed_substrate[lookupKey],"ERROR"),""), "")</f>
        <v/>
      </c>
      <c r="BM154" s="3" t="str">
        <f>IF($A154="ADD",IF(NOT(ISBLANK(BL154)),_xlfn.XLOOKUP(BL154,ud_yn_unknown[lookupValue],ud_yn_unknown[lookupKey],"ERROR"),""), "")</f>
        <v/>
      </c>
      <c r="BO154" s="3" t="str">
        <f>IF($A154="ADD",IF(NOT(ISBLANK(BN154)),_xlfn.XLOOKUP(BN154,ud_yn_unknown[lookupValue],ud_yn_unknown[lookupKey],"ERROR"),""), "")</f>
        <v/>
      </c>
      <c r="BQ154" s="3" t="str">
        <f>IF($A154="ADD",IF(NOT(ISBLANK(BP154)),_xlfn.XLOOKUP(BP154,ud_culvert_slope[lookupValue],ud_culvert_slope[lookupKey],"ERROR"),""), "")</f>
        <v/>
      </c>
      <c r="BS154" s="3" t="str">
        <f>IF($A154="ADD",IF(NOT(ISBLANK(BR154)),_xlfn.XLOOKUP(BR154,ud_culvert_alignment[lookupValue],ud_culvert_alignment[lookupKey],"ERROR"),""), "")</f>
        <v/>
      </c>
      <c r="BT154" s="8"/>
      <c r="BV154" s="3" t="str">
        <f>IF($A154="ADD",IF(NOT(ISBLANK(BU154)),_xlfn.XLOOKUP(BU154,ud_carried_function[lookupValue],ud_carried_function[lookupKey],"ERROR"),""), "")</f>
        <v/>
      </c>
      <c r="BW154" s="4"/>
      <c r="BY154" s="3" t="str">
        <f>IF($A154="ADD",IF(NOT(ISBLANK(BX154)),_xlfn.XLOOKUP(BX154,ud_design_loading[lookupValue],ud_design_loading[lookupKey],"ERROR"),""), "")</f>
        <v/>
      </c>
      <c r="BZ154" s="4"/>
      <c r="CA154" s="4"/>
      <c r="CB154" s="4"/>
      <c r="CE154" s="3" t="str">
        <f>IF($A154="ADD",IF(NOT(ISBLANK(CD154)),_xlfn.XLOOKUP(CD154,ud_access_method[lookupValue],ud_access_method[lookupKey],"ERROR"),""), "")</f>
        <v/>
      </c>
      <c r="CG154" s="8"/>
      <c r="CH154" s="4"/>
      <c r="CI154" s="3" t="str">
        <f t="shared" si="30"/>
        <v/>
      </c>
      <c r="CJ154" s="3" t="str">
        <f>IF($A154="","",IF((AND($A154="ADD",OR(CI154="",CI154="Neither"))),"3",(_xlfn.XLOOKUP(CI154,ud_replacement_status[lookupValue],ud_replacement_status[lookupKey],""))))</f>
        <v/>
      </c>
      <c r="CK154" s="3" t="str">
        <f t="shared" si="31"/>
        <v/>
      </c>
      <c r="CL154" s="3" t="str">
        <f>IF($A154="","",IF((AND($A154="ADD",OR(CK154="",CK154="In Use"))),"5",(_xlfn.XLOOKUP(CK154,ud_asset_status[lookupValue],ud_asset_status[lookupKey],""))))</f>
        <v/>
      </c>
      <c r="CM154" s="8"/>
      <c r="CO154" s="3" t="str">
        <f>IF($A154="ADD",IF(NOT(ISBLANK(CN154)),_xlfn.XLOOKUP(CN154,ar_replace_reason[lookupValue],ar_replace_reason[lookupKey],"ERROR"),""), "")</f>
        <v/>
      </c>
      <c r="CP154" s="3" t="str">
        <f t="shared" si="32"/>
        <v/>
      </c>
      <c r="CQ154" s="3" t="str">
        <f>IF($A154="","",IF((AND($A154="ADD",OR(CP154="",CP154="Queenstown-Lakes District Council"))),"70",(_xlfn.XLOOKUP(CP154,ud_organisation_owner[lookupValue],ud_organisation_owner[lookupKey],""))))</f>
        <v/>
      </c>
      <c r="CR154" s="3" t="str">
        <f t="shared" si="33"/>
        <v/>
      </c>
      <c r="CS154" s="3" t="str">
        <f>IF($A154="","",IF((AND($A154="ADD",OR(CR154="",CR154="Queenstown-Lakes District Council"))),"70",(_xlfn.XLOOKUP(CR154,ud_organisation_owner[lookupValue],ud_organisation_owner[lookupKey],""))))</f>
        <v/>
      </c>
      <c r="CT154" s="3" t="str">
        <f t="shared" si="34"/>
        <v/>
      </c>
      <c r="CU154" s="3" t="str">
        <f>IF($A154="","",IF((AND($A154="ADD",OR(CT154="",CT154="Local Authority"))),"17",(_xlfn.XLOOKUP(CT154,ud_sub_organisation[lookupValue],ud_sub_organisation[lookupKey],""))))</f>
        <v/>
      </c>
      <c r="CV154" s="3" t="str">
        <f t="shared" si="35"/>
        <v/>
      </c>
      <c r="CW154" s="3" t="str">
        <f>IF($A154="","",IF((AND($A154="ADD",OR(CV154="",CV154="Vested Assets"))),"12",(_xlfn.XLOOKUP(CV154,ud_work_category[lookupValue],ud_work_category[lookupKey],""))))</f>
        <v/>
      </c>
      <c r="CX154" s="7"/>
      <c r="CY154" s="2" t="str">
        <f t="shared" si="36"/>
        <v/>
      </c>
      <c r="CZ154" s="2" t="str">
        <f t="shared" si="37"/>
        <v/>
      </c>
      <c r="DA154" s="3" t="str">
        <f t="shared" si="38"/>
        <v/>
      </c>
      <c r="DB154" s="3" t="str">
        <f>IF($A154="","",IF((AND($A154="ADD",OR(DA154="",DA154="Excellent"))),"1",(_xlfn.XLOOKUP(DA154,condition[lookupValue],condition[lookupKey],""))))</f>
        <v/>
      </c>
      <c r="DC154" s="8" t="str">
        <f t="shared" si="39"/>
        <v/>
      </c>
      <c r="DD154" s="9"/>
    </row>
    <row r="155" spans="2:108">
      <c r="B155" s="4"/>
      <c r="E155" s="3" t="str">
        <f>IF($A155="ADD",IF(NOT(ISBLANK(D155)),_xlfn.XLOOKUP(D155,ud_amds_table_list[lookupValue],ud_amds_table_list[lookupKey],"ERROR"),""), "")</f>
        <v/>
      </c>
      <c r="G155" s="3" t="str">
        <f>IF($A155="ADD",IF(NOT(ISBLANK(F155)),_xlfn.XLOOKUP(F155,roadnames[lookupValue],roadnames[lookupKey],"ERROR"),""), "")</f>
        <v/>
      </c>
      <c r="H155" s="4"/>
      <c r="I155" s="4"/>
      <c r="J155" s="6"/>
      <c r="K155" s="6"/>
      <c r="M155" s="3" t="str">
        <f>IF($A155="ADD",IF(NOT(ISBLANK(L155)),_xlfn.XLOOKUP(L155,side[lookupValue],side[lookupKey],"ERROR"),""), "")</f>
        <v/>
      </c>
      <c r="O155" s="3" t="str">
        <f>IF($A155="ADD",IF(NOT(ISBLANK(N155)),_xlfn.XLOOKUP(N155,ud_pipe_location[lookupValue],ud_pipe_location[lookupKey],"ERROR"),""), "")</f>
        <v/>
      </c>
      <c r="P155" s="4"/>
      <c r="R155" s="3" t="str">
        <f>IF($A155="ADD",IF(NOT(ISBLANK(Q155)),_xlfn.XLOOKUP(Q155,len_adjust_rsn[lookupValue],len_adjust_rsn[lookupKey],"ERROR"),""), "")</f>
        <v/>
      </c>
      <c r="S155" s="7"/>
      <c r="T155" s="7"/>
      <c r="U155" s="6"/>
      <c r="V155" s="4"/>
      <c r="W155" s="6"/>
      <c r="X155" s="4"/>
      <c r="Y155" s="6"/>
      <c r="Z155" s="7"/>
      <c r="AA155" s="7"/>
      <c r="AB155" s="4"/>
      <c r="AD155" s="3" t="str">
        <f>IF($A155="ADD",IF(NOT(ISBLANK(AC155)),_xlfn.XLOOKUP(AC155,ud_stormwater_purpose[lookupValue],ud_stormwater_purpose[lookupKey],"ERROR"),""), "")</f>
        <v/>
      </c>
      <c r="AF155" s="3" t="str">
        <f>IF($A155="ADD",IF(NOT(ISBLANK(AE155)),_xlfn.XLOOKUP(AE155,ud_pipe_type[lookupValue],ud_pipe_type[lookupKey],"ERROR"),""), "")</f>
        <v/>
      </c>
      <c r="AH155" s="3" t="str">
        <f>IF($A155="ADD",IF(NOT(ISBLANK(AG155)),_xlfn.XLOOKUP(AG155,ud_shape[lookupValue],ud_shape[lookupKey],"ERROR"),""), "")</f>
        <v/>
      </c>
      <c r="AJ155" s="3" t="str">
        <f>IF($A155="ADD",IF(NOT(ISBLANK(AI155)),_xlfn.XLOOKUP(AI155,pipe_material[lookupValue],pipe_material[lookupKey],"ERROR"),""), "")</f>
        <v/>
      </c>
      <c r="AK155" s="3" t="str">
        <f t="shared" si="27"/>
        <v/>
      </c>
      <c r="AL155" s="3" t="str">
        <f>IF($A155="","",IF((AND($A155="ADD",OR(AK155="",AK155="Gravity"))),"1",(_xlfn.XLOOKUP(AK155,ud_pipe_flow_type[lookupValue],ud_pipe_flow_type[lookupKey],""))))</f>
        <v/>
      </c>
      <c r="AN155" s="3" t="str">
        <f>IF($A155="ADD",IF(NOT(ISBLANK(AM155)),_xlfn.XLOOKUP(AM155,ud_material_subset[lookupValue],ud_material_subset[lookupKey],"ERROR"),""), "")</f>
        <v/>
      </c>
      <c r="AP155" s="3" t="str">
        <f>IF($A155="ADD",IF(NOT(ISBLANK(AO155)),_xlfn.XLOOKUP(AO155,ud_pipe_duct_class[lookupValue],ud_pipe_duct_class[lookupKey],"ERROR"),""), "")</f>
        <v/>
      </c>
      <c r="AS155" s="3" t="str">
        <f>IF($A155="ADD",IF(NOT(ISBLANK(AR155)),_xlfn.XLOOKUP(AR155,ud_pipe_joint_type[lookupValue],ud_pipe_joint_type[lookupKey],"ERROR"),""), "")</f>
        <v/>
      </c>
      <c r="AU155" s="2" t="str">
        <f t="shared" si="28"/>
        <v/>
      </c>
      <c r="AV155" s="2" t="str">
        <f t="shared" si="29"/>
        <v/>
      </c>
      <c r="AW155" s="4"/>
      <c r="AX155" s="7"/>
      <c r="AY155" s="9"/>
      <c r="BA155" s="3" t="str">
        <f>IF($A155="ADD",IF(NOT(ISBLANK(AZ155)),_xlfn.XLOOKUP(AZ155,ud_culvert_grate[lookupValue],ud_culvert_grate[lookupKey],"ERROR"),""), "")</f>
        <v/>
      </c>
      <c r="BB155" s="4"/>
      <c r="BD155" s="3" t="str">
        <f>IF($A155="ADD",IF(NOT(ISBLANK(BC155)),_xlfn.XLOOKUP(BC155,ud_culvert_grate[lookupValue],ud_culvert_grate[lookupKey],"ERROR"),""), "")</f>
        <v/>
      </c>
      <c r="BG155" s="6"/>
      <c r="BI155" s="3" t="str">
        <f>IF($A155="ADD",IF(NOT(ISBLANK(BH155)),_xlfn.XLOOKUP(BH155,ud_yn_unknown[lookupValue],ud_yn_unknown[lookupKey],"ERROR"),""), "")</f>
        <v/>
      </c>
      <c r="BK155" s="3" t="str">
        <f>IF($A155="ADD",IF(NOT(ISBLANK(BJ155)),_xlfn.XLOOKUP(BJ155,ud_bed_substrate[lookupValue],ud_bed_substrate[lookupKey],"ERROR"),""), "")</f>
        <v/>
      </c>
      <c r="BM155" s="3" t="str">
        <f>IF($A155="ADD",IF(NOT(ISBLANK(BL155)),_xlfn.XLOOKUP(BL155,ud_yn_unknown[lookupValue],ud_yn_unknown[lookupKey],"ERROR"),""), "")</f>
        <v/>
      </c>
      <c r="BO155" s="3" t="str">
        <f>IF($A155="ADD",IF(NOT(ISBLANK(BN155)),_xlfn.XLOOKUP(BN155,ud_yn_unknown[lookupValue],ud_yn_unknown[lookupKey],"ERROR"),""), "")</f>
        <v/>
      </c>
      <c r="BQ155" s="3" t="str">
        <f>IF($A155="ADD",IF(NOT(ISBLANK(BP155)),_xlfn.XLOOKUP(BP155,ud_culvert_slope[lookupValue],ud_culvert_slope[lookupKey],"ERROR"),""), "")</f>
        <v/>
      </c>
      <c r="BS155" s="3" t="str">
        <f>IF($A155="ADD",IF(NOT(ISBLANK(BR155)),_xlfn.XLOOKUP(BR155,ud_culvert_alignment[lookupValue],ud_culvert_alignment[lookupKey],"ERROR"),""), "")</f>
        <v/>
      </c>
      <c r="BT155" s="8"/>
      <c r="BV155" s="3" t="str">
        <f>IF($A155="ADD",IF(NOT(ISBLANK(BU155)),_xlfn.XLOOKUP(BU155,ud_carried_function[lookupValue],ud_carried_function[lookupKey],"ERROR"),""), "")</f>
        <v/>
      </c>
      <c r="BW155" s="4"/>
      <c r="BY155" s="3" t="str">
        <f>IF($A155="ADD",IF(NOT(ISBLANK(BX155)),_xlfn.XLOOKUP(BX155,ud_design_loading[lookupValue],ud_design_loading[lookupKey],"ERROR"),""), "")</f>
        <v/>
      </c>
      <c r="BZ155" s="4"/>
      <c r="CA155" s="4"/>
      <c r="CB155" s="4"/>
      <c r="CE155" s="3" t="str">
        <f>IF($A155="ADD",IF(NOT(ISBLANK(CD155)),_xlfn.XLOOKUP(CD155,ud_access_method[lookupValue],ud_access_method[lookupKey],"ERROR"),""), "")</f>
        <v/>
      </c>
      <c r="CG155" s="8"/>
      <c r="CH155" s="4"/>
      <c r="CI155" s="3" t="str">
        <f t="shared" si="30"/>
        <v/>
      </c>
      <c r="CJ155" s="3" t="str">
        <f>IF($A155="","",IF((AND($A155="ADD",OR(CI155="",CI155="Neither"))),"3",(_xlfn.XLOOKUP(CI155,ud_replacement_status[lookupValue],ud_replacement_status[lookupKey],""))))</f>
        <v/>
      </c>
      <c r="CK155" s="3" t="str">
        <f t="shared" si="31"/>
        <v/>
      </c>
      <c r="CL155" s="3" t="str">
        <f>IF($A155="","",IF((AND($A155="ADD",OR(CK155="",CK155="In Use"))),"5",(_xlfn.XLOOKUP(CK155,ud_asset_status[lookupValue],ud_asset_status[lookupKey],""))))</f>
        <v/>
      </c>
      <c r="CM155" s="8"/>
      <c r="CO155" s="3" t="str">
        <f>IF($A155="ADD",IF(NOT(ISBLANK(CN155)),_xlfn.XLOOKUP(CN155,ar_replace_reason[lookupValue],ar_replace_reason[lookupKey],"ERROR"),""), "")</f>
        <v/>
      </c>
      <c r="CP155" s="3" t="str">
        <f t="shared" si="32"/>
        <v/>
      </c>
      <c r="CQ155" s="3" t="str">
        <f>IF($A155="","",IF((AND($A155="ADD",OR(CP155="",CP155="Queenstown-Lakes District Council"))),"70",(_xlfn.XLOOKUP(CP155,ud_organisation_owner[lookupValue],ud_organisation_owner[lookupKey],""))))</f>
        <v/>
      </c>
      <c r="CR155" s="3" t="str">
        <f t="shared" si="33"/>
        <v/>
      </c>
      <c r="CS155" s="3" t="str">
        <f>IF($A155="","",IF((AND($A155="ADD",OR(CR155="",CR155="Queenstown-Lakes District Council"))),"70",(_xlfn.XLOOKUP(CR155,ud_organisation_owner[lookupValue],ud_organisation_owner[lookupKey],""))))</f>
        <v/>
      </c>
      <c r="CT155" s="3" t="str">
        <f t="shared" si="34"/>
        <v/>
      </c>
      <c r="CU155" s="3" t="str">
        <f>IF($A155="","",IF((AND($A155="ADD",OR(CT155="",CT155="Local Authority"))),"17",(_xlfn.XLOOKUP(CT155,ud_sub_organisation[lookupValue],ud_sub_organisation[lookupKey],""))))</f>
        <v/>
      </c>
      <c r="CV155" s="3" t="str">
        <f t="shared" si="35"/>
        <v/>
      </c>
      <c r="CW155" s="3" t="str">
        <f>IF($A155="","",IF((AND($A155="ADD",OR(CV155="",CV155="Vested Assets"))),"12",(_xlfn.XLOOKUP(CV155,ud_work_category[lookupValue],ud_work_category[lookupKey],""))))</f>
        <v/>
      </c>
      <c r="CX155" s="7"/>
      <c r="CY155" s="2" t="str">
        <f t="shared" si="36"/>
        <v/>
      </c>
      <c r="CZ155" s="2" t="str">
        <f t="shared" si="37"/>
        <v/>
      </c>
      <c r="DA155" s="3" t="str">
        <f t="shared" si="38"/>
        <v/>
      </c>
      <c r="DB155" s="3" t="str">
        <f>IF($A155="","",IF((AND($A155="ADD",OR(DA155="",DA155="Excellent"))),"1",(_xlfn.XLOOKUP(DA155,condition[lookupValue],condition[lookupKey],""))))</f>
        <v/>
      </c>
      <c r="DC155" s="8" t="str">
        <f t="shared" si="39"/>
        <v/>
      </c>
      <c r="DD155" s="9"/>
    </row>
    <row r="156" spans="2:108">
      <c r="B156" s="4"/>
      <c r="E156" s="3" t="str">
        <f>IF($A156="ADD",IF(NOT(ISBLANK(D156)),_xlfn.XLOOKUP(D156,ud_amds_table_list[lookupValue],ud_amds_table_list[lookupKey],"ERROR"),""), "")</f>
        <v/>
      </c>
      <c r="G156" s="3" t="str">
        <f>IF($A156="ADD",IF(NOT(ISBLANK(F156)),_xlfn.XLOOKUP(F156,roadnames[lookupValue],roadnames[lookupKey],"ERROR"),""), "")</f>
        <v/>
      </c>
      <c r="H156" s="4"/>
      <c r="I156" s="4"/>
      <c r="J156" s="6"/>
      <c r="K156" s="6"/>
      <c r="M156" s="3" t="str">
        <f>IF($A156="ADD",IF(NOT(ISBLANK(L156)),_xlfn.XLOOKUP(L156,side[lookupValue],side[lookupKey],"ERROR"),""), "")</f>
        <v/>
      </c>
      <c r="O156" s="3" t="str">
        <f>IF($A156="ADD",IF(NOT(ISBLANK(N156)),_xlfn.XLOOKUP(N156,ud_pipe_location[lookupValue],ud_pipe_location[lookupKey],"ERROR"),""), "")</f>
        <v/>
      </c>
      <c r="P156" s="4"/>
      <c r="R156" s="3" t="str">
        <f>IF($A156="ADD",IF(NOT(ISBLANK(Q156)),_xlfn.XLOOKUP(Q156,len_adjust_rsn[lookupValue],len_adjust_rsn[lookupKey],"ERROR"),""), "")</f>
        <v/>
      </c>
      <c r="S156" s="7"/>
      <c r="T156" s="7"/>
      <c r="U156" s="6"/>
      <c r="V156" s="4"/>
      <c r="W156" s="6"/>
      <c r="X156" s="4"/>
      <c r="Y156" s="6"/>
      <c r="Z156" s="7"/>
      <c r="AA156" s="7"/>
      <c r="AB156" s="4"/>
      <c r="AD156" s="3" t="str">
        <f>IF($A156="ADD",IF(NOT(ISBLANK(AC156)),_xlfn.XLOOKUP(AC156,ud_stormwater_purpose[lookupValue],ud_stormwater_purpose[lookupKey],"ERROR"),""), "")</f>
        <v/>
      </c>
      <c r="AF156" s="3" t="str">
        <f>IF($A156="ADD",IF(NOT(ISBLANK(AE156)),_xlfn.XLOOKUP(AE156,ud_pipe_type[lookupValue],ud_pipe_type[lookupKey],"ERROR"),""), "")</f>
        <v/>
      </c>
      <c r="AH156" s="3" t="str">
        <f>IF($A156="ADD",IF(NOT(ISBLANK(AG156)),_xlfn.XLOOKUP(AG156,ud_shape[lookupValue],ud_shape[lookupKey],"ERROR"),""), "")</f>
        <v/>
      </c>
      <c r="AJ156" s="3" t="str">
        <f>IF($A156="ADD",IF(NOT(ISBLANK(AI156)),_xlfn.XLOOKUP(AI156,pipe_material[lookupValue],pipe_material[lookupKey],"ERROR"),""), "")</f>
        <v/>
      </c>
      <c r="AK156" s="3" t="str">
        <f t="shared" si="27"/>
        <v/>
      </c>
      <c r="AL156" s="3" t="str">
        <f>IF($A156="","",IF((AND($A156="ADD",OR(AK156="",AK156="Gravity"))),"1",(_xlfn.XLOOKUP(AK156,ud_pipe_flow_type[lookupValue],ud_pipe_flow_type[lookupKey],""))))</f>
        <v/>
      </c>
      <c r="AN156" s="3" t="str">
        <f>IF($A156="ADD",IF(NOT(ISBLANK(AM156)),_xlfn.XLOOKUP(AM156,ud_material_subset[lookupValue],ud_material_subset[lookupKey],"ERROR"),""), "")</f>
        <v/>
      </c>
      <c r="AP156" s="3" t="str">
        <f>IF($A156="ADD",IF(NOT(ISBLANK(AO156)),_xlfn.XLOOKUP(AO156,ud_pipe_duct_class[lookupValue],ud_pipe_duct_class[lookupKey],"ERROR"),""), "")</f>
        <v/>
      </c>
      <c r="AS156" s="3" t="str">
        <f>IF($A156="ADD",IF(NOT(ISBLANK(AR156)),_xlfn.XLOOKUP(AR156,ud_pipe_joint_type[lookupValue],ud_pipe_joint_type[lookupKey],"ERROR"),""), "")</f>
        <v/>
      </c>
      <c r="AU156" s="2" t="str">
        <f t="shared" si="28"/>
        <v/>
      </c>
      <c r="AV156" s="2" t="str">
        <f t="shared" si="29"/>
        <v/>
      </c>
      <c r="AW156" s="4"/>
      <c r="AX156" s="7"/>
      <c r="AY156" s="9"/>
      <c r="BA156" s="3" t="str">
        <f>IF($A156="ADD",IF(NOT(ISBLANK(AZ156)),_xlfn.XLOOKUP(AZ156,ud_culvert_grate[lookupValue],ud_culvert_grate[lookupKey],"ERROR"),""), "")</f>
        <v/>
      </c>
      <c r="BB156" s="4"/>
      <c r="BD156" s="3" t="str">
        <f>IF($A156="ADD",IF(NOT(ISBLANK(BC156)),_xlfn.XLOOKUP(BC156,ud_culvert_grate[lookupValue],ud_culvert_grate[lookupKey],"ERROR"),""), "")</f>
        <v/>
      </c>
      <c r="BG156" s="6"/>
      <c r="BI156" s="3" t="str">
        <f>IF($A156="ADD",IF(NOT(ISBLANK(BH156)),_xlfn.XLOOKUP(BH156,ud_yn_unknown[lookupValue],ud_yn_unknown[lookupKey],"ERROR"),""), "")</f>
        <v/>
      </c>
      <c r="BK156" s="3" t="str">
        <f>IF($A156="ADD",IF(NOT(ISBLANK(BJ156)),_xlfn.XLOOKUP(BJ156,ud_bed_substrate[lookupValue],ud_bed_substrate[lookupKey],"ERROR"),""), "")</f>
        <v/>
      </c>
      <c r="BM156" s="3" t="str">
        <f>IF($A156="ADD",IF(NOT(ISBLANK(BL156)),_xlfn.XLOOKUP(BL156,ud_yn_unknown[lookupValue],ud_yn_unknown[lookupKey],"ERROR"),""), "")</f>
        <v/>
      </c>
      <c r="BO156" s="3" t="str">
        <f>IF($A156="ADD",IF(NOT(ISBLANK(BN156)),_xlfn.XLOOKUP(BN156,ud_yn_unknown[lookupValue],ud_yn_unknown[lookupKey],"ERROR"),""), "")</f>
        <v/>
      </c>
      <c r="BQ156" s="3" t="str">
        <f>IF($A156="ADD",IF(NOT(ISBLANK(BP156)),_xlfn.XLOOKUP(BP156,ud_culvert_slope[lookupValue],ud_culvert_slope[lookupKey],"ERROR"),""), "")</f>
        <v/>
      </c>
      <c r="BS156" s="3" t="str">
        <f>IF($A156="ADD",IF(NOT(ISBLANK(BR156)),_xlfn.XLOOKUP(BR156,ud_culvert_alignment[lookupValue],ud_culvert_alignment[lookupKey],"ERROR"),""), "")</f>
        <v/>
      </c>
      <c r="BT156" s="8"/>
      <c r="BV156" s="3" t="str">
        <f>IF($A156="ADD",IF(NOT(ISBLANK(BU156)),_xlfn.XLOOKUP(BU156,ud_carried_function[lookupValue],ud_carried_function[lookupKey],"ERROR"),""), "")</f>
        <v/>
      </c>
      <c r="BW156" s="4"/>
      <c r="BY156" s="3" t="str">
        <f>IF($A156="ADD",IF(NOT(ISBLANK(BX156)),_xlfn.XLOOKUP(BX156,ud_design_loading[lookupValue],ud_design_loading[lookupKey],"ERROR"),""), "")</f>
        <v/>
      </c>
      <c r="BZ156" s="4"/>
      <c r="CA156" s="4"/>
      <c r="CB156" s="4"/>
      <c r="CE156" s="3" t="str">
        <f>IF($A156="ADD",IF(NOT(ISBLANK(CD156)),_xlfn.XLOOKUP(CD156,ud_access_method[lookupValue],ud_access_method[lookupKey],"ERROR"),""), "")</f>
        <v/>
      </c>
      <c r="CG156" s="8"/>
      <c r="CH156" s="4"/>
      <c r="CI156" s="3" t="str">
        <f t="shared" si="30"/>
        <v/>
      </c>
      <c r="CJ156" s="3" t="str">
        <f>IF($A156="","",IF((AND($A156="ADD",OR(CI156="",CI156="Neither"))),"3",(_xlfn.XLOOKUP(CI156,ud_replacement_status[lookupValue],ud_replacement_status[lookupKey],""))))</f>
        <v/>
      </c>
      <c r="CK156" s="3" t="str">
        <f t="shared" si="31"/>
        <v/>
      </c>
      <c r="CL156" s="3" t="str">
        <f>IF($A156="","",IF((AND($A156="ADD",OR(CK156="",CK156="In Use"))),"5",(_xlfn.XLOOKUP(CK156,ud_asset_status[lookupValue],ud_asset_status[lookupKey],""))))</f>
        <v/>
      </c>
      <c r="CM156" s="8"/>
      <c r="CO156" s="3" t="str">
        <f>IF($A156="ADD",IF(NOT(ISBLANK(CN156)),_xlfn.XLOOKUP(CN156,ar_replace_reason[lookupValue],ar_replace_reason[lookupKey],"ERROR"),""), "")</f>
        <v/>
      </c>
      <c r="CP156" s="3" t="str">
        <f t="shared" si="32"/>
        <v/>
      </c>
      <c r="CQ156" s="3" t="str">
        <f>IF($A156="","",IF((AND($A156="ADD",OR(CP156="",CP156="Queenstown-Lakes District Council"))),"70",(_xlfn.XLOOKUP(CP156,ud_organisation_owner[lookupValue],ud_organisation_owner[lookupKey],""))))</f>
        <v/>
      </c>
      <c r="CR156" s="3" t="str">
        <f t="shared" si="33"/>
        <v/>
      </c>
      <c r="CS156" s="3" t="str">
        <f>IF($A156="","",IF((AND($A156="ADD",OR(CR156="",CR156="Queenstown-Lakes District Council"))),"70",(_xlfn.XLOOKUP(CR156,ud_organisation_owner[lookupValue],ud_organisation_owner[lookupKey],""))))</f>
        <v/>
      </c>
      <c r="CT156" s="3" t="str">
        <f t="shared" si="34"/>
        <v/>
      </c>
      <c r="CU156" s="3" t="str">
        <f>IF($A156="","",IF((AND($A156="ADD",OR(CT156="",CT156="Local Authority"))),"17",(_xlfn.XLOOKUP(CT156,ud_sub_organisation[lookupValue],ud_sub_organisation[lookupKey],""))))</f>
        <v/>
      </c>
      <c r="CV156" s="3" t="str">
        <f t="shared" si="35"/>
        <v/>
      </c>
      <c r="CW156" s="3" t="str">
        <f>IF($A156="","",IF((AND($A156="ADD",OR(CV156="",CV156="Vested Assets"))),"12",(_xlfn.XLOOKUP(CV156,ud_work_category[lookupValue],ud_work_category[lookupKey],""))))</f>
        <v/>
      </c>
      <c r="CX156" s="7"/>
      <c r="CY156" s="2" t="str">
        <f t="shared" si="36"/>
        <v/>
      </c>
      <c r="CZ156" s="2" t="str">
        <f t="shared" si="37"/>
        <v/>
      </c>
      <c r="DA156" s="3" t="str">
        <f t="shared" si="38"/>
        <v/>
      </c>
      <c r="DB156" s="3" t="str">
        <f>IF($A156="","",IF((AND($A156="ADD",OR(DA156="",DA156="Excellent"))),"1",(_xlfn.XLOOKUP(DA156,condition[lookupValue],condition[lookupKey],""))))</f>
        <v/>
      </c>
      <c r="DC156" s="8" t="str">
        <f t="shared" si="39"/>
        <v/>
      </c>
      <c r="DD156" s="9"/>
    </row>
    <row r="157" spans="2:108">
      <c r="B157" s="4"/>
      <c r="E157" s="3" t="str">
        <f>IF($A157="ADD",IF(NOT(ISBLANK(D157)),_xlfn.XLOOKUP(D157,ud_amds_table_list[lookupValue],ud_amds_table_list[lookupKey],"ERROR"),""), "")</f>
        <v/>
      </c>
      <c r="G157" s="3" t="str">
        <f>IF($A157="ADD",IF(NOT(ISBLANK(F157)),_xlfn.XLOOKUP(F157,roadnames[lookupValue],roadnames[lookupKey],"ERROR"),""), "")</f>
        <v/>
      </c>
      <c r="H157" s="4"/>
      <c r="I157" s="4"/>
      <c r="J157" s="6"/>
      <c r="K157" s="6"/>
      <c r="M157" s="3" t="str">
        <f>IF($A157="ADD",IF(NOT(ISBLANK(L157)),_xlfn.XLOOKUP(L157,side[lookupValue],side[lookupKey],"ERROR"),""), "")</f>
        <v/>
      </c>
      <c r="O157" s="3" t="str">
        <f>IF($A157="ADD",IF(NOT(ISBLANK(N157)),_xlfn.XLOOKUP(N157,ud_pipe_location[lookupValue],ud_pipe_location[lookupKey],"ERROR"),""), "")</f>
        <v/>
      </c>
      <c r="P157" s="4"/>
      <c r="R157" s="3" t="str">
        <f>IF($A157="ADD",IF(NOT(ISBLANK(Q157)),_xlfn.XLOOKUP(Q157,len_adjust_rsn[lookupValue],len_adjust_rsn[lookupKey],"ERROR"),""), "")</f>
        <v/>
      </c>
      <c r="S157" s="7"/>
      <c r="T157" s="7"/>
      <c r="U157" s="6"/>
      <c r="V157" s="4"/>
      <c r="W157" s="6"/>
      <c r="X157" s="4"/>
      <c r="Y157" s="6"/>
      <c r="Z157" s="7"/>
      <c r="AA157" s="7"/>
      <c r="AB157" s="4"/>
      <c r="AD157" s="3" t="str">
        <f>IF($A157="ADD",IF(NOT(ISBLANK(AC157)),_xlfn.XLOOKUP(AC157,ud_stormwater_purpose[lookupValue],ud_stormwater_purpose[lookupKey],"ERROR"),""), "")</f>
        <v/>
      </c>
      <c r="AF157" s="3" t="str">
        <f>IF($A157="ADD",IF(NOT(ISBLANK(AE157)),_xlfn.XLOOKUP(AE157,ud_pipe_type[lookupValue],ud_pipe_type[lookupKey],"ERROR"),""), "")</f>
        <v/>
      </c>
      <c r="AH157" s="3" t="str">
        <f>IF($A157="ADD",IF(NOT(ISBLANK(AG157)),_xlfn.XLOOKUP(AG157,ud_shape[lookupValue],ud_shape[lookupKey],"ERROR"),""), "")</f>
        <v/>
      </c>
      <c r="AJ157" s="3" t="str">
        <f>IF($A157="ADD",IF(NOT(ISBLANK(AI157)),_xlfn.XLOOKUP(AI157,pipe_material[lookupValue],pipe_material[lookupKey],"ERROR"),""), "")</f>
        <v/>
      </c>
      <c r="AK157" s="3" t="str">
        <f t="shared" si="27"/>
        <v/>
      </c>
      <c r="AL157" s="3" t="str">
        <f>IF($A157="","",IF((AND($A157="ADD",OR(AK157="",AK157="Gravity"))),"1",(_xlfn.XLOOKUP(AK157,ud_pipe_flow_type[lookupValue],ud_pipe_flow_type[lookupKey],""))))</f>
        <v/>
      </c>
      <c r="AN157" s="3" t="str">
        <f>IF($A157="ADD",IF(NOT(ISBLANK(AM157)),_xlfn.XLOOKUP(AM157,ud_material_subset[lookupValue],ud_material_subset[lookupKey],"ERROR"),""), "")</f>
        <v/>
      </c>
      <c r="AP157" s="3" t="str">
        <f>IF($A157="ADD",IF(NOT(ISBLANK(AO157)),_xlfn.XLOOKUP(AO157,ud_pipe_duct_class[lookupValue],ud_pipe_duct_class[lookupKey],"ERROR"),""), "")</f>
        <v/>
      </c>
      <c r="AS157" s="3" t="str">
        <f>IF($A157="ADD",IF(NOT(ISBLANK(AR157)),_xlfn.XLOOKUP(AR157,ud_pipe_joint_type[lookupValue],ud_pipe_joint_type[lookupKey],"ERROR"),""), "")</f>
        <v/>
      </c>
      <c r="AU157" s="2" t="str">
        <f t="shared" si="28"/>
        <v/>
      </c>
      <c r="AV157" s="2" t="str">
        <f t="shared" si="29"/>
        <v/>
      </c>
      <c r="AW157" s="4"/>
      <c r="AX157" s="7"/>
      <c r="AY157" s="9"/>
      <c r="BA157" s="3" t="str">
        <f>IF($A157="ADD",IF(NOT(ISBLANK(AZ157)),_xlfn.XLOOKUP(AZ157,ud_culvert_grate[lookupValue],ud_culvert_grate[lookupKey],"ERROR"),""), "")</f>
        <v/>
      </c>
      <c r="BB157" s="4"/>
      <c r="BD157" s="3" t="str">
        <f>IF($A157="ADD",IF(NOT(ISBLANK(BC157)),_xlfn.XLOOKUP(BC157,ud_culvert_grate[lookupValue],ud_culvert_grate[lookupKey],"ERROR"),""), "")</f>
        <v/>
      </c>
      <c r="BG157" s="6"/>
      <c r="BI157" s="3" t="str">
        <f>IF($A157="ADD",IF(NOT(ISBLANK(BH157)),_xlfn.XLOOKUP(BH157,ud_yn_unknown[lookupValue],ud_yn_unknown[lookupKey],"ERROR"),""), "")</f>
        <v/>
      </c>
      <c r="BK157" s="3" t="str">
        <f>IF($A157="ADD",IF(NOT(ISBLANK(BJ157)),_xlfn.XLOOKUP(BJ157,ud_bed_substrate[lookupValue],ud_bed_substrate[lookupKey],"ERROR"),""), "")</f>
        <v/>
      </c>
      <c r="BM157" s="3" t="str">
        <f>IF($A157="ADD",IF(NOT(ISBLANK(BL157)),_xlfn.XLOOKUP(BL157,ud_yn_unknown[lookupValue],ud_yn_unknown[lookupKey],"ERROR"),""), "")</f>
        <v/>
      </c>
      <c r="BO157" s="3" t="str">
        <f>IF($A157="ADD",IF(NOT(ISBLANK(BN157)),_xlfn.XLOOKUP(BN157,ud_yn_unknown[lookupValue],ud_yn_unknown[lookupKey],"ERROR"),""), "")</f>
        <v/>
      </c>
      <c r="BQ157" s="3" t="str">
        <f>IF($A157="ADD",IF(NOT(ISBLANK(BP157)),_xlfn.XLOOKUP(BP157,ud_culvert_slope[lookupValue],ud_culvert_slope[lookupKey],"ERROR"),""), "")</f>
        <v/>
      </c>
      <c r="BS157" s="3" t="str">
        <f>IF($A157="ADD",IF(NOT(ISBLANK(BR157)),_xlfn.XLOOKUP(BR157,ud_culvert_alignment[lookupValue],ud_culvert_alignment[lookupKey],"ERROR"),""), "")</f>
        <v/>
      </c>
      <c r="BT157" s="8"/>
      <c r="BV157" s="3" t="str">
        <f>IF($A157="ADD",IF(NOT(ISBLANK(BU157)),_xlfn.XLOOKUP(BU157,ud_carried_function[lookupValue],ud_carried_function[lookupKey],"ERROR"),""), "")</f>
        <v/>
      </c>
      <c r="BW157" s="4"/>
      <c r="BY157" s="3" t="str">
        <f>IF($A157="ADD",IF(NOT(ISBLANK(BX157)),_xlfn.XLOOKUP(BX157,ud_design_loading[lookupValue],ud_design_loading[lookupKey],"ERROR"),""), "")</f>
        <v/>
      </c>
      <c r="BZ157" s="4"/>
      <c r="CA157" s="4"/>
      <c r="CB157" s="4"/>
      <c r="CE157" s="3" t="str">
        <f>IF($A157="ADD",IF(NOT(ISBLANK(CD157)),_xlfn.XLOOKUP(CD157,ud_access_method[lookupValue],ud_access_method[lookupKey],"ERROR"),""), "")</f>
        <v/>
      </c>
      <c r="CG157" s="8"/>
      <c r="CH157" s="4"/>
      <c r="CI157" s="3" t="str">
        <f t="shared" si="30"/>
        <v/>
      </c>
      <c r="CJ157" s="3" t="str">
        <f>IF($A157="","",IF((AND($A157="ADD",OR(CI157="",CI157="Neither"))),"3",(_xlfn.XLOOKUP(CI157,ud_replacement_status[lookupValue],ud_replacement_status[lookupKey],""))))</f>
        <v/>
      </c>
      <c r="CK157" s="3" t="str">
        <f t="shared" si="31"/>
        <v/>
      </c>
      <c r="CL157" s="3" t="str">
        <f>IF($A157="","",IF((AND($A157="ADD",OR(CK157="",CK157="In Use"))),"5",(_xlfn.XLOOKUP(CK157,ud_asset_status[lookupValue],ud_asset_status[lookupKey],""))))</f>
        <v/>
      </c>
      <c r="CM157" s="8"/>
      <c r="CO157" s="3" t="str">
        <f>IF($A157="ADD",IF(NOT(ISBLANK(CN157)),_xlfn.XLOOKUP(CN157,ar_replace_reason[lookupValue],ar_replace_reason[lookupKey],"ERROR"),""), "")</f>
        <v/>
      </c>
      <c r="CP157" s="3" t="str">
        <f t="shared" si="32"/>
        <v/>
      </c>
      <c r="CQ157" s="3" t="str">
        <f>IF($A157="","",IF((AND($A157="ADD",OR(CP157="",CP157="Queenstown-Lakes District Council"))),"70",(_xlfn.XLOOKUP(CP157,ud_organisation_owner[lookupValue],ud_organisation_owner[lookupKey],""))))</f>
        <v/>
      </c>
      <c r="CR157" s="3" t="str">
        <f t="shared" si="33"/>
        <v/>
      </c>
      <c r="CS157" s="3" t="str">
        <f>IF($A157="","",IF((AND($A157="ADD",OR(CR157="",CR157="Queenstown-Lakes District Council"))),"70",(_xlfn.XLOOKUP(CR157,ud_organisation_owner[lookupValue],ud_organisation_owner[lookupKey],""))))</f>
        <v/>
      </c>
      <c r="CT157" s="3" t="str">
        <f t="shared" si="34"/>
        <v/>
      </c>
      <c r="CU157" s="3" t="str">
        <f>IF($A157="","",IF((AND($A157="ADD",OR(CT157="",CT157="Local Authority"))),"17",(_xlfn.XLOOKUP(CT157,ud_sub_organisation[lookupValue],ud_sub_organisation[lookupKey],""))))</f>
        <v/>
      </c>
      <c r="CV157" s="3" t="str">
        <f t="shared" si="35"/>
        <v/>
      </c>
      <c r="CW157" s="3" t="str">
        <f>IF($A157="","",IF((AND($A157="ADD",OR(CV157="",CV157="Vested Assets"))),"12",(_xlfn.XLOOKUP(CV157,ud_work_category[lookupValue],ud_work_category[lookupKey],""))))</f>
        <v/>
      </c>
      <c r="CX157" s="7"/>
      <c r="CY157" s="2" t="str">
        <f t="shared" si="36"/>
        <v/>
      </c>
      <c r="CZ157" s="2" t="str">
        <f t="shared" si="37"/>
        <v/>
      </c>
      <c r="DA157" s="3" t="str">
        <f t="shared" si="38"/>
        <v/>
      </c>
      <c r="DB157" s="3" t="str">
        <f>IF($A157="","",IF((AND($A157="ADD",OR(DA157="",DA157="Excellent"))),"1",(_xlfn.XLOOKUP(DA157,condition[lookupValue],condition[lookupKey],""))))</f>
        <v/>
      </c>
      <c r="DC157" s="8" t="str">
        <f t="shared" si="39"/>
        <v/>
      </c>
      <c r="DD157" s="9"/>
    </row>
    <row r="158" spans="2:108">
      <c r="B158" s="4"/>
      <c r="E158" s="3" t="str">
        <f>IF($A158="ADD",IF(NOT(ISBLANK(D158)),_xlfn.XLOOKUP(D158,ud_amds_table_list[lookupValue],ud_amds_table_list[lookupKey],"ERROR"),""), "")</f>
        <v/>
      </c>
      <c r="G158" s="3" t="str">
        <f>IF($A158="ADD",IF(NOT(ISBLANK(F158)),_xlfn.XLOOKUP(F158,roadnames[lookupValue],roadnames[lookupKey],"ERROR"),""), "")</f>
        <v/>
      </c>
      <c r="H158" s="4"/>
      <c r="I158" s="4"/>
      <c r="J158" s="6"/>
      <c r="K158" s="6"/>
      <c r="M158" s="3" t="str">
        <f>IF($A158="ADD",IF(NOT(ISBLANK(L158)),_xlfn.XLOOKUP(L158,side[lookupValue],side[lookupKey],"ERROR"),""), "")</f>
        <v/>
      </c>
      <c r="O158" s="3" t="str">
        <f>IF($A158="ADD",IF(NOT(ISBLANK(N158)),_xlfn.XLOOKUP(N158,ud_pipe_location[lookupValue],ud_pipe_location[lookupKey],"ERROR"),""), "")</f>
        <v/>
      </c>
      <c r="P158" s="4"/>
      <c r="R158" s="3" t="str">
        <f>IF($A158="ADD",IF(NOT(ISBLANK(Q158)),_xlfn.XLOOKUP(Q158,len_adjust_rsn[lookupValue],len_adjust_rsn[lookupKey],"ERROR"),""), "")</f>
        <v/>
      </c>
      <c r="S158" s="7"/>
      <c r="T158" s="7"/>
      <c r="U158" s="6"/>
      <c r="V158" s="4"/>
      <c r="W158" s="6"/>
      <c r="X158" s="4"/>
      <c r="Y158" s="6"/>
      <c r="Z158" s="7"/>
      <c r="AA158" s="7"/>
      <c r="AB158" s="4"/>
      <c r="AD158" s="3" t="str">
        <f>IF($A158="ADD",IF(NOT(ISBLANK(AC158)),_xlfn.XLOOKUP(AC158,ud_stormwater_purpose[lookupValue],ud_stormwater_purpose[lookupKey],"ERROR"),""), "")</f>
        <v/>
      </c>
      <c r="AF158" s="3" t="str">
        <f>IF($A158="ADD",IF(NOT(ISBLANK(AE158)),_xlfn.XLOOKUP(AE158,ud_pipe_type[lookupValue],ud_pipe_type[lookupKey],"ERROR"),""), "")</f>
        <v/>
      </c>
      <c r="AH158" s="3" t="str">
        <f>IF($A158="ADD",IF(NOT(ISBLANK(AG158)),_xlfn.XLOOKUP(AG158,ud_shape[lookupValue],ud_shape[lookupKey],"ERROR"),""), "")</f>
        <v/>
      </c>
      <c r="AJ158" s="3" t="str">
        <f>IF($A158="ADD",IF(NOT(ISBLANK(AI158)),_xlfn.XLOOKUP(AI158,pipe_material[lookupValue],pipe_material[lookupKey],"ERROR"),""), "")</f>
        <v/>
      </c>
      <c r="AK158" s="3" t="str">
        <f t="shared" si="27"/>
        <v/>
      </c>
      <c r="AL158" s="3" t="str">
        <f>IF($A158="","",IF((AND($A158="ADD",OR(AK158="",AK158="Gravity"))),"1",(_xlfn.XLOOKUP(AK158,ud_pipe_flow_type[lookupValue],ud_pipe_flow_type[lookupKey],""))))</f>
        <v/>
      </c>
      <c r="AN158" s="3" t="str">
        <f>IF($A158="ADD",IF(NOT(ISBLANK(AM158)),_xlfn.XLOOKUP(AM158,ud_material_subset[lookupValue],ud_material_subset[lookupKey],"ERROR"),""), "")</f>
        <v/>
      </c>
      <c r="AP158" s="3" t="str">
        <f>IF($A158="ADD",IF(NOT(ISBLANK(AO158)),_xlfn.XLOOKUP(AO158,ud_pipe_duct_class[lookupValue],ud_pipe_duct_class[lookupKey],"ERROR"),""), "")</f>
        <v/>
      </c>
      <c r="AS158" s="3" t="str">
        <f>IF($A158="ADD",IF(NOT(ISBLANK(AR158)),_xlfn.XLOOKUP(AR158,ud_pipe_joint_type[lookupValue],ud_pipe_joint_type[lookupKey],"ERROR"),""), "")</f>
        <v/>
      </c>
      <c r="AU158" s="2" t="str">
        <f t="shared" si="28"/>
        <v/>
      </c>
      <c r="AV158" s="2" t="str">
        <f t="shared" si="29"/>
        <v/>
      </c>
      <c r="AW158" s="4"/>
      <c r="AX158" s="7"/>
      <c r="AY158" s="9"/>
      <c r="BA158" s="3" t="str">
        <f>IF($A158="ADD",IF(NOT(ISBLANK(AZ158)),_xlfn.XLOOKUP(AZ158,ud_culvert_grate[lookupValue],ud_culvert_grate[lookupKey],"ERROR"),""), "")</f>
        <v/>
      </c>
      <c r="BB158" s="4"/>
      <c r="BD158" s="3" t="str">
        <f>IF($A158="ADD",IF(NOT(ISBLANK(BC158)),_xlfn.XLOOKUP(BC158,ud_culvert_grate[lookupValue],ud_culvert_grate[lookupKey],"ERROR"),""), "")</f>
        <v/>
      </c>
      <c r="BG158" s="6"/>
      <c r="BI158" s="3" t="str">
        <f>IF($A158="ADD",IF(NOT(ISBLANK(BH158)),_xlfn.XLOOKUP(BH158,ud_yn_unknown[lookupValue],ud_yn_unknown[lookupKey],"ERROR"),""), "")</f>
        <v/>
      </c>
      <c r="BK158" s="3" t="str">
        <f>IF($A158="ADD",IF(NOT(ISBLANK(BJ158)),_xlfn.XLOOKUP(BJ158,ud_bed_substrate[lookupValue],ud_bed_substrate[lookupKey],"ERROR"),""), "")</f>
        <v/>
      </c>
      <c r="BM158" s="3" t="str">
        <f>IF($A158="ADD",IF(NOT(ISBLANK(BL158)),_xlfn.XLOOKUP(BL158,ud_yn_unknown[lookupValue],ud_yn_unknown[lookupKey],"ERROR"),""), "")</f>
        <v/>
      </c>
      <c r="BO158" s="3" t="str">
        <f>IF($A158="ADD",IF(NOT(ISBLANK(BN158)),_xlfn.XLOOKUP(BN158,ud_yn_unknown[lookupValue],ud_yn_unknown[lookupKey],"ERROR"),""), "")</f>
        <v/>
      </c>
      <c r="BQ158" s="3" t="str">
        <f>IF($A158="ADD",IF(NOT(ISBLANK(BP158)),_xlfn.XLOOKUP(BP158,ud_culvert_slope[lookupValue],ud_culvert_slope[lookupKey],"ERROR"),""), "")</f>
        <v/>
      </c>
      <c r="BS158" s="3" t="str">
        <f>IF($A158="ADD",IF(NOT(ISBLANK(BR158)),_xlfn.XLOOKUP(BR158,ud_culvert_alignment[lookupValue],ud_culvert_alignment[lookupKey],"ERROR"),""), "")</f>
        <v/>
      </c>
      <c r="BT158" s="8"/>
      <c r="BV158" s="3" t="str">
        <f>IF($A158="ADD",IF(NOT(ISBLANK(BU158)),_xlfn.XLOOKUP(BU158,ud_carried_function[lookupValue],ud_carried_function[lookupKey],"ERROR"),""), "")</f>
        <v/>
      </c>
      <c r="BW158" s="4"/>
      <c r="BY158" s="3" t="str">
        <f>IF($A158="ADD",IF(NOT(ISBLANK(BX158)),_xlfn.XLOOKUP(BX158,ud_design_loading[lookupValue],ud_design_loading[lookupKey],"ERROR"),""), "")</f>
        <v/>
      </c>
      <c r="BZ158" s="4"/>
      <c r="CA158" s="4"/>
      <c r="CB158" s="4"/>
      <c r="CE158" s="3" t="str">
        <f>IF($A158="ADD",IF(NOT(ISBLANK(CD158)),_xlfn.XLOOKUP(CD158,ud_access_method[lookupValue],ud_access_method[lookupKey],"ERROR"),""), "")</f>
        <v/>
      </c>
      <c r="CG158" s="8"/>
      <c r="CH158" s="4"/>
      <c r="CI158" s="3" t="str">
        <f t="shared" si="30"/>
        <v/>
      </c>
      <c r="CJ158" s="3" t="str">
        <f>IF($A158="","",IF((AND($A158="ADD",OR(CI158="",CI158="Neither"))),"3",(_xlfn.XLOOKUP(CI158,ud_replacement_status[lookupValue],ud_replacement_status[lookupKey],""))))</f>
        <v/>
      </c>
      <c r="CK158" s="3" t="str">
        <f t="shared" si="31"/>
        <v/>
      </c>
      <c r="CL158" s="3" t="str">
        <f>IF($A158="","",IF((AND($A158="ADD",OR(CK158="",CK158="In Use"))),"5",(_xlfn.XLOOKUP(CK158,ud_asset_status[lookupValue],ud_asset_status[lookupKey],""))))</f>
        <v/>
      </c>
      <c r="CM158" s="8"/>
      <c r="CO158" s="3" t="str">
        <f>IF($A158="ADD",IF(NOT(ISBLANK(CN158)),_xlfn.XLOOKUP(CN158,ar_replace_reason[lookupValue],ar_replace_reason[lookupKey],"ERROR"),""), "")</f>
        <v/>
      </c>
      <c r="CP158" s="3" t="str">
        <f t="shared" si="32"/>
        <v/>
      </c>
      <c r="CQ158" s="3" t="str">
        <f>IF($A158="","",IF((AND($A158="ADD",OR(CP158="",CP158="Queenstown-Lakes District Council"))),"70",(_xlfn.XLOOKUP(CP158,ud_organisation_owner[lookupValue],ud_organisation_owner[lookupKey],""))))</f>
        <v/>
      </c>
      <c r="CR158" s="3" t="str">
        <f t="shared" si="33"/>
        <v/>
      </c>
      <c r="CS158" s="3" t="str">
        <f>IF($A158="","",IF((AND($A158="ADD",OR(CR158="",CR158="Queenstown-Lakes District Council"))),"70",(_xlfn.XLOOKUP(CR158,ud_organisation_owner[lookupValue],ud_organisation_owner[lookupKey],""))))</f>
        <v/>
      </c>
      <c r="CT158" s="3" t="str">
        <f t="shared" si="34"/>
        <v/>
      </c>
      <c r="CU158" s="3" t="str">
        <f>IF($A158="","",IF((AND($A158="ADD",OR(CT158="",CT158="Local Authority"))),"17",(_xlfn.XLOOKUP(CT158,ud_sub_organisation[lookupValue],ud_sub_organisation[lookupKey],""))))</f>
        <v/>
      </c>
      <c r="CV158" s="3" t="str">
        <f t="shared" si="35"/>
        <v/>
      </c>
      <c r="CW158" s="3" t="str">
        <f>IF($A158="","",IF((AND($A158="ADD",OR(CV158="",CV158="Vested Assets"))),"12",(_xlfn.XLOOKUP(CV158,ud_work_category[lookupValue],ud_work_category[lookupKey],""))))</f>
        <v/>
      </c>
      <c r="CX158" s="7"/>
      <c r="CY158" s="2" t="str">
        <f t="shared" si="36"/>
        <v/>
      </c>
      <c r="CZ158" s="2" t="str">
        <f t="shared" si="37"/>
        <v/>
      </c>
      <c r="DA158" s="3" t="str">
        <f t="shared" si="38"/>
        <v/>
      </c>
      <c r="DB158" s="3" t="str">
        <f>IF($A158="","",IF((AND($A158="ADD",OR(DA158="",DA158="Excellent"))),"1",(_xlfn.XLOOKUP(DA158,condition[lookupValue],condition[lookupKey],""))))</f>
        <v/>
      </c>
      <c r="DC158" s="8" t="str">
        <f t="shared" si="39"/>
        <v/>
      </c>
      <c r="DD158" s="9"/>
    </row>
    <row r="159" spans="2:108">
      <c r="B159" s="4"/>
      <c r="E159" s="3" t="str">
        <f>IF($A159="ADD",IF(NOT(ISBLANK(D159)),_xlfn.XLOOKUP(D159,ud_amds_table_list[lookupValue],ud_amds_table_list[lookupKey],"ERROR"),""), "")</f>
        <v/>
      </c>
      <c r="G159" s="3" t="str">
        <f>IF($A159="ADD",IF(NOT(ISBLANK(F159)),_xlfn.XLOOKUP(F159,roadnames[lookupValue],roadnames[lookupKey],"ERROR"),""), "")</f>
        <v/>
      </c>
      <c r="H159" s="4"/>
      <c r="I159" s="4"/>
      <c r="J159" s="6"/>
      <c r="K159" s="6"/>
      <c r="M159" s="3" t="str">
        <f>IF($A159="ADD",IF(NOT(ISBLANK(L159)),_xlfn.XLOOKUP(L159,side[lookupValue],side[lookupKey],"ERROR"),""), "")</f>
        <v/>
      </c>
      <c r="O159" s="3" t="str">
        <f>IF($A159="ADD",IF(NOT(ISBLANK(N159)),_xlfn.XLOOKUP(N159,ud_pipe_location[lookupValue],ud_pipe_location[lookupKey],"ERROR"),""), "")</f>
        <v/>
      </c>
      <c r="P159" s="4"/>
      <c r="R159" s="3" t="str">
        <f>IF($A159="ADD",IF(NOT(ISBLANK(Q159)),_xlfn.XLOOKUP(Q159,len_adjust_rsn[lookupValue],len_adjust_rsn[lookupKey],"ERROR"),""), "")</f>
        <v/>
      </c>
      <c r="S159" s="7"/>
      <c r="T159" s="7"/>
      <c r="U159" s="6"/>
      <c r="V159" s="4"/>
      <c r="W159" s="6"/>
      <c r="X159" s="4"/>
      <c r="Y159" s="6"/>
      <c r="Z159" s="7"/>
      <c r="AA159" s="7"/>
      <c r="AB159" s="4"/>
      <c r="AD159" s="3" t="str">
        <f>IF($A159="ADD",IF(NOT(ISBLANK(AC159)),_xlfn.XLOOKUP(AC159,ud_stormwater_purpose[lookupValue],ud_stormwater_purpose[lookupKey],"ERROR"),""), "")</f>
        <v/>
      </c>
      <c r="AF159" s="3" t="str">
        <f>IF($A159="ADD",IF(NOT(ISBLANK(AE159)),_xlfn.XLOOKUP(AE159,ud_pipe_type[lookupValue],ud_pipe_type[lookupKey],"ERROR"),""), "")</f>
        <v/>
      </c>
      <c r="AH159" s="3" t="str">
        <f>IF($A159="ADD",IF(NOT(ISBLANK(AG159)),_xlfn.XLOOKUP(AG159,ud_shape[lookupValue],ud_shape[lookupKey],"ERROR"),""), "")</f>
        <v/>
      </c>
      <c r="AJ159" s="3" t="str">
        <f>IF($A159="ADD",IF(NOT(ISBLANK(AI159)),_xlfn.XLOOKUP(AI159,pipe_material[lookupValue],pipe_material[lookupKey],"ERROR"),""), "")</f>
        <v/>
      </c>
      <c r="AK159" s="3" t="str">
        <f t="shared" si="27"/>
        <v/>
      </c>
      <c r="AL159" s="3" t="str">
        <f>IF($A159="","",IF((AND($A159="ADD",OR(AK159="",AK159="Gravity"))),"1",(_xlfn.XLOOKUP(AK159,ud_pipe_flow_type[lookupValue],ud_pipe_flow_type[lookupKey],""))))</f>
        <v/>
      </c>
      <c r="AN159" s="3" t="str">
        <f>IF($A159="ADD",IF(NOT(ISBLANK(AM159)),_xlfn.XLOOKUP(AM159,ud_material_subset[lookupValue],ud_material_subset[lookupKey],"ERROR"),""), "")</f>
        <v/>
      </c>
      <c r="AP159" s="3" t="str">
        <f>IF($A159="ADD",IF(NOT(ISBLANK(AO159)),_xlfn.XLOOKUP(AO159,ud_pipe_duct_class[lookupValue],ud_pipe_duct_class[lookupKey],"ERROR"),""), "")</f>
        <v/>
      </c>
      <c r="AS159" s="3" t="str">
        <f>IF($A159="ADD",IF(NOT(ISBLANK(AR159)),_xlfn.XLOOKUP(AR159,ud_pipe_joint_type[lookupValue],ud_pipe_joint_type[lookupKey],"ERROR"),""), "")</f>
        <v/>
      </c>
      <c r="AU159" s="2" t="str">
        <f t="shared" si="28"/>
        <v/>
      </c>
      <c r="AV159" s="2" t="str">
        <f t="shared" si="29"/>
        <v/>
      </c>
      <c r="AW159" s="4"/>
      <c r="AX159" s="7"/>
      <c r="AY159" s="9"/>
      <c r="BA159" s="3" t="str">
        <f>IF($A159="ADD",IF(NOT(ISBLANK(AZ159)),_xlfn.XLOOKUP(AZ159,ud_culvert_grate[lookupValue],ud_culvert_grate[lookupKey],"ERROR"),""), "")</f>
        <v/>
      </c>
      <c r="BB159" s="4"/>
      <c r="BD159" s="3" t="str">
        <f>IF($A159="ADD",IF(NOT(ISBLANK(BC159)),_xlfn.XLOOKUP(BC159,ud_culvert_grate[lookupValue],ud_culvert_grate[lookupKey],"ERROR"),""), "")</f>
        <v/>
      </c>
      <c r="BG159" s="6"/>
      <c r="BI159" s="3" t="str">
        <f>IF($A159="ADD",IF(NOT(ISBLANK(BH159)),_xlfn.XLOOKUP(BH159,ud_yn_unknown[lookupValue],ud_yn_unknown[lookupKey],"ERROR"),""), "")</f>
        <v/>
      </c>
      <c r="BK159" s="3" t="str">
        <f>IF($A159="ADD",IF(NOT(ISBLANK(BJ159)),_xlfn.XLOOKUP(BJ159,ud_bed_substrate[lookupValue],ud_bed_substrate[lookupKey],"ERROR"),""), "")</f>
        <v/>
      </c>
      <c r="BM159" s="3" t="str">
        <f>IF($A159="ADD",IF(NOT(ISBLANK(BL159)),_xlfn.XLOOKUP(BL159,ud_yn_unknown[lookupValue],ud_yn_unknown[lookupKey],"ERROR"),""), "")</f>
        <v/>
      </c>
      <c r="BO159" s="3" t="str">
        <f>IF($A159="ADD",IF(NOT(ISBLANK(BN159)),_xlfn.XLOOKUP(BN159,ud_yn_unknown[lookupValue],ud_yn_unknown[lookupKey],"ERROR"),""), "")</f>
        <v/>
      </c>
      <c r="BQ159" s="3" t="str">
        <f>IF($A159="ADD",IF(NOT(ISBLANK(BP159)),_xlfn.XLOOKUP(BP159,ud_culvert_slope[lookupValue],ud_culvert_slope[lookupKey],"ERROR"),""), "")</f>
        <v/>
      </c>
      <c r="BS159" s="3" t="str">
        <f>IF($A159="ADD",IF(NOT(ISBLANK(BR159)),_xlfn.XLOOKUP(BR159,ud_culvert_alignment[lookupValue],ud_culvert_alignment[lookupKey],"ERROR"),""), "")</f>
        <v/>
      </c>
      <c r="BT159" s="8"/>
      <c r="BV159" s="3" t="str">
        <f>IF($A159="ADD",IF(NOT(ISBLANK(BU159)),_xlfn.XLOOKUP(BU159,ud_carried_function[lookupValue],ud_carried_function[lookupKey],"ERROR"),""), "")</f>
        <v/>
      </c>
      <c r="BW159" s="4"/>
      <c r="BY159" s="3" t="str">
        <f>IF($A159="ADD",IF(NOT(ISBLANK(BX159)),_xlfn.XLOOKUP(BX159,ud_design_loading[lookupValue],ud_design_loading[lookupKey],"ERROR"),""), "")</f>
        <v/>
      </c>
      <c r="BZ159" s="4"/>
      <c r="CA159" s="4"/>
      <c r="CB159" s="4"/>
      <c r="CE159" s="3" t="str">
        <f>IF($A159="ADD",IF(NOT(ISBLANK(CD159)),_xlfn.XLOOKUP(CD159,ud_access_method[lookupValue],ud_access_method[lookupKey],"ERROR"),""), "")</f>
        <v/>
      </c>
      <c r="CG159" s="8"/>
      <c r="CH159" s="4"/>
      <c r="CI159" s="3" t="str">
        <f t="shared" si="30"/>
        <v/>
      </c>
      <c r="CJ159" s="3" t="str">
        <f>IF($A159="","",IF((AND($A159="ADD",OR(CI159="",CI159="Neither"))),"3",(_xlfn.XLOOKUP(CI159,ud_replacement_status[lookupValue],ud_replacement_status[lookupKey],""))))</f>
        <v/>
      </c>
      <c r="CK159" s="3" t="str">
        <f t="shared" si="31"/>
        <v/>
      </c>
      <c r="CL159" s="3" t="str">
        <f>IF($A159="","",IF((AND($A159="ADD",OR(CK159="",CK159="In Use"))),"5",(_xlfn.XLOOKUP(CK159,ud_asset_status[lookupValue],ud_asset_status[lookupKey],""))))</f>
        <v/>
      </c>
      <c r="CM159" s="8"/>
      <c r="CO159" s="3" t="str">
        <f>IF($A159="ADD",IF(NOT(ISBLANK(CN159)),_xlfn.XLOOKUP(CN159,ar_replace_reason[lookupValue],ar_replace_reason[lookupKey],"ERROR"),""), "")</f>
        <v/>
      </c>
      <c r="CP159" s="3" t="str">
        <f t="shared" si="32"/>
        <v/>
      </c>
      <c r="CQ159" s="3" t="str">
        <f>IF($A159="","",IF((AND($A159="ADD",OR(CP159="",CP159="Queenstown-Lakes District Council"))),"70",(_xlfn.XLOOKUP(CP159,ud_organisation_owner[lookupValue],ud_organisation_owner[lookupKey],""))))</f>
        <v/>
      </c>
      <c r="CR159" s="3" t="str">
        <f t="shared" si="33"/>
        <v/>
      </c>
      <c r="CS159" s="3" t="str">
        <f>IF($A159="","",IF((AND($A159="ADD",OR(CR159="",CR159="Queenstown-Lakes District Council"))),"70",(_xlfn.XLOOKUP(CR159,ud_organisation_owner[lookupValue],ud_organisation_owner[lookupKey],""))))</f>
        <v/>
      </c>
      <c r="CT159" s="3" t="str">
        <f t="shared" si="34"/>
        <v/>
      </c>
      <c r="CU159" s="3" t="str">
        <f>IF($A159="","",IF((AND($A159="ADD",OR(CT159="",CT159="Local Authority"))),"17",(_xlfn.XLOOKUP(CT159,ud_sub_organisation[lookupValue],ud_sub_organisation[lookupKey],""))))</f>
        <v/>
      </c>
      <c r="CV159" s="3" t="str">
        <f t="shared" si="35"/>
        <v/>
      </c>
      <c r="CW159" s="3" t="str">
        <f>IF($A159="","",IF((AND($A159="ADD",OR(CV159="",CV159="Vested Assets"))),"12",(_xlfn.XLOOKUP(CV159,ud_work_category[lookupValue],ud_work_category[lookupKey],""))))</f>
        <v/>
      </c>
      <c r="CX159" s="7"/>
      <c r="CY159" s="2" t="str">
        <f t="shared" si="36"/>
        <v/>
      </c>
      <c r="CZ159" s="2" t="str">
        <f t="shared" si="37"/>
        <v/>
      </c>
      <c r="DA159" s="3" t="str">
        <f t="shared" si="38"/>
        <v/>
      </c>
      <c r="DB159" s="3" t="str">
        <f>IF($A159="","",IF((AND($A159="ADD",OR(DA159="",DA159="Excellent"))),"1",(_xlfn.XLOOKUP(DA159,condition[lookupValue],condition[lookupKey],""))))</f>
        <v/>
      </c>
      <c r="DC159" s="8" t="str">
        <f t="shared" si="39"/>
        <v/>
      </c>
      <c r="DD159" s="9"/>
    </row>
    <row r="160" spans="2:108">
      <c r="B160" s="4"/>
      <c r="E160" s="3" t="str">
        <f>IF($A160="ADD",IF(NOT(ISBLANK(D160)),_xlfn.XLOOKUP(D160,ud_amds_table_list[lookupValue],ud_amds_table_list[lookupKey],"ERROR"),""), "")</f>
        <v/>
      </c>
      <c r="G160" s="3" t="str">
        <f>IF($A160="ADD",IF(NOT(ISBLANK(F160)),_xlfn.XLOOKUP(F160,roadnames[lookupValue],roadnames[lookupKey],"ERROR"),""), "")</f>
        <v/>
      </c>
      <c r="H160" s="4"/>
      <c r="I160" s="4"/>
      <c r="J160" s="6"/>
      <c r="K160" s="6"/>
      <c r="M160" s="3" t="str">
        <f>IF($A160="ADD",IF(NOT(ISBLANK(L160)),_xlfn.XLOOKUP(L160,side[lookupValue],side[lookupKey],"ERROR"),""), "")</f>
        <v/>
      </c>
      <c r="O160" s="3" t="str">
        <f>IF($A160="ADD",IF(NOT(ISBLANK(N160)),_xlfn.XLOOKUP(N160,ud_pipe_location[lookupValue],ud_pipe_location[lookupKey],"ERROR"),""), "")</f>
        <v/>
      </c>
      <c r="P160" s="4"/>
      <c r="R160" s="3" t="str">
        <f>IF($A160="ADD",IF(NOT(ISBLANK(Q160)),_xlfn.XLOOKUP(Q160,len_adjust_rsn[lookupValue],len_adjust_rsn[lookupKey],"ERROR"),""), "")</f>
        <v/>
      </c>
      <c r="S160" s="7"/>
      <c r="T160" s="7"/>
      <c r="U160" s="6"/>
      <c r="V160" s="4"/>
      <c r="W160" s="6"/>
      <c r="X160" s="4"/>
      <c r="Y160" s="6"/>
      <c r="Z160" s="7"/>
      <c r="AA160" s="7"/>
      <c r="AB160" s="4"/>
      <c r="AD160" s="3" t="str">
        <f>IF($A160="ADD",IF(NOT(ISBLANK(AC160)),_xlfn.XLOOKUP(AC160,ud_stormwater_purpose[lookupValue],ud_stormwater_purpose[lookupKey],"ERROR"),""), "")</f>
        <v/>
      </c>
      <c r="AF160" s="3" t="str">
        <f>IF($A160="ADD",IF(NOT(ISBLANK(AE160)),_xlfn.XLOOKUP(AE160,ud_pipe_type[lookupValue],ud_pipe_type[lookupKey],"ERROR"),""), "")</f>
        <v/>
      </c>
      <c r="AH160" s="3" t="str">
        <f>IF($A160="ADD",IF(NOT(ISBLANK(AG160)),_xlfn.XLOOKUP(AG160,ud_shape[lookupValue],ud_shape[lookupKey],"ERROR"),""), "")</f>
        <v/>
      </c>
      <c r="AJ160" s="3" t="str">
        <f>IF($A160="ADD",IF(NOT(ISBLANK(AI160)),_xlfn.XLOOKUP(AI160,pipe_material[lookupValue],pipe_material[lookupKey],"ERROR"),""), "")</f>
        <v/>
      </c>
      <c r="AK160" s="3" t="str">
        <f t="shared" si="27"/>
        <v/>
      </c>
      <c r="AL160" s="3" t="str">
        <f>IF($A160="","",IF((AND($A160="ADD",OR(AK160="",AK160="Gravity"))),"1",(_xlfn.XLOOKUP(AK160,ud_pipe_flow_type[lookupValue],ud_pipe_flow_type[lookupKey],""))))</f>
        <v/>
      </c>
      <c r="AN160" s="3" t="str">
        <f>IF($A160="ADD",IF(NOT(ISBLANK(AM160)),_xlfn.XLOOKUP(AM160,ud_material_subset[lookupValue],ud_material_subset[lookupKey],"ERROR"),""), "")</f>
        <v/>
      </c>
      <c r="AP160" s="3" t="str">
        <f>IF($A160="ADD",IF(NOT(ISBLANK(AO160)),_xlfn.XLOOKUP(AO160,ud_pipe_duct_class[lookupValue],ud_pipe_duct_class[lookupKey],"ERROR"),""), "")</f>
        <v/>
      </c>
      <c r="AS160" s="3" t="str">
        <f>IF($A160="ADD",IF(NOT(ISBLANK(AR160)),_xlfn.XLOOKUP(AR160,ud_pipe_joint_type[lookupValue],ud_pipe_joint_type[lookupKey],"ERROR"),""), "")</f>
        <v/>
      </c>
      <c r="AU160" s="2" t="str">
        <f t="shared" si="28"/>
        <v/>
      </c>
      <c r="AV160" s="2" t="str">
        <f t="shared" si="29"/>
        <v/>
      </c>
      <c r="AW160" s="4"/>
      <c r="AX160" s="7"/>
      <c r="AY160" s="9"/>
      <c r="BA160" s="3" t="str">
        <f>IF($A160="ADD",IF(NOT(ISBLANK(AZ160)),_xlfn.XLOOKUP(AZ160,ud_culvert_grate[lookupValue],ud_culvert_grate[lookupKey],"ERROR"),""), "")</f>
        <v/>
      </c>
      <c r="BB160" s="4"/>
      <c r="BD160" s="3" t="str">
        <f>IF($A160="ADD",IF(NOT(ISBLANK(BC160)),_xlfn.XLOOKUP(BC160,ud_culvert_grate[lookupValue],ud_culvert_grate[lookupKey],"ERROR"),""), "")</f>
        <v/>
      </c>
      <c r="BG160" s="6"/>
      <c r="BI160" s="3" t="str">
        <f>IF($A160="ADD",IF(NOT(ISBLANK(BH160)),_xlfn.XLOOKUP(BH160,ud_yn_unknown[lookupValue],ud_yn_unknown[lookupKey],"ERROR"),""), "")</f>
        <v/>
      </c>
      <c r="BK160" s="3" t="str">
        <f>IF($A160="ADD",IF(NOT(ISBLANK(BJ160)),_xlfn.XLOOKUP(BJ160,ud_bed_substrate[lookupValue],ud_bed_substrate[lookupKey],"ERROR"),""), "")</f>
        <v/>
      </c>
      <c r="BM160" s="3" t="str">
        <f>IF($A160="ADD",IF(NOT(ISBLANK(BL160)),_xlfn.XLOOKUP(BL160,ud_yn_unknown[lookupValue],ud_yn_unknown[lookupKey],"ERROR"),""), "")</f>
        <v/>
      </c>
      <c r="BO160" s="3" t="str">
        <f>IF($A160="ADD",IF(NOT(ISBLANK(BN160)),_xlfn.XLOOKUP(BN160,ud_yn_unknown[lookupValue],ud_yn_unknown[lookupKey],"ERROR"),""), "")</f>
        <v/>
      </c>
      <c r="BQ160" s="3" t="str">
        <f>IF($A160="ADD",IF(NOT(ISBLANK(BP160)),_xlfn.XLOOKUP(BP160,ud_culvert_slope[lookupValue],ud_culvert_slope[lookupKey],"ERROR"),""), "")</f>
        <v/>
      </c>
      <c r="BS160" s="3" t="str">
        <f>IF($A160="ADD",IF(NOT(ISBLANK(BR160)),_xlfn.XLOOKUP(BR160,ud_culvert_alignment[lookupValue],ud_culvert_alignment[lookupKey],"ERROR"),""), "")</f>
        <v/>
      </c>
      <c r="BT160" s="8"/>
      <c r="BV160" s="3" t="str">
        <f>IF($A160="ADD",IF(NOT(ISBLANK(BU160)),_xlfn.XLOOKUP(BU160,ud_carried_function[lookupValue],ud_carried_function[lookupKey],"ERROR"),""), "")</f>
        <v/>
      </c>
      <c r="BW160" s="4"/>
      <c r="BY160" s="3" t="str">
        <f>IF($A160="ADD",IF(NOT(ISBLANK(BX160)),_xlfn.XLOOKUP(BX160,ud_design_loading[lookupValue],ud_design_loading[lookupKey],"ERROR"),""), "")</f>
        <v/>
      </c>
      <c r="BZ160" s="4"/>
      <c r="CA160" s="4"/>
      <c r="CB160" s="4"/>
      <c r="CE160" s="3" t="str">
        <f>IF($A160="ADD",IF(NOT(ISBLANK(CD160)),_xlfn.XLOOKUP(CD160,ud_access_method[lookupValue],ud_access_method[lookupKey],"ERROR"),""), "")</f>
        <v/>
      </c>
      <c r="CG160" s="8"/>
      <c r="CH160" s="4"/>
      <c r="CI160" s="3" t="str">
        <f t="shared" si="30"/>
        <v/>
      </c>
      <c r="CJ160" s="3" t="str">
        <f>IF($A160="","",IF((AND($A160="ADD",OR(CI160="",CI160="Neither"))),"3",(_xlfn.XLOOKUP(CI160,ud_replacement_status[lookupValue],ud_replacement_status[lookupKey],""))))</f>
        <v/>
      </c>
      <c r="CK160" s="3" t="str">
        <f t="shared" si="31"/>
        <v/>
      </c>
      <c r="CL160" s="3" t="str">
        <f>IF($A160="","",IF((AND($A160="ADD",OR(CK160="",CK160="In Use"))),"5",(_xlfn.XLOOKUP(CK160,ud_asset_status[lookupValue],ud_asset_status[lookupKey],""))))</f>
        <v/>
      </c>
      <c r="CM160" s="8"/>
      <c r="CO160" s="3" t="str">
        <f>IF($A160="ADD",IF(NOT(ISBLANK(CN160)),_xlfn.XLOOKUP(CN160,ar_replace_reason[lookupValue],ar_replace_reason[lookupKey],"ERROR"),""), "")</f>
        <v/>
      </c>
      <c r="CP160" s="3" t="str">
        <f t="shared" si="32"/>
        <v/>
      </c>
      <c r="CQ160" s="3" t="str">
        <f>IF($A160="","",IF((AND($A160="ADD",OR(CP160="",CP160="Queenstown-Lakes District Council"))),"70",(_xlfn.XLOOKUP(CP160,ud_organisation_owner[lookupValue],ud_organisation_owner[lookupKey],""))))</f>
        <v/>
      </c>
      <c r="CR160" s="3" t="str">
        <f t="shared" si="33"/>
        <v/>
      </c>
      <c r="CS160" s="3" t="str">
        <f>IF($A160="","",IF((AND($A160="ADD",OR(CR160="",CR160="Queenstown-Lakes District Council"))),"70",(_xlfn.XLOOKUP(CR160,ud_organisation_owner[lookupValue],ud_organisation_owner[lookupKey],""))))</f>
        <v/>
      </c>
      <c r="CT160" s="3" t="str">
        <f t="shared" si="34"/>
        <v/>
      </c>
      <c r="CU160" s="3" t="str">
        <f>IF($A160="","",IF((AND($A160="ADD",OR(CT160="",CT160="Local Authority"))),"17",(_xlfn.XLOOKUP(CT160,ud_sub_organisation[lookupValue],ud_sub_organisation[lookupKey],""))))</f>
        <v/>
      </c>
      <c r="CV160" s="3" t="str">
        <f t="shared" si="35"/>
        <v/>
      </c>
      <c r="CW160" s="3" t="str">
        <f>IF($A160="","",IF((AND($A160="ADD",OR(CV160="",CV160="Vested Assets"))),"12",(_xlfn.XLOOKUP(CV160,ud_work_category[lookupValue],ud_work_category[lookupKey],""))))</f>
        <v/>
      </c>
      <c r="CX160" s="7"/>
      <c r="CY160" s="2" t="str">
        <f t="shared" si="36"/>
        <v/>
      </c>
      <c r="CZ160" s="2" t="str">
        <f t="shared" si="37"/>
        <v/>
      </c>
      <c r="DA160" s="3" t="str">
        <f t="shared" si="38"/>
        <v/>
      </c>
      <c r="DB160" s="3" t="str">
        <f>IF($A160="","",IF((AND($A160="ADD",OR(DA160="",DA160="Excellent"))),"1",(_xlfn.XLOOKUP(DA160,condition[lookupValue],condition[lookupKey],""))))</f>
        <v/>
      </c>
      <c r="DC160" s="8" t="str">
        <f t="shared" si="39"/>
        <v/>
      </c>
      <c r="DD160" s="9"/>
    </row>
    <row r="161" spans="2:108">
      <c r="B161" s="4"/>
      <c r="E161" s="3" t="str">
        <f>IF($A161="ADD",IF(NOT(ISBLANK(D161)),_xlfn.XLOOKUP(D161,ud_amds_table_list[lookupValue],ud_amds_table_list[lookupKey],"ERROR"),""), "")</f>
        <v/>
      </c>
      <c r="G161" s="3" t="str">
        <f>IF($A161="ADD",IF(NOT(ISBLANK(F161)),_xlfn.XLOOKUP(F161,roadnames[lookupValue],roadnames[lookupKey],"ERROR"),""), "")</f>
        <v/>
      </c>
      <c r="H161" s="4"/>
      <c r="I161" s="4"/>
      <c r="J161" s="6"/>
      <c r="K161" s="6"/>
      <c r="M161" s="3" t="str">
        <f>IF($A161="ADD",IF(NOT(ISBLANK(L161)),_xlfn.XLOOKUP(L161,side[lookupValue],side[lookupKey],"ERROR"),""), "")</f>
        <v/>
      </c>
      <c r="O161" s="3" t="str">
        <f>IF($A161="ADD",IF(NOT(ISBLANK(N161)),_xlfn.XLOOKUP(N161,ud_pipe_location[lookupValue],ud_pipe_location[lookupKey],"ERROR"),""), "")</f>
        <v/>
      </c>
      <c r="P161" s="4"/>
      <c r="R161" s="3" t="str">
        <f>IF($A161="ADD",IF(NOT(ISBLANK(Q161)),_xlfn.XLOOKUP(Q161,len_adjust_rsn[lookupValue],len_adjust_rsn[lookupKey],"ERROR"),""), "")</f>
        <v/>
      </c>
      <c r="S161" s="7"/>
      <c r="T161" s="7"/>
      <c r="U161" s="6"/>
      <c r="V161" s="4"/>
      <c r="W161" s="6"/>
      <c r="X161" s="4"/>
      <c r="Y161" s="6"/>
      <c r="Z161" s="7"/>
      <c r="AA161" s="7"/>
      <c r="AB161" s="4"/>
      <c r="AD161" s="3" t="str">
        <f>IF($A161="ADD",IF(NOT(ISBLANK(AC161)),_xlfn.XLOOKUP(AC161,ud_stormwater_purpose[lookupValue],ud_stormwater_purpose[lookupKey],"ERROR"),""), "")</f>
        <v/>
      </c>
      <c r="AF161" s="3" t="str">
        <f>IF($A161="ADD",IF(NOT(ISBLANK(AE161)),_xlfn.XLOOKUP(AE161,ud_pipe_type[lookupValue],ud_pipe_type[lookupKey],"ERROR"),""), "")</f>
        <v/>
      </c>
      <c r="AH161" s="3" t="str">
        <f>IF($A161="ADD",IF(NOT(ISBLANK(AG161)),_xlfn.XLOOKUP(AG161,ud_shape[lookupValue],ud_shape[lookupKey],"ERROR"),""), "")</f>
        <v/>
      </c>
      <c r="AJ161" s="3" t="str">
        <f>IF($A161="ADD",IF(NOT(ISBLANK(AI161)),_xlfn.XLOOKUP(AI161,pipe_material[lookupValue],pipe_material[lookupKey],"ERROR"),""), "")</f>
        <v/>
      </c>
      <c r="AK161" s="3" t="str">
        <f t="shared" si="27"/>
        <v/>
      </c>
      <c r="AL161" s="3" t="str">
        <f>IF($A161="","",IF((AND($A161="ADD",OR(AK161="",AK161="Gravity"))),"1",(_xlfn.XLOOKUP(AK161,ud_pipe_flow_type[lookupValue],ud_pipe_flow_type[lookupKey],""))))</f>
        <v/>
      </c>
      <c r="AN161" s="3" t="str">
        <f>IF($A161="ADD",IF(NOT(ISBLANK(AM161)),_xlfn.XLOOKUP(AM161,ud_material_subset[lookupValue],ud_material_subset[lookupKey],"ERROR"),""), "")</f>
        <v/>
      </c>
      <c r="AP161" s="3" t="str">
        <f>IF($A161="ADD",IF(NOT(ISBLANK(AO161)),_xlfn.XLOOKUP(AO161,ud_pipe_duct_class[lookupValue],ud_pipe_duct_class[lookupKey],"ERROR"),""), "")</f>
        <v/>
      </c>
      <c r="AS161" s="3" t="str">
        <f>IF($A161="ADD",IF(NOT(ISBLANK(AR161)),_xlfn.XLOOKUP(AR161,ud_pipe_joint_type[lookupValue],ud_pipe_joint_type[lookupKey],"ERROR"),""), "")</f>
        <v/>
      </c>
      <c r="AU161" s="2" t="str">
        <f t="shared" si="28"/>
        <v/>
      </c>
      <c r="AV161" s="2" t="str">
        <f t="shared" si="29"/>
        <v/>
      </c>
      <c r="AW161" s="4"/>
      <c r="AX161" s="7"/>
      <c r="AY161" s="9"/>
      <c r="BA161" s="3" t="str">
        <f>IF($A161="ADD",IF(NOT(ISBLANK(AZ161)),_xlfn.XLOOKUP(AZ161,ud_culvert_grate[lookupValue],ud_culvert_grate[lookupKey],"ERROR"),""), "")</f>
        <v/>
      </c>
      <c r="BB161" s="4"/>
      <c r="BD161" s="3" t="str">
        <f>IF($A161="ADD",IF(NOT(ISBLANK(BC161)),_xlfn.XLOOKUP(BC161,ud_culvert_grate[lookupValue],ud_culvert_grate[lookupKey],"ERROR"),""), "")</f>
        <v/>
      </c>
      <c r="BG161" s="6"/>
      <c r="BI161" s="3" t="str">
        <f>IF($A161="ADD",IF(NOT(ISBLANK(BH161)),_xlfn.XLOOKUP(BH161,ud_yn_unknown[lookupValue],ud_yn_unknown[lookupKey],"ERROR"),""), "")</f>
        <v/>
      </c>
      <c r="BK161" s="3" t="str">
        <f>IF($A161="ADD",IF(NOT(ISBLANK(BJ161)),_xlfn.XLOOKUP(BJ161,ud_bed_substrate[lookupValue],ud_bed_substrate[lookupKey],"ERROR"),""), "")</f>
        <v/>
      </c>
      <c r="BM161" s="3" t="str">
        <f>IF($A161="ADD",IF(NOT(ISBLANK(BL161)),_xlfn.XLOOKUP(BL161,ud_yn_unknown[lookupValue],ud_yn_unknown[lookupKey],"ERROR"),""), "")</f>
        <v/>
      </c>
      <c r="BO161" s="3" t="str">
        <f>IF($A161="ADD",IF(NOT(ISBLANK(BN161)),_xlfn.XLOOKUP(BN161,ud_yn_unknown[lookupValue],ud_yn_unknown[lookupKey],"ERROR"),""), "")</f>
        <v/>
      </c>
      <c r="BQ161" s="3" t="str">
        <f>IF($A161="ADD",IF(NOT(ISBLANK(BP161)),_xlfn.XLOOKUP(BP161,ud_culvert_slope[lookupValue],ud_culvert_slope[lookupKey],"ERROR"),""), "")</f>
        <v/>
      </c>
      <c r="BS161" s="3" t="str">
        <f>IF($A161="ADD",IF(NOT(ISBLANK(BR161)),_xlfn.XLOOKUP(BR161,ud_culvert_alignment[lookupValue],ud_culvert_alignment[lookupKey],"ERROR"),""), "")</f>
        <v/>
      </c>
      <c r="BT161" s="8"/>
      <c r="BV161" s="3" t="str">
        <f>IF($A161="ADD",IF(NOT(ISBLANK(BU161)),_xlfn.XLOOKUP(BU161,ud_carried_function[lookupValue],ud_carried_function[lookupKey],"ERROR"),""), "")</f>
        <v/>
      </c>
      <c r="BW161" s="4"/>
      <c r="BY161" s="3" t="str">
        <f>IF($A161="ADD",IF(NOT(ISBLANK(BX161)),_xlfn.XLOOKUP(BX161,ud_design_loading[lookupValue],ud_design_loading[lookupKey],"ERROR"),""), "")</f>
        <v/>
      </c>
      <c r="BZ161" s="4"/>
      <c r="CA161" s="4"/>
      <c r="CB161" s="4"/>
      <c r="CE161" s="3" t="str">
        <f>IF($A161="ADD",IF(NOT(ISBLANK(CD161)),_xlfn.XLOOKUP(CD161,ud_access_method[lookupValue],ud_access_method[lookupKey],"ERROR"),""), "")</f>
        <v/>
      </c>
      <c r="CG161" s="8"/>
      <c r="CH161" s="4"/>
      <c r="CI161" s="3" t="str">
        <f t="shared" si="30"/>
        <v/>
      </c>
      <c r="CJ161" s="3" t="str">
        <f>IF($A161="","",IF((AND($A161="ADD",OR(CI161="",CI161="Neither"))),"3",(_xlfn.XLOOKUP(CI161,ud_replacement_status[lookupValue],ud_replacement_status[lookupKey],""))))</f>
        <v/>
      </c>
      <c r="CK161" s="3" t="str">
        <f t="shared" si="31"/>
        <v/>
      </c>
      <c r="CL161" s="3" t="str">
        <f>IF($A161="","",IF((AND($A161="ADD",OR(CK161="",CK161="In Use"))),"5",(_xlfn.XLOOKUP(CK161,ud_asset_status[lookupValue],ud_asset_status[lookupKey],""))))</f>
        <v/>
      </c>
      <c r="CM161" s="8"/>
      <c r="CO161" s="3" t="str">
        <f>IF($A161="ADD",IF(NOT(ISBLANK(CN161)),_xlfn.XLOOKUP(CN161,ar_replace_reason[lookupValue],ar_replace_reason[lookupKey],"ERROR"),""), "")</f>
        <v/>
      </c>
      <c r="CP161" s="3" t="str">
        <f t="shared" si="32"/>
        <v/>
      </c>
      <c r="CQ161" s="3" t="str">
        <f>IF($A161="","",IF((AND($A161="ADD",OR(CP161="",CP161="Queenstown-Lakes District Council"))),"70",(_xlfn.XLOOKUP(CP161,ud_organisation_owner[lookupValue],ud_organisation_owner[lookupKey],""))))</f>
        <v/>
      </c>
      <c r="CR161" s="3" t="str">
        <f t="shared" si="33"/>
        <v/>
      </c>
      <c r="CS161" s="3" t="str">
        <f>IF($A161="","",IF((AND($A161="ADD",OR(CR161="",CR161="Queenstown-Lakes District Council"))),"70",(_xlfn.XLOOKUP(CR161,ud_organisation_owner[lookupValue],ud_organisation_owner[lookupKey],""))))</f>
        <v/>
      </c>
      <c r="CT161" s="3" t="str">
        <f t="shared" si="34"/>
        <v/>
      </c>
      <c r="CU161" s="3" t="str">
        <f>IF($A161="","",IF((AND($A161="ADD",OR(CT161="",CT161="Local Authority"))),"17",(_xlfn.XLOOKUP(CT161,ud_sub_organisation[lookupValue],ud_sub_organisation[lookupKey],""))))</f>
        <v/>
      </c>
      <c r="CV161" s="3" t="str">
        <f t="shared" si="35"/>
        <v/>
      </c>
      <c r="CW161" s="3" t="str">
        <f>IF($A161="","",IF((AND($A161="ADD",OR(CV161="",CV161="Vested Assets"))),"12",(_xlfn.XLOOKUP(CV161,ud_work_category[lookupValue],ud_work_category[lookupKey],""))))</f>
        <v/>
      </c>
      <c r="CX161" s="7"/>
      <c r="CY161" s="2" t="str">
        <f t="shared" si="36"/>
        <v/>
      </c>
      <c r="CZ161" s="2" t="str">
        <f t="shared" si="37"/>
        <v/>
      </c>
      <c r="DA161" s="3" t="str">
        <f t="shared" si="38"/>
        <v/>
      </c>
      <c r="DB161" s="3" t="str">
        <f>IF($A161="","",IF((AND($A161="ADD",OR(DA161="",DA161="Excellent"))),"1",(_xlfn.XLOOKUP(DA161,condition[lookupValue],condition[lookupKey],""))))</f>
        <v/>
      </c>
      <c r="DC161" s="8" t="str">
        <f t="shared" si="39"/>
        <v/>
      </c>
      <c r="DD161" s="9"/>
    </row>
    <row r="162" spans="2:108">
      <c r="B162" s="4"/>
      <c r="E162" s="3" t="str">
        <f>IF($A162="ADD",IF(NOT(ISBLANK(D162)),_xlfn.XLOOKUP(D162,ud_amds_table_list[lookupValue],ud_amds_table_list[lookupKey],"ERROR"),""), "")</f>
        <v/>
      </c>
      <c r="G162" s="3" t="str">
        <f>IF($A162="ADD",IF(NOT(ISBLANK(F162)),_xlfn.XLOOKUP(F162,roadnames[lookupValue],roadnames[lookupKey],"ERROR"),""), "")</f>
        <v/>
      </c>
      <c r="H162" s="4"/>
      <c r="I162" s="4"/>
      <c r="J162" s="6"/>
      <c r="K162" s="6"/>
      <c r="M162" s="3" t="str">
        <f>IF($A162="ADD",IF(NOT(ISBLANK(L162)),_xlfn.XLOOKUP(L162,side[lookupValue],side[lookupKey],"ERROR"),""), "")</f>
        <v/>
      </c>
      <c r="O162" s="3" t="str">
        <f>IF($A162="ADD",IF(NOT(ISBLANK(N162)),_xlfn.XLOOKUP(N162,ud_pipe_location[lookupValue],ud_pipe_location[lookupKey],"ERROR"),""), "")</f>
        <v/>
      </c>
      <c r="P162" s="4"/>
      <c r="R162" s="3" t="str">
        <f>IF($A162="ADD",IF(NOT(ISBLANK(Q162)),_xlfn.XLOOKUP(Q162,len_adjust_rsn[lookupValue],len_adjust_rsn[lookupKey],"ERROR"),""), "")</f>
        <v/>
      </c>
      <c r="S162" s="7"/>
      <c r="T162" s="7"/>
      <c r="U162" s="6"/>
      <c r="V162" s="4"/>
      <c r="W162" s="6"/>
      <c r="X162" s="4"/>
      <c r="Y162" s="6"/>
      <c r="Z162" s="7"/>
      <c r="AA162" s="7"/>
      <c r="AB162" s="4"/>
      <c r="AD162" s="3" t="str">
        <f>IF($A162="ADD",IF(NOT(ISBLANK(AC162)),_xlfn.XLOOKUP(AC162,ud_stormwater_purpose[lookupValue],ud_stormwater_purpose[lookupKey],"ERROR"),""), "")</f>
        <v/>
      </c>
      <c r="AF162" s="3" t="str">
        <f>IF($A162="ADD",IF(NOT(ISBLANK(AE162)),_xlfn.XLOOKUP(AE162,ud_pipe_type[lookupValue],ud_pipe_type[lookupKey],"ERROR"),""), "")</f>
        <v/>
      </c>
      <c r="AH162" s="3" t="str">
        <f>IF($A162="ADD",IF(NOT(ISBLANK(AG162)),_xlfn.XLOOKUP(AG162,ud_shape[lookupValue],ud_shape[lookupKey],"ERROR"),""), "")</f>
        <v/>
      </c>
      <c r="AJ162" s="3" t="str">
        <f>IF($A162="ADD",IF(NOT(ISBLANK(AI162)),_xlfn.XLOOKUP(AI162,pipe_material[lookupValue],pipe_material[lookupKey],"ERROR"),""), "")</f>
        <v/>
      </c>
      <c r="AK162" s="3" t="str">
        <f t="shared" si="27"/>
        <v/>
      </c>
      <c r="AL162" s="3" t="str">
        <f>IF($A162="","",IF((AND($A162="ADD",OR(AK162="",AK162="Gravity"))),"1",(_xlfn.XLOOKUP(AK162,ud_pipe_flow_type[lookupValue],ud_pipe_flow_type[lookupKey],""))))</f>
        <v/>
      </c>
      <c r="AN162" s="3" t="str">
        <f>IF($A162="ADD",IF(NOT(ISBLANK(AM162)),_xlfn.XLOOKUP(AM162,ud_material_subset[lookupValue],ud_material_subset[lookupKey],"ERROR"),""), "")</f>
        <v/>
      </c>
      <c r="AP162" s="3" t="str">
        <f>IF($A162="ADD",IF(NOT(ISBLANK(AO162)),_xlfn.XLOOKUP(AO162,ud_pipe_duct_class[lookupValue],ud_pipe_duct_class[lookupKey],"ERROR"),""), "")</f>
        <v/>
      </c>
      <c r="AS162" s="3" t="str">
        <f>IF($A162="ADD",IF(NOT(ISBLANK(AR162)),_xlfn.XLOOKUP(AR162,ud_pipe_joint_type[lookupValue],ud_pipe_joint_type[lookupKey],"ERROR"),""), "")</f>
        <v/>
      </c>
      <c r="AU162" s="2" t="str">
        <f t="shared" si="28"/>
        <v/>
      </c>
      <c r="AV162" s="2" t="str">
        <f t="shared" si="29"/>
        <v/>
      </c>
      <c r="AW162" s="4"/>
      <c r="AX162" s="7"/>
      <c r="AY162" s="9"/>
      <c r="BA162" s="3" t="str">
        <f>IF($A162="ADD",IF(NOT(ISBLANK(AZ162)),_xlfn.XLOOKUP(AZ162,ud_culvert_grate[lookupValue],ud_culvert_grate[lookupKey],"ERROR"),""), "")</f>
        <v/>
      </c>
      <c r="BB162" s="4"/>
      <c r="BD162" s="3" t="str">
        <f>IF($A162="ADD",IF(NOT(ISBLANK(BC162)),_xlfn.XLOOKUP(BC162,ud_culvert_grate[lookupValue],ud_culvert_grate[lookupKey],"ERROR"),""), "")</f>
        <v/>
      </c>
      <c r="BG162" s="6"/>
      <c r="BI162" s="3" t="str">
        <f>IF($A162="ADD",IF(NOT(ISBLANK(BH162)),_xlfn.XLOOKUP(BH162,ud_yn_unknown[lookupValue],ud_yn_unknown[lookupKey],"ERROR"),""), "")</f>
        <v/>
      </c>
      <c r="BK162" s="3" t="str">
        <f>IF($A162="ADD",IF(NOT(ISBLANK(BJ162)),_xlfn.XLOOKUP(BJ162,ud_bed_substrate[lookupValue],ud_bed_substrate[lookupKey],"ERROR"),""), "")</f>
        <v/>
      </c>
      <c r="BM162" s="3" t="str">
        <f>IF($A162="ADD",IF(NOT(ISBLANK(BL162)),_xlfn.XLOOKUP(BL162,ud_yn_unknown[lookupValue],ud_yn_unknown[lookupKey],"ERROR"),""), "")</f>
        <v/>
      </c>
      <c r="BO162" s="3" t="str">
        <f>IF($A162="ADD",IF(NOT(ISBLANK(BN162)),_xlfn.XLOOKUP(BN162,ud_yn_unknown[lookupValue],ud_yn_unknown[lookupKey],"ERROR"),""), "")</f>
        <v/>
      </c>
      <c r="BQ162" s="3" t="str">
        <f>IF($A162="ADD",IF(NOT(ISBLANK(BP162)),_xlfn.XLOOKUP(BP162,ud_culvert_slope[lookupValue],ud_culvert_slope[lookupKey],"ERROR"),""), "")</f>
        <v/>
      </c>
      <c r="BS162" s="3" t="str">
        <f>IF($A162="ADD",IF(NOT(ISBLANK(BR162)),_xlfn.XLOOKUP(BR162,ud_culvert_alignment[lookupValue],ud_culvert_alignment[lookupKey],"ERROR"),""), "")</f>
        <v/>
      </c>
      <c r="BT162" s="8"/>
      <c r="BV162" s="3" t="str">
        <f>IF($A162="ADD",IF(NOT(ISBLANK(BU162)),_xlfn.XLOOKUP(BU162,ud_carried_function[lookupValue],ud_carried_function[lookupKey],"ERROR"),""), "")</f>
        <v/>
      </c>
      <c r="BW162" s="4"/>
      <c r="BY162" s="3" t="str">
        <f>IF($A162="ADD",IF(NOT(ISBLANK(BX162)),_xlfn.XLOOKUP(BX162,ud_design_loading[lookupValue],ud_design_loading[lookupKey],"ERROR"),""), "")</f>
        <v/>
      </c>
      <c r="BZ162" s="4"/>
      <c r="CA162" s="4"/>
      <c r="CB162" s="4"/>
      <c r="CE162" s="3" t="str">
        <f>IF($A162="ADD",IF(NOT(ISBLANK(CD162)),_xlfn.XLOOKUP(CD162,ud_access_method[lookupValue],ud_access_method[lookupKey],"ERROR"),""), "")</f>
        <v/>
      </c>
      <c r="CG162" s="8"/>
      <c r="CH162" s="4"/>
      <c r="CI162" s="3" t="str">
        <f t="shared" si="30"/>
        <v/>
      </c>
      <c r="CJ162" s="3" t="str">
        <f>IF($A162="","",IF((AND($A162="ADD",OR(CI162="",CI162="Neither"))),"3",(_xlfn.XLOOKUP(CI162,ud_replacement_status[lookupValue],ud_replacement_status[lookupKey],""))))</f>
        <v/>
      </c>
      <c r="CK162" s="3" t="str">
        <f t="shared" si="31"/>
        <v/>
      </c>
      <c r="CL162" s="3" t="str">
        <f>IF($A162="","",IF((AND($A162="ADD",OR(CK162="",CK162="In Use"))),"5",(_xlfn.XLOOKUP(CK162,ud_asset_status[lookupValue],ud_asset_status[lookupKey],""))))</f>
        <v/>
      </c>
      <c r="CM162" s="8"/>
      <c r="CO162" s="3" t="str">
        <f>IF($A162="ADD",IF(NOT(ISBLANK(CN162)),_xlfn.XLOOKUP(CN162,ar_replace_reason[lookupValue],ar_replace_reason[lookupKey],"ERROR"),""), "")</f>
        <v/>
      </c>
      <c r="CP162" s="3" t="str">
        <f t="shared" si="32"/>
        <v/>
      </c>
      <c r="CQ162" s="3" t="str">
        <f>IF($A162="","",IF((AND($A162="ADD",OR(CP162="",CP162="Queenstown-Lakes District Council"))),"70",(_xlfn.XLOOKUP(CP162,ud_organisation_owner[lookupValue],ud_organisation_owner[lookupKey],""))))</f>
        <v/>
      </c>
      <c r="CR162" s="3" t="str">
        <f t="shared" si="33"/>
        <v/>
      </c>
      <c r="CS162" s="3" t="str">
        <f>IF($A162="","",IF((AND($A162="ADD",OR(CR162="",CR162="Queenstown-Lakes District Council"))),"70",(_xlfn.XLOOKUP(CR162,ud_organisation_owner[lookupValue],ud_organisation_owner[lookupKey],""))))</f>
        <v/>
      </c>
      <c r="CT162" s="3" t="str">
        <f t="shared" si="34"/>
        <v/>
      </c>
      <c r="CU162" s="3" t="str">
        <f>IF($A162="","",IF((AND($A162="ADD",OR(CT162="",CT162="Local Authority"))),"17",(_xlfn.XLOOKUP(CT162,ud_sub_organisation[lookupValue],ud_sub_organisation[lookupKey],""))))</f>
        <v/>
      </c>
      <c r="CV162" s="3" t="str">
        <f t="shared" si="35"/>
        <v/>
      </c>
      <c r="CW162" s="3" t="str">
        <f>IF($A162="","",IF((AND($A162="ADD",OR(CV162="",CV162="Vested Assets"))),"12",(_xlfn.XLOOKUP(CV162,ud_work_category[lookupValue],ud_work_category[lookupKey],""))))</f>
        <v/>
      </c>
      <c r="CX162" s="7"/>
      <c r="CY162" s="2" t="str">
        <f t="shared" si="36"/>
        <v/>
      </c>
      <c r="CZ162" s="2" t="str">
        <f t="shared" si="37"/>
        <v/>
      </c>
      <c r="DA162" s="3" t="str">
        <f t="shared" si="38"/>
        <v/>
      </c>
      <c r="DB162" s="3" t="str">
        <f>IF($A162="","",IF((AND($A162="ADD",OR(DA162="",DA162="Excellent"))),"1",(_xlfn.XLOOKUP(DA162,condition[lookupValue],condition[lookupKey],""))))</f>
        <v/>
      </c>
      <c r="DC162" s="8" t="str">
        <f t="shared" si="39"/>
        <v/>
      </c>
      <c r="DD162" s="9"/>
    </row>
    <row r="163" spans="2:108">
      <c r="B163" s="4"/>
      <c r="E163" s="3" t="str">
        <f>IF($A163="ADD",IF(NOT(ISBLANK(D163)),_xlfn.XLOOKUP(D163,ud_amds_table_list[lookupValue],ud_amds_table_list[lookupKey],"ERROR"),""), "")</f>
        <v/>
      </c>
      <c r="G163" s="3" t="str">
        <f>IF($A163="ADD",IF(NOT(ISBLANK(F163)),_xlfn.XLOOKUP(F163,roadnames[lookupValue],roadnames[lookupKey],"ERROR"),""), "")</f>
        <v/>
      </c>
      <c r="H163" s="4"/>
      <c r="I163" s="4"/>
      <c r="J163" s="6"/>
      <c r="K163" s="6"/>
      <c r="M163" s="3" t="str">
        <f>IF($A163="ADD",IF(NOT(ISBLANK(L163)),_xlfn.XLOOKUP(L163,side[lookupValue],side[lookupKey],"ERROR"),""), "")</f>
        <v/>
      </c>
      <c r="O163" s="3" t="str">
        <f>IF($A163="ADD",IF(NOT(ISBLANK(N163)),_xlfn.XLOOKUP(N163,ud_pipe_location[lookupValue],ud_pipe_location[lookupKey],"ERROR"),""), "")</f>
        <v/>
      </c>
      <c r="P163" s="4"/>
      <c r="R163" s="3" t="str">
        <f>IF($A163="ADD",IF(NOT(ISBLANK(Q163)),_xlfn.XLOOKUP(Q163,len_adjust_rsn[lookupValue],len_adjust_rsn[lookupKey],"ERROR"),""), "")</f>
        <v/>
      </c>
      <c r="S163" s="7"/>
      <c r="T163" s="7"/>
      <c r="U163" s="6"/>
      <c r="V163" s="4"/>
      <c r="W163" s="6"/>
      <c r="X163" s="4"/>
      <c r="Y163" s="6"/>
      <c r="Z163" s="7"/>
      <c r="AA163" s="7"/>
      <c r="AB163" s="4"/>
      <c r="AD163" s="3" t="str">
        <f>IF($A163="ADD",IF(NOT(ISBLANK(AC163)),_xlfn.XLOOKUP(AC163,ud_stormwater_purpose[lookupValue],ud_stormwater_purpose[lookupKey],"ERROR"),""), "")</f>
        <v/>
      </c>
      <c r="AF163" s="3" t="str">
        <f>IF($A163="ADD",IF(NOT(ISBLANK(AE163)),_xlfn.XLOOKUP(AE163,ud_pipe_type[lookupValue],ud_pipe_type[lookupKey],"ERROR"),""), "")</f>
        <v/>
      </c>
      <c r="AH163" s="3" t="str">
        <f>IF($A163="ADD",IF(NOT(ISBLANK(AG163)),_xlfn.XLOOKUP(AG163,ud_shape[lookupValue],ud_shape[lookupKey],"ERROR"),""), "")</f>
        <v/>
      </c>
      <c r="AJ163" s="3" t="str">
        <f>IF($A163="ADD",IF(NOT(ISBLANK(AI163)),_xlfn.XLOOKUP(AI163,pipe_material[lookupValue],pipe_material[lookupKey],"ERROR"),""), "")</f>
        <v/>
      </c>
      <c r="AK163" s="3" t="str">
        <f t="shared" si="27"/>
        <v/>
      </c>
      <c r="AL163" s="3" t="str">
        <f>IF($A163="","",IF((AND($A163="ADD",OR(AK163="",AK163="Gravity"))),"1",(_xlfn.XLOOKUP(AK163,ud_pipe_flow_type[lookupValue],ud_pipe_flow_type[lookupKey],""))))</f>
        <v/>
      </c>
      <c r="AN163" s="3" t="str">
        <f>IF($A163="ADD",IF(NOT(ISBLANK(AM163)),_xlfn.XLOOKUP(AM163,ud_material_subset[lookupValue],ud_material_subset[lookupKey],"ERROR"),""), "")</f>
        <v/>
      </c>
      <c r="AP163" s="3" t="str">
        <f>IF($A163="ADD",IF(NOT(ISBLANK(AO163)),_xlfn.XLOOKUP(AO163,ud_pipe_duct_class[lookupValue],ud_pipe_duct_class[lookupKey],"ERROR"),""), "")</f>
        <v/>
      </c>
      <c r="AS163" s="3" t="str">
        <f>IF($A163="ADD",IF(NOT(ISBLANK(AR163)),_xlfn.XLOOKUP(AR163,ud_pipe_joint_type[lookupValue],ud_pipe_joint_type[lookupKey],"ERROR"),""), "")</f>
        <v/>
      </c>
      <c r="AU163" s="2" t="str">
        <f t="shared" si="28"/>
        <v/>
      </c>
      <c r="AV163" s="2" t="str">
        <f t="shared" si="29"/>
        <v/>
      </c>
      <c r="AW163" s="4"/>
      <c r="AX163" s="7"/>
      <c r="AY163" s="9"/>
      <c r="BA163" s="3" t="str">
        <f>IF($A163="ADD",IF(NOT(ISBLANK(AZ163)),_xlfn.XLOOKUP(AZ163,ud_culvert_grate[lookupValue],ud_culvert_grate[lookupKey],"ERROR"),""), "")</f>
        <v/>
      </c>
      <c r="BB163" s="4"/>
      <c r="BD163" s="3" t="str">
        <f>IF($A163="ADD",IF(NOT(ISBLANK(BC163)),_xlfn.XLOOKUP(BC163,ud_culvert_grate[lookupValue],ud_culvert_grate[lookupKey],"ERROR"),""), "")</f>
        <v/>
      </c>
      <c r="BG163" s="6"/>
      <c r="BI163" s="3" t="str">
        <f>IF($A163="ADD",IF(NOT(ISBLANK(BH163)),_xlfn.XLOOKUP(BH163,ud_yn_unknown[lookupValue],ud_yn_unknown[lookupKey],"ERROR"),""), "")</f>
        <v/>
      </c>
      <c r="BK163" s="3" t="str">
        <f>IF($A163="ADD",IF(NOT(ISBLANK(BJ163)),_xlfn.XLOOKUP(BJ163,ud_bed_substrate[lookupValue],ud_bed_substrate[lookupKey],"ERROR"),""), "")</f>
        <v/>
      </c>
      <c r="BM163" s="3" t="str">
        <f>IF($A163="ADD",IF(NOT(ISBLANK(BL163)),_xlfn.XLOOKUP(BL163,ud_yn_unknown[lookupValue],ud_yn_unknown[lookupKey],"ERROR"),""), "")</f>
        <v/>
      </c>
      <c r="BO163" s="3" t="str">
        <f>IF($A163="ADD",IF(NOT(ISBLANK(BN163)),_xlfn.XLOOKUP(BN163,ud_yn_unknown[lookupValue],ud_yn_unknown[lookupKey],"ERROR"),""), "")</f>
        <v/>
      </c>
      <c r="BQ163" s="3" t="str">
        <f>IF($A163="ADD",IF(NOT(ISBLANK(BP163)),_xlfn.XLOOKUP(BP163,ud_culvert_slope[lookupValue],ud_culvert_slope[lookupKey],"ERROR"),""), "")</f>
        <v/>
      </c>
      <c r="BS163" s="3" t="str">
        <f>IF($A163="ADD",IF(NOT(ISBLANK(BR163)),_xlfn.XLOOKUP(BR163,ud_culvert_alignment[lookupValue],ud_culvert_alignment[lookupKey],"ERROR"),""), "")</f>
        <v/>
      </c>
      <c r="BT163" s="8"/>
      <c r="BV163" s="3" t="str">
        <f>IF($A163="ADD",IF(NOT(ISBLANK(BU163)),_xlfn.XLOOKUP(BU163,ud_carried_function[lookupValue],ud_carried_function[lookupKey],"ERROR"),""), "")</f>
        <v/>
      </c>
      <c r="BW163" s="4"/>
      <c r="BY163" s="3" t="str">
        <f>IF($A163="ADD",IF(NOT(ISBLANK(BX163)),_xlfn.XLOOKUP(BX163,ud_design_loading[lookupValue],ud_design_loading[lookupKey],"ERROR"),""), "")</f>
        <v/>
      </c>
      <c r="BZ163" s="4"/>
      <c r="CA163" s="4"/>
      <c r="CB163" s="4"/>
      <c r="CE163" s="3" t="str">
        <f>IF($A163="ADD",IF(NOT(ISBLANK(CD163)),_xlfn.XLOOKUP(CD163,ud_access_method[lookupValue],ud_access_method[lookupKey],"ERROR"),""), "")</f>
        <v/>
      </c>
      <c r="CG163" s="8"/>
      <c r="CH163" s="4"/>
      <c r="CI163" s="3" t="str">
        <f t="shared" si="30"/>
        <v/>
      </c>
      <c r="CJ163" s="3" t="str">
        <f>IF($A163="","",IF((AND($A163="ADD",OR(CI163="",CI163="Neither"))),"3",(_xlfn.XLOOKUP(CI163,ud_replacement_status[lookupValue],ud_replacement_status[lookupKey],""))))</f>
        <v/>
      </c>
      <c r="CK163" s="3" t="str">
        <f t="shared" si="31"/>
        <v/>
      </c>
      <c r="CL163" s="3" t="str">
        <f>IF($A163="","",IF((AND($A163="ADD",OR(CK163="",CK163="In Use"))),"5",(_xlfn.XLOOKUP(CK163,ud_asset_status[lookupValue],ud_asset_status[lookupKey],""))))</f>
        <v/>
      </c>
      <c r="CM163" s="8"/>
      <c r="CO163" s="3" t="str">
        <f>IF($A163="ADD",IF(NOT(ISBLANK(CN163)),_xlfn.XLOOKUP(CN163,ar_replace_reason[lookupValue],ar_replace_reason[lookupKey],"ERROR"),""), "")</f>
        <v/>
      </c>
      <c r="CP163" s="3" t="str">
        <f t="shared" si="32"/>
        <v/>
      </c>
      <c r="CQ163" s="3" t="str">
        <f>IF($A163="","",IF((AND($A163="ADD",OR(CP163="",CP163="Queenstown-Lakes District Council"))),"70",(_xlfn.XLOOKUP(CP163,ud_organisation_owner[lookupValue],ud_organisation_owner[lookupKey],""))))</f>
        <v/>
      </c>
      <c r="CR163" s="3" t="str">
        <f t="shared" si="33"/>
        <v/>
      </c>
      <c r="CS163" s="3" t="str">
        <f>IF($A163="","",IF((AND($A163="ADD",OR(CR163="",CR163="Queenstown-Lakes District Council"))),"70",(_xlfn.XLOOKUP(CR163,ud_organisation_owner[lookupValue],ud_organisation_owner[lookupKey],""))))</f>
        <v/>
      </c>
      <c r="CT163" s="3" t="str">
        <f t="shared" si="34"/>
        <v/>
      </c>
      <c r="CU163" s="3" t="str">
        <f>IF($A163="","",IF((AND($A163="ADD",OR(CT163="",CT163="Local Authority"))),"17",(_xlfn.XLOOKUP(CT163,ud_sub_organisation[lookupValue],ud_sub_organisation[lookupKey],""))))</f>
        <v/>
      </c>
      <c r="CV163" s="3" t="str">
        <f t="shared" si="35"/>
        <v/>
      </c>
      <c r="CW163" s="3" t="str">
        <f>IF($A163="","",IF((AND($A163="ADD",OR(CV163="",CV163="Vested Assets"))),"12",(_xlfn.XLOOKUP(CV163,ud_work_category[lookupValue],ud_work_category[lookupKey],""))))</f>
        <v/>
      </c>
      <c r="CX163" s="7"/>
      <c r="CY163" s="2" t="str">
        <f t="shared" si="36"/>
        <v/>
      </c>
      <c r="CZ163" s="2" t="str">
        <f t="shared" si="37"/>
        <v/>
      </c>
      <c r="DA163" s="3" t="str">
        <f t="shared" si="38"/>
        <v/>
      </c>
      <c r="DB163" s="3" t="str">
        <f>IF($A163="","",IF((AND($A163="ADD",OR(DA163="",DA163="Excellent"))),"1",(_xlfn.XLOOKUP(DA163,condition[lookupValue],condition[lookupKey],""))))</f>
        <v/>
      </c>
      <c r="DC163" s="8" t="str">
        <f t="shared" si="39"/>
        <v/>
      </c>
      <c r="DD163" s="9"/>
    </row>
    <row r="164" spans="2:108">
      <c r="B164" s="4"/>
      <c r="E164" s="3" t="str">
        <f>IF($A164="ADD",IF(NOT(ISBLANK(D164)),_xlfn.XLOOKUP(D164,ud_amds_table_list[lookupValue],ud_amds_table_list[lookupKey],"ERROR"),""), "")</f>
        <v/>
      </c>
      <c r="G164" s="3" t="str">
        <f>IF($A164="ADD",IF(NOT(ISBLANK(F164)),_xlfn.XLOOKUP(F164,roadnames[lookupValue],roadnames[lookupKey],"ERROR"),""), "")</f>
        <v/>
      </c>
      <c r="H164" s="4"/>
      <c r="I164" s="4"/>
      <c r="J164" s="6"/>
      <c r="K164" s="6"/>
      <c r="M164" s="3" t="str">
        <f>IF($A164="ADD",IF(NOT(ISBLANK(L164)),_xlfn.XLOOKUP(L164,side[lookupValue],side[lookupKey],"ERROR"),""), "")</f>
        <v/>
      </c>
      <c r="O164" s="3" t="str">
        <f>IF($A164="ADD",IF(NOT(ISBLANK(N164)),_xlfn.XLOOKUP(N164,ud_pipe_location[lookupValue],ud_pipe_location[lookupKey],"ERROR"),""), "")</f>
        <v/>
      </c>
      <c r="P164" s="4"/>
      <c r="R164" s="3" t="str">
        <f>IF($A164="ADD",IF(NOT(ISBLANK(Q164)),_xlfn.XLOOKUP(Q164,len_adjust_rsn[lookupValue],len_adjust_rsn[lookupKey],"ERROR"),""), "")</f>
        <v/>
      </c>
      <c r="S164" s="7"/>
      <c r="T164" s="7"/>
      <c r="U164" s="6"/>
      <c r="V164" s="4"/>
      <c r="W164" s="6"/>
      <c r="X164" s="4"/>
      <c r="Y164" s="6"/>
      <c r="Z164" s="7"/>
      <c r="AA164" s="7"/>
      <c r="AB164" s="4"/>
      <c r="AD164" s="3" t="str">
        <f>IF($A164="ADD",IF(NOT(ISBLANK(AC164)),_xlfn.XLOOKUP(AC164,ud_stormwater_purpose[lookupValue],ud_stormwater_purpose[lookupKey],"ERROR"),""), "")</f>
        <v/>
      </c>
      <c r="AF164" s="3" t="str">
        <f>IF($A164="ADD",IF(NOT(ISBLANK(AE164)),_xlfn.XLOOKUP(AE164,ud_pipe_type[lookupValue],ud_pipe_type[lookupKey],"ERROR"),""), "")</f>
        <v/>
      </c>
      <c r="AH164" s="3" t="str">
        <f>IF($A164="ADD",IF(NOT(ISBLANK(AG164)),_xlfn.XLOOKUP(AG164,ud_shape[lookupValue],ud_shape[lookupKey],"ERROR"),""), "")</f>
        <v/>
      </c>
      <c r="AJ164" s="3" t="str">
        <f>IF($A164="ADD",IF(NOT(ISBLANK(AI164)),_xlfn.XLOOKUP(AI164,pipe_material[lookupValue],pipe_material[lookupKey],"ERROR"),""), "")</f>
        <v/>
      </c>
      <c r="AK164" s="3" t="str">
        <f t="shared" si="27"/>
        <v/>
      </c>
      <c r="AL164" s="3" t="str">
        <f>IF($A164="","",IF((AND($A164="ADD",OR(AK164="",AK164="Gravity"))),"1",(_xlfn.XLOOKUP(AK164,ud_pipe_flow_type[lookupValue],ud_pipe_flow_type[lookupKey],""))))</f>
        <v/>
      </c>
      <c r="AN164" s="3" t="str">
        <f>IF($A164="ADD",IF(NOT(ISBLANK(AM164)),_xlfn.XLOOKUP(AM164,ud_material_subset[lookupValue],ud_material_subset[lookupKey],"ERROR"),""), "")</f>
        <v/>
      </c>
      <c r="AP164" s="3" t="str">
        <f>IF($A164="ADD",IF(NOT(ISBLANK(AO164)),_xlfn.XLOOKUP(AO164,ud_pipe_duct_class[lookupValue],ud_pipe_duct_class[lookupKey],"ERROR"),""), "")</f>
        <v/>
      </c>
      <c r="AS164" s="3" t="str">
        <f>IF($A164="ADD",IF(NOT(ISBLANK(AR164)),_xlfn.XLOOKUP(AR164,ud_pipe_joint_type[lookupValue],ud_pipe_joint_type[lookupKey],"ERROR"),""), "")</f>
        <v/>
      </c>
      <c r="AU164" s="2" t="str">
        <f t="shared" si="28"/>
        <v/>
      </c>
      <c r="AV164" s="2" t="str">
        <f t="shared" si="29"/>
        <v/>
      </c>
      <c r="AW164" s="4"/>
      <c r="AX164" s="7"/>
      <c r="AY164" s="9"/>
      <c r="BA164" s="3" t="str">
        <f>IF($A164="ADD",IF(NOT(ISBLANK(AZ164)),_xlfn.XLOOKUP(AZ164,ud_culvert_grate[lookupValue],ud_culvert_grate[lookupKey],"ERROR"),""), "")</f>
        <v/>
      </c>
      <c r="BB164" s="4"/>
      <c r="BD164" s="3" t="str">
        <f>IF($A164="ADD",IF(NOT(ISBLANK(BC164)),_xlfn.XLOOKUP(BC164,ud_culvert_grate[lookupValue],ud_culvert_grate[lookupKey],"ERROR"),""), "")</f>
        <v/>
      </c>
      <c r="BG164" s="6"/>
      <c r="BI164" s="3" t="str">
        <f>IF($A164="ADD",IF(NOT(ISBLANK(BH164)),_xlfn.XLOOKUP(BH164,ud_yn_unknown[lookupValue],ud_yn_unknown[lookupKey],"ERROR"),""), "")</f>
        <v/>
      </c>
      <c r="BK164" s="3" t="str">
        <f>IF($A164="ADD",IF(NOT(ISBLANK(BJ164)),_xlfn.XLOOKUP(BJ164,ud_bed_substrate[lookupValue],ud_bed_substrate[lookupKey],"ERROR"),""), "")</f>
        <v/>
      </c>
      <c r="BM164" s="3" t="str">
        <f>IF($A164="ADD",IF(NOT(ISBLANK(BL164)),_xlfn.XLOOKUP(BL164,ud_yn_unknown[lookupValue],ud_yn_unknown[lookupKey],"ERROR"),""), "")</f>
        <v/>
      </c>
      <c r="BO164" s="3" t="str">
        <f>IF($A164="ADD",IF(NOT(ISBLANK(BN164)),_xlfn.XLOOKUP(BN164,ud_yn_unknown[lookupValue],ud_yn_unknown[lookupKey],"ERROR"),""), "")</f>
        <v/>
      </c>
      <c r="BQ164" s="3" t="str">
        <f>IF($A164="ADD",IF(NOT(ISBLANK(BP164)),_xlfn.XLOOKUP(BP164,ud_culvert_slope[lookupValue],ud_culvert_slope[lookupKey],"ERROR"),""), "")</f>
        <v/>
      </c>
      <c r="BS164" s="3" t="str">
        <f>IF($A164="ADD",IF(NOT(ISBLANK(BR164)),_xlfn.XLOOKUP(BR164,ud_culvert_alignment[lookupValue],ud_culvert_alignment[lookupKey],"ERROR"),""), "")</f>
        <v/>
      </c>
      <c r="BT164" s="8"/>
      <c r="BV164" s="3" t="str">
        <f>IF($A164="ADD",IF(NOT(ISBLANK(BU164)),_xlfn.XLOOKUP(BU164,ud_carried_function[lookupValue],ud_carried_function[lookupKey],"ERROR"),""), "")</f>
        <v/>
      </c>
      <c r="BW164" s="4"/>
      <c r="BY164" s="3" t="str">
        <f>IF($A164="ADD",IF(NOT(ISBLANK(BX164)),_xlfn.XLOOKUP(BX164,ud_design_loading[lookupValue],ud_design_loading[lookupKey],"ERROR"),""), "")</f>
        <v/>
      </c>
      <c r="BZ164" s="4"/>
      <c r="CA164" s="4"/>
      <c r="CB164" s="4"/>
      <c r="CE164" s="3" t="str">
        <f>IF($A164="ADD",IF(NOT(ISBLANK(CD164)),_xlfn.XLOOKUP(CD164,ud_access_method[lookupValue],ud_access_method[lookupKey],"ERROR"),""), "")</f>
        <v/>
      </c>
      <c r="CG164" s="8"/>
      <c r="CH164" s="4"/>
      <c r="CI164" s="3" t="str">
        <f t="shared" si="30"/>
        <v/>
      </c>
      <c r="CJ164" s="3" t="str">
        <f>IF($A164="","",IF((AND($A164="ADD",OR(CI164="",CI164="Neither"))),"3",(_xlfn.XLOOKUP(CI164,ud_replacement_status[lookupValue],ud_replacement_status[lookupKey],""))))</f>
        <v/>
      </c>
      <c r="CK164" s="3" t="str">
        <f t="shared" si="31"/>
        <v/>
      </c>
      <c r="CL164" s="3" t="str">
        <f>IF($A164="","",IF((AND($A164="ADD",OR(CK164="",CK164="In Use"))),"5",(_xlfn.XLOOKUP(CK164,ud_asset_status[lookupValue],ud_asset_status[lookupKey],""))))</f>
        <v/>
      </c>
      <c r="CM164" s="8"/>
      <c r="CO164" s="3" t="str">
        <f>IF($A164="ADD",IF(NOT(ISBLANK(CN164)),_xlfn.XLOOKUP(CN164,ar_replace_reason[lookupValue],ar_replace_reason[lookupKey],"ERROR"),""), "")</f>
        <v/>
      </c>
      <c r="CP164" s="3" t="str">
        <f t="shared" si="32"/>
        <v/>
      </c>
      <c r="CQ164" s="3" t="str">
        <f>IF($A164="","",IF((AND($A164="ADD",OR(CP164="",CP164="Queenstown-Lakes District Council"))),"70",(_xlfn.XLOOKUP(CP164,ud_organisation_owner[lookupValue],ud_organisation_owner[lookupKey],""))))</f>
        <v/>
      </c>
      <c r="CR164" s="3" t="str">
        <f t="shared" si="33"/>
        <v/>
      </c>
      <c r="CS164" s="3" t="str">
        <f>IF($A164="","",IF((AND($A164="ADD",OR(CR164="",CR164="Queenstown-Lakes District Council"))),"70",(_xlfn.XLOOKUP(CR164,ud_organisation_owner[lookupValue],ud_organisation_owner[lookupKey],""))))</f>
        <v/>
      </c>
      <c r="CT164" s="3" t="str">
        <f t="shared" si="34"/>
        <v/>
      </c>
      <c r="CU164" s="3" t="str">
        <f>IF($A164="","",IF((AND($A164="ADD",OR(CT164="",CT164="Local Authority"))),"17",(_xlfn.XLOOKUP(CT164,ud_sub_organisation[lookupValue],ud_sub_organisation[lookupKey],""))))</f>
        <v/>
      </c>
      <c r="CV164" s="3" t="str">
        <f t="shared" si="35"/>
        <v/>
      </c>
      <c r="CW164" s="3" t="str">
        <f>IF($A164="","",IF((AND($A164="ADD",OR(CV164="",CV164="Vested Assets"))),"12",(_xlfn.XLOOKUP(CV164,ud_work_category[lookupValue],ud_work_category[lookupKey],""))))</f>
        <v/>
      </c>
      <c r="CX164" s="7"/>
      <c r="CY164" s="2" t="str">
        <f t="shared" si="36"/>
        <v/>
      </c>
      <c r="CZ164" s="2" t="str">
        <f t="shared" si="37"/>
        <v/>
      </c>
      <c r="DA164" s="3" t="str">
        <f t="shared" si="38"/>
        <v/>
      </c>
      <c r="DB164" s="3" t="str">
        <f>IF($A164="","",IF((AND($A164="ADD",OR(DA164="",DA164="Excellent"))),"1",(_xlfn.XLOOKUP(DA164,condition[lookupValue],condition[lookupKey],""))))</f>
        <v/>
      </c>
      <c r="DC164" s="8" t="str">
        <f t="shared" si="39"/>
        <v/>
      </c>
      <c r="DD164" s="9"/>
    </row>
    <row r="165" spans="2:108">
      <c r="B165" s="4"/>
      <c r="E165" s="3" t="str">
        <f>IF($A165="ADD",IF(NOT(ISBLANK(D165)),_xlfn.XLOOKUP(D165,ud_amds_table_list[lookupValue],ud_amds_table_list[lookupKey],"ERROR"),""), "")</f>
        <v/>
      </c>
      <c r="G165" s="3" t="str">
        <f>IF($A165="ADD",IF(NOT(ISBLANK(F165)),_xlfn.XLOOKUP(F165,roadnames[lookupValue],roadnames[lookupKey],"ERROR"),""), "")</f>
        <v/>
      </c>
      <c r="H165" s="4"/>
      <c r="I165" s="4"/>
      <c r="J165" s="6"/>
      <c r="K165" s="6"/>
      <c r="M165" s="3" t="str">
        <f>IF($A165="ADD",IF(NOT(ISBLANK(L165)),_xlfn.XLOOKUP(L165,side[lookupValue],side[lookupKey],"ERROR"),""), "")</f>
        <v/>
      </c>
      <c r="O165" s="3" t="str">
        <f>IF($A165="ADD",IF(NOT(ISBLANK(N165)),_xlfn.XLOOKUP(N165,ud_pipe_location[lookupValue],ud_pipe_location[lookupKey],"ERROR"),""), "")</f>
        <v/>
      </c>
      <c r="P165" s="4"/>
      <c r="R165" s="3" t="str">
        <f>IF($A165="ADD",IF(NOT(ISBLANK(Q165)),_xlfn.XLOOKUP(Q165,len_adjust_rsn[lookupValue],len_adjust_rsn[lookupKey],"ERROR"),""), "")</f>
        <v/>
      </c>
      <c r="S165" s="7"/>
      <c r="T165" s="7"/>
      <c r="U165" s="6"/>
      <c r="V165" s="4"/>
      <c r="W165" s="6"/>
      <c r="X165" s="4"/>
      <c r="Y165" s="6"/>
      <c r="Z165" s="7"/>
      <c r="AA165" s="7"/>
      <c r="AB165" s="4"/>
      <c r="AD165" s="3" t="str">
        <f>IF($A165="ADD",IF(NOT(ISBLANK(AC165)),_xlfn.XLOOKUP(AC165,ud_stormwater_purpose[lookupValue],ud_stormwater_purpose[lookupKey],"ERROR"),""), "")</f>
        <v/>
      </c>
      <c r="AF165" s="3" t="str">
        <f>IF($A165="ADD",IF(NOT(ISBLANK(AE165)),_xlfn.XLOOKUP(AE165,ud_pipe_type[lookupValue],ud_pipe_type[lookupKey],"ERROR"),""), "")</f>
        <v/>
      </c>
      <c r="AH165" s="3" t="str">
        <f>IF($A165="ADD",IF(NOT(ISBLANK(AG165)),_xlfn.XLOOKUP(AG165,ud_shape[lookupValue],ud_shape[lookupKey],"ERROR"),""), "")</f>
        <v/>
      </c>
      <c r="AJ165" s="3" t="str">
        <f>IF($A165="ADD",IF(NOT(ISBLANK(AI165)),_xlfn.XLOOKUP(AI165,pipe_material[lookupValue],pipe_material[lookupKey],"ERROR"),""), "")</f>
        <v/>
      </c>
      <c r="AK165" s="3" t="str">
        <f t="shared" si="27"/>
        <v/>
      </c>
      <c r="AL165" s="3" t="str">
        <f>IF($A165="","",IF((AND($A165="ADD",OR(AK165="",AK165="Gravity"))),"1",(_xlfn.XLOOKUP(AK165,ud_pipe_flow_type[lookupValue],ud_pipe_flow_type[lookupKey],""))))</f>
        <v/>
      </c>
      <c r="AN165" s="3" t="str">
        <f>IF($A165="ADD",IF(NOT(ISBLANK(AM165)),_xlfn.XLOOKUP(AM165,ud_material_subset[lookupValue],ud_material_subset[lookupKey],"ERROR"),""), "")</f>
        <v/>
      </c>
      <c r="AP165" s="3" t="str">
        <f>IF($A165="ADD",IF(NOT(ISBLANK(AO165)),_xlfn.XLOOKUP(AO165,ud_pipe_duct_class[lookupValue],ud_pipe_duct_class[lookupKey],"ERROR"),""), "")</f>
        <v/>
      </c>
      <c r="AS165" s="3" t="str">
        <f>IF($A165="ADD",IF(NOT(ISBLANK(AR165)),_xlfn.XLOOKUP(AR165,ud_pipe_joint_type[lookupValue],ud_pipe_joint_type[lookupKey],"ERROR"),""), "")</f>
        <v/>
      </c>
      <c r="AU165" s="2" t="str">
        <f t="shared" si="28"/>
        <v/>
      </c>
      <c r="AV165" s="2" t="str">
        <f t="shared" si="29"/>
        <v/>
      </c>
      <c r="AW165" s="4"/>
      <c r="AX165" s="7"/>
      <c r="AY165" s="9"/>
      <c r="BA165" s="3" t="str">
        <f>IF($A165="ADD",IF(NOT(ISBLANK(AZ165)),_xlfn.XLOOKUP(AZ165,ud_culvert_grate[lookupValue],ud_culvert_grate[lookupKey],"ERROR"),""), "")</f>
        <v/>
      </c>
      <c r="BB165" s="4"/>
      <c r="BD165" s="3" t="str">
        <f>IF($A165="ADD",IF(NOT(ISBLANK(BC165)),_xlfn.XLOOKUP(BC165,ud_culvert_grate[lookupValue],ud_culvert_grate[lookupKey],"ERROR"),""), "")</f>
        <v/>
      </c>
      <c r="BG165" s="6"/>
      <c r="BI165" s="3" t="str">
        <f>IF($A165="ADD",IF(NOT(ISBLANK(BH165)),_xlfn.XLOOKUP(BH165,ud_yn_unknown[lookupValue],ud_yn_unknown[lookupKey],"ERROR"),""), "")</f>
        <v/>
      </c>
      <c r="BK165" s="3" t="str">
        <f>IF($A165="ADD",IF(NOT(ISBLANK(BJ165)),_xlfn.XLOOKUP(BJ165,ud_bed_substrate[lookupValue],ud_bed_substrate[lookupKey],"ERROR"),""), "")</f>
        <v/>
      </c>
      <c r="BM165" s="3" t="str">
        <f>IF($A165="ADD",IF(NOT(ISBLANK(BL165)),_xlfn.XLOOKUP(BL165,ud_yn_unknown[lookupValue],ud_yn_unknown[lookupKey],"ERROR"),""), "")</f>
        <v/>
      </c>
      <c r="BO165" s="3" t="str">
        <f>IF($A165="ADD",IF(NOT(ISBLANK(BN165)),_xlfn.XLOOKUP(BN165,ud_yn_unknown[lookupValue],ud_yn_unknown[lookupKey],"ERROR"),""), "")</f>
        <v/>
      </c>
      <c r="BQ165" s="3" t="str">
        <f>IF($A165="ADD",IF(NOT(ISBLANK(BP165)),_xlfn.XLOOKUP(BP165,ud_culvert_slope[lookupValue],ud_culvert_slope[lookupKey],"ERROR"),""), "")</f>
        <v/>
      </c>
      <c r="BS165" s="3" t="str">
        <f>IF($A165="ADD",IF(NOT(ISBLANK(BR165)),_xlfn.XLOOKUP(BR165,ud_culvert_alignment[lookupValue],ud_culvert_alignment[lookupKey],"ERROR"),""), "")</f>
        <v/>
      </c>
      <c r="BT165" s="8"/>
      <c r="BV165" s="3" t="str">
        <f>IF($A165="ADD",IF(NOT(ISBLANK(BU165)),_xlfn.XLOOKUP(BU165,ud_carried_function[lookupValue],ud_carried_function[lookupKey],"ERROR"),""), "")</f>
        <v/>
      </c>
      <c r="BW165" s="4"/>
      <c r="BY165" s="3" t="str">
        <f>IF($A165="ADD",IF(NOT(ISBLANK(BX165)),_xlfn.XLOOKUP(BX165,ud_design_loading[lookupValue],ud_design_loading[lookupKey],"ERROR"),""), "")</f>
        <v/>
      </c>
      <c r="BZ165" s="4"/>
      <c r="CA165" s="4"/>
      <c r="CB165" s="4"/>
      <c r="CE165" s="3" t="str">
        <f>IF($A165="ADD",IF(NOT(ISBLANK(CD165)),_xlfn.XLOOKUP(CD165,ud_access_method[lookupValue],ud_access_method[lookupKey],"ERROR"),""), "")</f>
        <v/>
      </c>
      <c r="CG165" s="8"/>
      <c r="CH165" s="4"/>
      <c r="CI165" s="3" t="str">
        <f t="shared" si="30"/>
        <v/>
      </c>
      <c r="CJ165" s="3" t="str">
        <f>IF($A165="","",IF((AND($A165="ADD",OR(CI165="",CI165="Neither"))),"3",(_xlfn.XLOOKUP(CI165,ud_replacement_status[lookupValue],ud_replacement_status[lookupKey],""))))</f>
        <v/>
      </c>
      <c r="CK165" s="3" t="str">
        <f t="shared" si="31"/>
        <v/>
      </c>
      <c r="CL165" s="3" t="str">
        <f>IF($A165="","",IF((AND($A165="ADD",OR(CK165="",CK165="In Use"))),"5",(_xlfn.XLOOKUP(CK165,ud_asset_status[lookupValue],ud_asset_status[lookupKey],""))))</f>
        <v/>
      </c>
      <c r="CM165" s="8"/>
      <c r="CO165" s="3" t="str">
        <f>IF($A165="ADD",IF(NOT(ISBLANK(CN165)),_xlfn.XLOOKUP(CN165,ar_replace_reason[lookupValue],ar_replace_reason[lookupKey],"ERROR"),""), "")</f>
        <v/>
      </c>
      <c r="CP165" s="3" t="str">
        <f t="shared" si="32"/>
        <v/>
      </c>
      <c r="CQ165" s="3" t="str">
        <f>IF($A165="","",IF((AND($A165="ADD",OR(CP165="",CP165="Queenstown-Lakes District Council"))),"70",(_xlfn.XLOOKUP(CP165,ud_organisation_owner[lookupValue],ud_organisation_owner[lookupKey],""))))</f>
        <v/>
      </c>
      <c r="CR165" s="3" t="str">
        <f t="shared" si="33"/>
        <v/>
      </c>
      <c r="CS165" s="3" t="str">
        <f>IF($A165="","",IF((AND($A165="ADD",OR(CR165="",CR165="Queenstown-Lakes District Council"))),"70",(_xlfn.XLOOKUP(CR165,ud_organisation_owner[lookupValue],ud_organisation_owner[lookupKey],""))))</f>
        <v/>
      </c>
      <c r="CT165" s="3" t="str">
        <f t="shared" si="34"/>
        <v/>
      </c>
      <c r="CU165" s="3" t="str">
        <f>IF($A165="","",IF((AND($A165="ADD",OR(CT165="",CT165="Local Authority"))),"17",(_xlfn.XLOOKUP(CT165,ud_sub_organisation[lookupValue],ud_sub_organisation[lookupKey],""))))</f>
        <v/>
      </c>
      <c r="CV165" s="3" t="str">
        <f t="shared" si="35"/>
        <v/>
      </c>
      <c r="CW165" s="3" t="str">
        <f>IF($A165="","",IF((AND($A165="ADD",OR(CV165="",CV165="Vested Assets"))),"12",(_xlfn.XLOOKUP(CV165,ud_work_category[lookupValue],ud_work_category[lookupKey],""))))</f>
        <v/>
      </c>
      <c r="CX165" s="7"/>
      <c r="CY165" s="2" t="str">
        <f t="shared" si="36"/>
        <v/>
      </c>
      <c r="CZ165" s="2" t="str">
        <f t="shared" si="37"/>
        <v/>
      </c>
      <c r="DA165" s="3" t="str">
        <f t="shared" si="38"/>
        <v/>
      </c>
      <c r="DB165" s="3" t="str">
        <f>IF($A165="","",IF((AND($A165="ADD",OR(DA165="",DA165="Excellent"))),"1",(_xlfn.XLOOKUP(DA165,condition[lookupValue],condition[lookupKey],""))))</f>
        <v/>
      </c>
      <c r="DC165" s="8" t="str">
        <f t="shared" si="39"/>
        <v/>
      </c>
      <c r="DD165" s="9"/>
    </row>
    <row r="166" spans="2:108">
      <c r="B166" s="4"/>
      <c r="E166" s="3" t="str">
        <f>IF($A166="ADD",IF(NOT(ISBLANK(D166)),_xlfn.XLOOKUP(D166,ud_amds_table_list[lookupValue],ud_amds_table_list[lookupKey],"ERROR"),""), "")</f>
        <v/>
      </c>
      <c r="G166" s="3" t="str">
        <f>IF($A166="ADD",IF(NOT(ISBLANK(F166)),_xlfn.XLOOKUP(F166,roadnames[lookupValue],roadnames[lookupKey],"ERROR"),""), "")</f>
        <v/>
      </c>
      <c r="H166" s="4"/>
      <c r="I166" s="4"/>
      <c r="J166" s="6"/>
      <c r="K166" s="6"/>
      <c r="M166" s="3" t="str">
        <f>IF($A166="ADD",IF(NOT(ISBLANK(L166)),_xlfn.XLOOKUP(L166,side[lookupValue],side[lookupKey],"ERROR"),""), "")</f>
        <v/>
      </c>
      <c r="O166" s="3" t="str">
        <f>IF($A166="ADD",IF(NOT(ISBLANK(N166)),_xlfn.XLOOKUP(N166,ud_pipe_location[lookupValue],ud_pipe_location[lookupKey],"ERROR"),""), "")</f>
        <v/>
      </c>
      <c r="P166" s="4"/>
      <c r="R166" s="3" t="str">
        <f>IF($A166="ADD",IF(NOT(ISBLANK(Q166)),_xlfn.XLOOKUP(Q166,len_adjust_rsn[lookupValue],len_adjust_rsn[lookupKey],"ERROR"),""), "")</f>
        <v/>
      </c>
      <c r="S166" s="7"/>
      <c r="T166" s="7"/>
      <c r="U166" s="6"/>
      <c r="V166" s="4"/>
      <c r="W166" s="6"/>
      <c r="X166" s="4"/>
      <c r="Y166" s="6"/>
      <c r="Z166" s="7"/>
      <c r="AA166" s="7"/>
      <c r="AB166" s="4"/>
      <c r="AD166" s="3" t="str">
        <f>IF($A166="ADD",IF(NOT(ISBLANK(AC166)),_xlfn.XLOOKUP(AC166,ud_stormwater_purpose[lookupValue],ud_stormwater_purpose[lookupKey],"ERROR"),""), "")</f>
        <v/>
      </c>
      <c r="AF166" s="3" t="str">
        <f>IF($A166="ADD",IF(NOT(ISBLANK(AE166)),_xlfn.XLOOKUP(AE166,ud_pipe_type[lookupValue],ud_pipe_type[lookupKey],"ERROR"),""), "")</f>
        <v/>
      </c>
      <c r="AH166" s="3" t="str">
        <f>IF($A166="ADD",IF(NOT(ISBLANK(AG166)),_xlfn.XLOOKUP(AG166,ud_shape[lookupValue],ud_shape[lookupKey],"ERROR"),""), "")</f>
        <v/>
      </c>
      <c r="AJ166" s="3" t="str">
        <f>IF($A166="ADD",IF(NOT(ISBLANK(AI166)),_xlfn.XLOOKUP(AI166,pipe_material[lookupValue],pipe_material[lookupKey],"ERROR"),""), "")</f>
        <v/>
      </c>
      <c r="AK166" s="3" t="str">
        <f t="shared" si="27"/>
        <v/>
      </c>
      <c r="AL166" s="3" t="str">
        <f>IF($A166="","",IF((AND($A166="ADD",OR(AK166="",AK166="Gravity"))),"1",(_xlfn.XLOOKUP(AK166,ud_pipe_flow_type[lookupValue],ud_pipe_flow_type[lookupKey],""))))</f>
        <v/>
      </c>
      <c r="AN166" s="3" t="str">
        <f>IF($A166="ADD",IF(NOT(ISBLANK(AM166)),_xlfn.XLOOKUP(AM166,ud_material_subset[lookupValue],ud_material_subset[lookupKey],"ERROR"),""), "")</f>
        <v/>
      </c>
      <c r="AP166" s="3" t="str">
        <f>IF($A166="ADD",IF(NOT(ISBLANK(AO166)),_xlfn.XLOOKUP(AO166,ud_pipe_duct_class[lookupValue],ud_pipe_duct_class[lookupKey],"ERROR"),""), "")</f>
        <v/>
      </c>
      <c r="AS166" s="3" t="str">
        <f>IF($A166="ADD",IF(NOT(ISBLANK(AR166)),_xlfn.XLOOKUP(AR166,ud_pipe_joint_type[lookupValue],ud_pipe_joint_type[lookupKey],"ERROR"),""), "")</f>
        <v/>
      </c>
      <c r="AU166" s="2" t="str">
        <f t="shared" si="28"/>
        <v/>
      </c>
      <c r="AV166" s="2" t="str">
        <f t="shared" si="29"/>
        <v/>
      </c>
      <c r="AW166" s="4"/>
      <c r="AX166" s="7"/>
      <c r="AY166" s="9"/>
      <c r="BA166" s="3" t="str">
        <f>IF($A166="ADD",IF(NOT(ISBLANK(AZ166)),_xlfn.XLOOKUP(AZ166,ud_culvert_grate[lookupValue],ud_culvert_grate[lookupKey],"ERROR"),""), "")</f>
        <v/>
      </c>
      <c r="BB166" s="4"/>
      <c r="BD166" s="3" t="str">
        <f>IF($A166="ADD",IF(NOT(ISBLANK(BC166)),_xlfn.XLOOKUP(BC166,ud_culvert_grate[lookupValue],ud_culvert_grate[lookupKey],"ERROR"),""), "")</f>
        <v/>
      </c>
      <c r="BG166" s="6"/>
      <c r="BI166" s="3" t="str">
        <f>IF($A166="ADD",IF(NOT(ISBLANK(BH166)),_xlfn.XLOOKUP(BH166,ud_yn_unknown[lookupValue],ud_yn_unknown[lookupKey],"ERROR"),""), "")</f>
        <v/>
      </c>
      <c r="BK166" s="3" t="str">
        <f>IF($A166="ADD",IF(NOT(ISBLANK(BJ166)),_xlfn.XLOOKUP(BJ166,ud_bed_substrate[lookupValue],ud_bed_substrate[lookupKey],"ERROR"),""), "")</f>
        <v/>
      </c>
      <c r="BM166" s="3" t="str">
        <f>IF($A166="ADD",IF(NOT(ISBLANK(BL166)),_xlfn.XLOOKUP(BL166,ud_yn_unknown[lookupValue],ud_yn_unknown[lookupKey],"ERROR"),""), "")</f>
        <v/>
      </c>
      <c r="BO166" s="3" t="str">
        <f>IF($A166="ADD",IF(NOT(ISBLANK(BN166)),_xlfn.XLOOKUP(BN166,ud_yn_unknown[lookupValue],ud_yn_unknown[lookupKey],"ERROR"),""), "")</f>
        <v/>
      </c>
      <c r="BQ166" s="3" t="str">
        <f>IF($A166="ADD",IF(NOT(ISBLANK(BP166)),_xlfn.XLOOKUP(BP166,ud_culvert_slope[lookupValue],ud_culvert_slope[lookupKey],"ERROR"),""), "")</f>
        <v/>
      </c>
      <c r="BS166" s="3" t="str">
        <f>IF($A166="ADD",IF(NOT(ISBLANK(BR166)),_xlfn.XLOOKUP(BR166,ud_culvert_alignment[lookupValue],ud_culvert_alignment[lookupKey],"ERROR"),""), "")</f>
        <v/>
      </c>
      <c r="BT166" s="8"/>
      <c r="BV166" s="3" t="str">
        <f>IF($A166="ADD",IF(NOT(ISBLANK(BU166)),_xlfn.XLOOKUP(BU166,ud_carried_function[lookupValue],ud_carried_function[lookupKey],"ERROR"),""), "")</f>
        <v/>
      </c>
      <c r="BW166" s="4"/>
      <c r="BY166" s="3" t="str">
        <f>IF($A166="ADD",IF(NOT(ISBLANK(BX166)),_xlfn.XLOOKUP(BX166,ud_design_loading[lookupValue],ud_design_loading[lookupKey],"ERROR"),""), "")</f>
        <v/>
      </c>
      <c r="BZ166" s="4"/>
      <c r="CA166" s="4"/>
      <c r="CB166" s="4"/>
      <c r="CE166" s="3" t="str">
        <f>IF($A166="ADD",IF(NOT(ISBLANK(CD166)),_xlfn.XLOOKUP(CD166,ud_access_method[lookupValue],ud_access_method[lookupKey],"ERROR"),""), "")</f>
        <v/>
      </c>
      <c r="CG166" s="8"/>
      <c r="CH166" s="4"/>
      <c r="CI166" s="3" t="str">
        <f t="shared" si="30"/>
        <v/>
      </c>
      <c r="CJ166" s="3" t="str">
        <f>IF($A166="","",IF((AND($A166="ADD",OR(CI166="",CI166="Neither"))),"3",(_xlfn.XLOOKUP(CI166,ud_replacement_status[lookupValue],ud_replacement_status[lookupKey],""))))</f>
        <v/>
      </c>
      <c r="CK166" s="3" t="str">
        <f t="shared" si="31"/>
        <v/>
      </c>
      <c r="CL166" s="3" t="str">
        <f>IF($A166="","",IF((AND($A166="ADD",OR(CK166="",CK166="In Use"))),"5",(_xlfn.XLOOKUP(CK166,ud_asset_status[lookupValue],ud_asset_status[lookupKey],""))))</f>
        <v/>
      </c>
      <c r="CM166" s="8"/>
      <c r="CO166" s="3" t="str">
        <f>IF($A166="ADD",IF(NOT(ISBLANK(CN166)),_xlfn.XLOOKUP(CN166,ar_replace_reason[lookupValue],ar_replace_reason[lookupKey],"ERROR"),""), "")</f>
        <v/>
      </c>
      <c r="CP166" s="3" t="str">
        <f t="shared" si="32"/>
        <v/>
      </c>
      <c r="CQ166" s="3" t="str">
        <f>IF($A166="","",IF((AND($A166="ADD",OR(CP166="",CP166="Queenstown-Lakes District Council"))),"70",(_xlfn.XLOOKUP(CP166,ud_organisation_owner[lookupValue],ud_organisation_owner[lookupKey],""))))</f>
        <v/>
      </c>
      <c r="CR166" s="3" t="str">
        <f t="shared" si="33"/>
        <v/>
      </c>
      <c r="CS166" s="3" t="str">
        <f>IF($A166="","",IF((AND($A166="ADD",OR(CR166="",CR166="Queenstown-Lakes District Council"))),"70",(_xlfn.XLOOKUP(CR166,ud_organisation_owner[lookupValue],ud_organisation_owner[lookupKey],""))))</f>
        <v/>
      </c>
      <c r="CT166" s="3" t="str">
        <f t="shared" si="34"/>
        <v/>
      </c>
      <c r="CU166" s="3" t="str">
        <f>IF($A166="","",IF((AND($A166="ADD",OR(CT166="",CT166="Local Authority"))),"17",(_xlfn.XLOOKUP(CT166,ud_sub_organisation[lookupValue],ud_sub_organisation[lookupKey],""))))</f>
        <v/>
      </c>
      <c r="CV166" s="3" t="str">
        <f t="shared" si="35"/>
        <v/>
      </c>
      <c r="CW166" s="3" t="str">
        <f>IF($A166="","",IF((AND($A166="ADD",OR(CV166="",CV166="Vested Assets"))),"12",(_xlfn.XLOOKUP(CV166,ud_work_category[lookupValue],ud_work_category[lookupKey],""))))</f>
        <v/>
      </c>
      <c r="CX166" s="7"/>
      <c r="CY166" s="2" t="str">
        <f t="shared" si="36"/>
        <v/>
      </c>
      <c r="CZ166" s="2" t="str">
        <f t="shared" si="37"/>
        <v/>
      </c>
      <c r="DA166" s="3" t="str">
        <f t="shared" si="38"/>
        <v/>
      </c>
      <c r="DB166" s="3" t="str">
        <f>IF($A166="","",IF((AND($A166="ADD",OR(DA166="",DA166="Excellent"))),"1",(_xlfn.XLOOKUP(DA166,condition[lookupValue],condition[lookupKey],""))))</f>
        <v/>
      </c>
      <c r="DC166" s="8" t="str">
        <f t="shared" si="39"/>
        <v/>
      </c>
      <c r="DD166" s="9"/>
    </row>
    <row r="167" spans="2:108">
      <c r="B167" s="4"/>
      <c r="E167" s="3" t="str">
        <f>IF($A167="ADD",IF(NOT(ISBLANK(D167)),_xlfn.XLOOKUP(D167,ud_amds_table_list[lookupValue],ud_amds_table_list[lookupKey],"ERROR"),""), "")</f>
        <v/>
      </c>
      <c r="G167" s="3" t="str">
        <f>IF($A167="ADD",IF(NOT(ISBLANK(F167)),_xlfn.XLOOKUP(F167,roadnames[lookupValue],roadnames[lookupKey],"ERROR"),""), "")</f>
        <v/>
      </c>
      <c r="H167" s="4"/>
      <c r="I167" s="4"/>
      <c r="J167" s="6"/>
      <c r="K167" s="6"/>
      <c r="M167" s="3" t="str">
        <f>IF($A167="ADD",IF(NOT(ISBLANK(L167)),_xlfn.XLOOKUP(L167,side[lookupValue],side[lookupKey],"ERROR"),""), "")</f>
        <v/>
      </c>
      <c r="O167" s="3" t="str">
        <f>IF($A167="ADD",IF(NOT(ISBLANK(N167)),_xlfn.XLOOKUP(N167,ud_pipe_location[lookupValue],ud_pipe_location[lookupKey],"ERROR"),""), "")</f>
        <v/>
      </c>
      <c r="P167" s="4"/>
      <c r="R167" s="3" t="str">
        <f>IF($A167="ADD",IF(NOT(ISBLANK(Q167)),_xlfn.XLOOKUP(Q167,len_adjust_rsn[lookupValue],len_adjust_rsn[lookupKey],"ERROR"),""), "")</f>
        <v/>
      </c>
      <c r="S167" s="7"/>
      <c r="T167" s="7"/>
      <c r="U167" s="6"/>
      <c r="V167" s="4"/>
      <c r="W167" s="6"/>
      <c r="X167" s="4"/>
      <c r="Y167" s="6"/>
      <c r="Z167" s="7"/>
      <c r="AA167" s="7"/>
      <c r="AB167" s="4"/>
      <c r="AD167" s="3" t="str">
        <f>IF($A167="ADD",IF(NOT(ISBLANK(AC167)),_xlfn.XLOOKUP(AC167,ud_stormwater_purpose[lookupValue],ud_stormwater_purpose[lookupKey],"ERROR"),""), "")</f>
        <v/>
      </c>
      <c r="AF167" s="3" t="str">
        <f>IF($A167="ADD",IF(NOT(ISBLANK(AE167)),_xlfn.XLOOKUP(AE167,ud_pipe_type[lookupValue],ud_pipe_type[lookupKey],"ERROR"),""), "")</f>
        <v/>
      </c>
      <c r="AH167" s="3" t="str">
        <f>IF($A167="ADD",IF(NOT(ISBLANK(AG167)),_xlfn.XLOOKUP(AG167,ud_shape[lookupValue],ud_shape[lookupKey],"ERROR"),""), "")</f>
        <v/>
      </c>
      <c r="AJ167" s="3" t="str">
        <f>IF($A167="ADD",IF(NOT(ISBLANK(AI167)),_xlfn.XLOOKUP(AI167,pipe_material[lookupValue],pipe_material[lookupKey],"ERROR"),""), "")</f>
        <v/>
      </c>
      <c r="AK167" s="3" t="str">
        <f t="shared" si="27"/>
        <v/>
      </c>
      <c r="AL167" s="3" t="str">
        <f>IF($A167="","",IF((AND($A167="ADD",OR(AK167="",AK167="Gravity"))),"1",(_xlfn.XLOOKUP(AK167,ud_pipe_flow_type[lookupValue],ud_pipe_flow_type[lookupKey],""))))</f>
        <v/>
      </c>
      <c r="AN167" s="3" t="str">
        <f>IF($A167="ADD",IF(NOT(ISBLANK(AM167)),_xlfn.XLOOKUP(AM167,ud_material_subset[lookupValue],ud_material_subset[lookupKey],"ERROR"),""), "")</f>
        <v/>
      </c>
      <c r="AP167" s="3" t="str">
        <f>IF($A167="ADD",IF(NOT(ISBLANK(AO167)),_xlfn.XLOOKUP(AO167,ud_pipe_duct_class[lookupValue],ud_pipe_duct_class[lookupKey],"ERROR"),""), "")</f>
        <v/>
      </c>
      <c r="AS167" s="3" t="str">
        <f>IF($A167="ADD",IF(NOT(ISBLANK(AR167)),_xlfn.XLOOKUP(AR167,ud_pipe_joint_type[lookupValue],ud_pipe_joint_type[lookupKey],"ERROR"),""), "")</f>
        <v/>
      </c>
      <c r="AU167" s="2" t="str">
        <f t="shared" si="28"/>
        <v/>
      </c>
      <c r="AV167" s="2" t="str">
        <f t="shared" si="29"/>
        <v/>
      </c>
      <c r="AW167" s="4"/>
      <c r="AX167" s="7"/>
      <c r="AY167" s="9"/>
      <c r="BA167" s="3" t="str">
        <f>IF($A167="ADD",IF(NOT(ISBLANK(AZ167)),_xlfn.XLOOKUP(AZ167,ud_culvert_grate[lookupValue],ud_culvert_grate[lookupKey],"ERROR"),""), "")</f>
        <v/>
      </c>
      <c r="BB167" s="4"/>
      <c r="BD167" s="3" t="str">
        <f>IF($A167="ADD",IF(NOT(ISBLANK(BC167)),_xlfn.XLOOKUP(BC167,ud_culvert_grate[lookupValue],ud_culvert_grate[lookupKey],"ERROR"),""), "")</f>
        <v/>
      </c>
      <c r="BG167" s="6"/>
      <c r="BI167" s="3" t="str">
        <f>IF($A167="ADD",IF(NOT(ISBLANK(BH167)),_xlfn.XLOOKUP(BH167,ud_yn_unknown[lookupValue],ud_yn_unknown[lookupKey],"ERROR"),""), "")</f>
        <v/>
      </c>
      <c r="BK167" s="3" t="str">
        <f>IF($A167="ADD",IF(NOT(ISBLANK(BJ167)),_xlfn.XLOOKUP(BJ167,ud_bed_substrate[lookupValue],ud_bed_substrate[lookupKey],"ERROR"),""), "")</f>
        <v/>
      </c>
      <c r="BM167" s="3" t="str">
        <f>IF($A167="ADD",IF(NOT(ISBLANK(BL167)),_xlfn.XLOOKUP(BL167,ud_yn_unknown[lookupValue],ud_yn_unknown[lookupKey],"ERROR"),""), "")</f>
        <v/>
      </c>
      <c r="BO167" s="3" t="str">
        <f>IF($A167="ADD",IF(NOT(ISBLANK(BN167)),_xlfn.XLOOKUP(BN167,ud_yn_unknown[lookupValue],ud_yn_unknown[lookupKey],"ERROR"),""), "")</f>
        <v/>
      </c>
      <c r="BQ167" s="3" t="str">
        <f>IF($A167="ADD",IF(NOT(ISBLANK(BP167)),_xlfn.XLOOKUP(BP167,ud_culvert_slope[lookupValue],ud_culvert_slope[lookupKey],"ERROR"),""), "")</f>
        <v/>
      </c>
      <c r="BS167" s="3" t="str">
        <f>IF($A167="ADD",IF(NOT(ISBLANK(BR167)),_xlfn.XLOOKUP(BR167,ud_culvert_alignment[lookupValue],ud_culvert_alignment[lookupKey],"ERROR"),""), "")</f>
        <v/>
      </c>
      <c r="BT167" s="8"/>
      <c r="BV167" s="3" t="str">
        <f>IF($A167="ADD",IF(NOT(ISBLANK(BU167)),_xlfn.XLOOKUP(BU167,ud_carried_function[lookupValue],ud_carried_function[lookupKey],"ERROR"),""), "")</f>
        <v/>
      </c>
      <c r="BW167" s="4"/>
      <c r="BY167" s="3" t="str">
        <f>IF($A167="ADD",IF(NOT(ISBLANK(BX167)),_xlfn.XLOOKUP(BX167,ud_design_loading[lookupValue],ud_design_loading[lookupKey],"ERROR"),""), "")</f>
        <v/>
      </c>
      <c r="BZ167" s="4"/>
      <c r="CA167" s="4"/>
      <c r="CB167" s="4"/>
      <c r="CE167" s="3" t="str">
        <f>IF($A167="ADD",IF(NOT(ISBLANK(CD167)),_xlfn.XLOOKUP(CD167,ud_access_method[lookupValue],ud_access_method[lookupKey],"ERROR"),""), "")</f>
        <v/>
      </c>
      <c r="CG167" s="8"/>
      <c r="CH167" s="4"/>
      <c r="CI167" s="3" t="str">
        <f t="shared" si="30"/>
        <v/>
      </c>
      <c r="CJ167" s="3" t="str">
        <f>IF($A167="","",IF((AND($A167="ADD",OR(CI167="",CI167="Neither"))),"3",(_xlfn.XLOOKUP(CI167,ud_replacement_status[lookupValue],ud_replacement_status[lookupKey],""))))</f>
        <v/>
      </c>
      <c r="CK167" s="3" t="str">
        <f t="shared" si="31"/>
        <v/>
      </c>
      <c r="CL167" s="3" t="str">
        <f>IF($A167="","",IF((AND($A167="ADD",OR(CK167="",CK167="In Use"))),"5",(_xlfn.XLOOKUP(CK167,ud_asset_status[lookupValue],ud_asset_status[lookupKey],""))))</f>
        <v/>
      </c>
      <c r="CM167" s="8"/>
      <c r="CO167" s="3" t="str">
        <f>IF($A167="ADD",IF(NOT(ISBLANK(CN167)),_xlfn.XLOOKUP(CN167,ar_replace_reason[lookupValue],ar_replace_reason[lookupKey],"ERROR"),""), "")</f>
        <v/>
      </c>
      <c r="CP167" s="3" t="str">
        <f t="shared" si="32"/>
        <v/>
      </c>
      <c r="CQ167" s="3" t="str">
        <f>IF($A167="","",IF((AND($A167="ADD",OR(CP167="",CP167="Queenstown-Lakes District Council"))),"70",(_xlfn.XLOOKUP(CP167,ud_organisation_owner[lookupValue],ud_organisation_owner[lookupKey],""))))</f>
        <v/>
      </c>
      <c r="CR167" s="3" t="str">
        <f t="shared" si="33"/>
        <v/>
      </c>
      <c r="CS167" s="3" t="str">
        <f>IF($A167="","",IF((AND($A167="ADD",OR(CR167="",CR167="Queenstown-Lakes District Council"))),"70",(_xlfn.XLOOKUP(CR167,ud_organisation_owner[lookupValue],ud_organisation_owner[lookupKey],""))))</f>
        <v/>
      </c>
      <c r="CT167" s="3" t="str">
        <f t="shared" si="34"/>
        <v/>
      </c>
      <c r="CU167" s="3" t="str">
        <f>IF($A167="","",IF((AND($A167="ADD",OR(CT167="",CT167="Local Authority"))),"17",(_xlfn.XLOOKUP(CT167,ud_sub_organisation[lookupValue],ud_sub_organisation[lookupKey],""))))</f>
        <v/>
      </c>
      <c r="CV167" s="3" t="str">
        <f t="shared" si="35"/>
        <v/>
      </c>
      <c r="CW167" s="3" t="str">
        <f>IF($A167="","",IF((AND($A167="ADD",OR(CV167="",CV167="Vested Assets"))),"12",(_xlfn.XLOOKUP(CV167,ud_work_category[lookupValue],ud_work_category[lookupKey],""))))</f>
        <v/>
      </c>
      <c r="CX167" s="7"/>
      <c r="CY167" s="2" t="str">
        <f t="shared" si="36"/>
        <v/>
      </c>
      <c r="CZ167" s="2" t="str">
        <f t="shared" si="37"/>
        <v/>
      </c>
      <c r="DA167" s="3" t="str">
        <f t="shared" si="38"/>
        <v/>
      </c>
      <c r="DB167" s="3" t="str">
        <f>IF($A167="","",IF((AND($A167="ADD",OR(DA167="",DA167="Excellent"))),"1",(_xlfn.XLOOKUP(DA167,condition[lookupValue],condition[lookupKey],""))))</f>
        <v/>
      </c>
      <c r="DC167" s="8" t="str">
        <f t="shared" si="39"/>
        <v/>
      </c>
      <c r="DD167" s="9"/>
    </row>
    <row r="168" spans="2:108">
      <c r="B168" s="4"/>
      <c r="E168" s="3" t="str">
        <f>IF($A168="ADD",IF(NOT(ISBLANK(D168)),_xlfn.XLOOKUP(D168,ud_amds_table_list[lookupValue],ud_amds_table_list[lookupKey],"ERROR"),""), "")</f>
        <v/>
      </c>
      <c r="G168" s="3" t="str">
        <f>IF($A168="ADD",IF(NOT(ISBLANK(F168)),_xlfn.XLOOKUP(F168,roadnames[lookupValue],roadnames[lookupKey],"ERROR"),""), "")</f>
        <v/>
      </c>
      <c r="H168" s="4"/>
      <c r="I168" s="4"/>
      <c r="J168" s="6"/>
      <c r="K168" s="6"/>
      <c r="M168" s="3" t="str">
        <f>IF($A168="ADD",IF(NOT(ISBLANK(L168)),_xlfn.XLOOKUP(L168,side[lookupValue],side[lookupKey],"ERROR"),""), "")</f>
        <v/>
      </c>
      <c r="O168" s="3" t="str">
        <f>IF($A168="ADD",IF(NOT(ISBLANK(N168)),_xlfn.XLOOKUP(N168,ud_pipe_location[lookupValue],ud_pipe_location[lookupKey],"ERROR"),""), "")</f>
        <v/>
      </c>
      <c r="P168" s="4"/>
      <c r="R168" s="3" t="str">
        <f>IF($A168="ADD",IF(NOT(ISBLANK(Q168)),_xlfn.XLOOKUP(Q168,len_adjust_rsn[lookupValue],len_adjust_rsn[lookupKey],"ERROR"),""), "")</f>
        <v/>
      </c>
      <c r="S168" s="7"/>
      <c r="T168" s="7"/>
      <c r="U168" s="6"/>
      <c r="V168" s="4"/>
      <c r="W168" s="6"/>
      <c r="X168" s="4"/>
      <c r="Y168" s="6"/>
      <c r="Z168" s="7"/>
      <c r="AA168" s="7"/>
      <c r="AB168" s="4"/>
      <c r="AD168" s="3" t="str">
        <f>IF($A168="ADD",IF(NOT(ISBLANK(AC168)),_xlfn.XLOOKUP(AC168,ud_stormwater_purpose[lookupValue],ud_stormwater_purpose[lookupKey],"ERROR"),""), "")</f>
        <v/>
      </c>
      <c r="AF168" s="3" t="str">
        <f>IF($A168="ADD",IF(NOT(ISBLANK(AE168)),_xlfn.XLOOKUP(AE168,ud_pipe_type[lookupValue],ud_pipe_type[lookupKey],"ERROR"),""), "")</f>
        <v/>
      </c>
      <c r="AH168" s="3" t="str">
        <f>IF($A168="ADD",IF(NOT(ISBLANK(AG168)),_xlfn.XLOOKUP(AG168,ud_shape[lookupValue],ud_shape[lookupKey],"ERROR"),""), "")</f>
        <v/>
      </c>
      <c r="AJ168" s="3" t="str">
        <f>IF($A168="ADD",IF(NOT(ISBLANK(AI168)),_xlfn.XLOOKUP(AI168,pipe_material[lookupValue],pipe_material[lookupKey],"ERROR"),""), "")</f>
        <v/>
      </c>
      <c r="AK168" s="3" t="str">
        <f t="shared" si="27"/>
        <v/>
      </c>
      <c r="AL168" s="3" t="str">
        <f>IF($A168="","",IF((AND($A168="ADD",OR(AK168="",AK168="Gravity"))),"1",(_xlfn.XLOOKUP(AK168,ud_pipe_flow_type[lookupValue],ud_pipe_flow_type[lookupKey],""))))</f>
        <v/>
      </c>
      <c r="AN168" s="3" t="str">
        <f>IF($A168="ADD",IF(NOT(ISBLANK(AM168)),_xlfn.XLOOKUP(AM168,ud_material_subset[lookupValue],ud_material_subset[lookupKey],"ERROR"),""), "")</f>
        <v/>
      </c>
      <c r="AP168" s="3" t="str">
        <f>IF($A168="ADD",IF(NOT(ISBLANK(AO168)),_xlfn.XLOOKUP(AO168,ud_pipe_duct_class[lookupValue],ud_pipe_duct_class[lookupKey],"ERROR"),""), "")</f>
        <v/>
      </c>
      <c r="AS168" s="3" t="str">
        <f>IF($A168="ADD",IF(NOT(ISBLANK(AR168)),_xlfn.XLOOKUP(AR168,ud_pipe_joint_type[lookupValue],ud_pipe_joint_type[lookupKey],"ERROR"),""), "")</f>
        <v/>
      </c>
      <c r="AU168" s="2" t="str">
        <f t="shared" si="28"/>
        <v/>
      </c>
      <c r="AV168" s="2" t="str">
        <f t="shared" si="29"/>
        <v/>
      </c>
      <c r="AW168" s="4"/>
      <c r="AX168" s="7"/>
      <c r="AY168" s="9"/>
      <c r="BA168" s="3" t="str">
        <f>IF($A168="ADD",IF(NOT(ISBLANK(AZ168)),_xlfn.XLOOKUP(AZ168,ud_culvert_grate[lookupValue],ud_culvert_grate[lookupKey],"ERROR"),""), "")</f>
        <v/>
      </c>
      <c r="BB168" s="4"/>
      <c r="BD168" s="3" t="str">
        <f>IF($A168="ADD",IF(NOT(ISBLANK(BC168)),_xlfn.XLOOKUP(BC168,ud_culvert_grate[lookupValue],ud_culvert_grate[lookupKey],"ERROR"),""), "")</f>
        <v/>
      </c>
      <c r="BG168" s="6"/>
      <c r="BI168" s="3" t="str">
        <f>IF($A168="ADD",IF(NOT(ISBLANK(BH168)),_xlfn.XLOOKUP(BH168,ud_yn_unknown[lookupValue],ud_yn_unknown[lookupKey],"ERROR"),""), "")</f>
        <v/>
      </c>
      <c r="BK168" s="3" t="str">
        <f>IF($A168="ADD",IF(NOT(ISBLANK(BJ168)),_xlfn.XLOOKUP(BJ168,ud_bed_substrate[lookupValue],ud_bed_substrate[lookupKey],"ERROR"),""), "")</f>
        <v/>
      </c>
      <c r="BM168" s="3" t="str">
        <f>IF($A168="ADD",IF(NOT(ISBLANK(BL168)),_xlfn.XLOOKUP(BL168,ud_yn_unknown[lookupValue],ud_yn_unknown[lookupKey],"ERROR"),""), "")</f>
        <v/>
      </c>
      <c r="BO168" s="3" t="str">
        <f>IF($A168="ADD",IF(NOT(ISBLANK(BN168)),_xlfn.XLOOKUP(BN168,ud_yn_unknown[lookupValue],ud_yn_unknown[lookupKey],"ERROR"),""), "")</f>
        <v/>
      </c>
      <c r="BQ168" s="3" t="str">
        <f>IF($A168="ADD",IF(NOT(ISBLANK(BP168)),_xlfn.XLOOKUP(BP168,ud_culvert_slope[lookupValue],ud_culvert_slope[lookupKey],"ERROR"),""), "")</f>
        <v/>
      </c>
      <c r="BS168" s="3" t="str">
        <f>IF($A168="ADD",IF(NOT(ISBLANK(BR168)),_xlfn.XLOOKUP(BR168,ud_culvert_alignment[lookupValue],ud_culvert_alignment[lookupKey],"ERROR"),""), "")</f>
        <v/>
      </c>
      <c r="BT168" s="8"/>
      <c r="BV168" s="3" t="str">
        <f>IF($A168="ADD",IF(NOT(ISBLANK(BU168)),_xlfn.XLOOKUP(BU168,ud_carried_function[lookupValue],ud_carried_function[lookupKey],"ERROR"),""), "")</f>
        <v/>
      </c>
      <c r="BW168" s="4"/>
      <c r="BY168" s="3" t="str">
        <f>IF($A168="ADD",IF(NOT(ISBLANK(BX168)),_xlfn.XLOOKUP(BX168,ud_design_loading[lookupValue],ud_design_loading[lookupKey],"ERROR"),""), "")</f>
        <v/>
      </c>
      <c r="BZ168" s="4"/>
      <c r="CA168" s="4"/>
      <c r="CB168" s="4"/>
      <c r="CE168" s="3" t="str">
        <f>IF($A168="ADD",IF(NOT(ISBLANK(CD168)),_xlfn.XLOOKUP(CD168,ud_access_method[lookupValue],ud_access_method[lookupKey],"ERROR"),""), "")</f>
        <v/>
      </c>
      <c r="CG168" s="8"/>
      <c r="CH168" s="4"/>
      <c r="CI168" s="3" t="str">
        <f t="shared" si="30"/>
        <v/>
      </c>
      <c r="CJ168" s="3" t="str">
        <f>IF($A168="","",IF((AND($A168="ADD",OR(CI168="",CI168="Neither"))),"3",(_xlfn.XLOOKUP(CI168,ud_replacement_status[lookupValue],ud_replacement_status[lookupKey],""))))</f>
        <v/>
      </c>
      <c r="CK168" s="3" t="str">
        <f t="shared" si="31"/>
        <v/>
      </c>
      <c r="CL168" s="3" t="str">
        <f>IF($A168="","",IF((AND($A168="ADD",OR(CK168="",CK168="In Use"))),"5",(_xlfn.XLOOKUP(CK168,ud_asset_status[lookupValue],ud_asset_status[lookupKey],""))))</f>
        <v/>
      </c>
      <c r="CM168" s="8"/>
      <c r="CO168" s="3" t="str">
        <f>IF($A168="ADD",IF(NOT(ISBLANK(CN168)),_xlfn.XLOOKUP(CN168,ar_replace_reason[lookupValue],ar_replace_reason[lookupKey],"ERROR"),""), "")</f>
        <v/>
      </c>
      <c r="CP168" s="3" t="str">
        <f t="shared" si="32"/>
        <v/>
      </c>
      <c r="CQ168" s="3" t="str">
        <f>IF($A168="","",IF((AND($A168="ADD",OR(CP168="",CP168="Queenstown-Lakes District Council"))),"70",(_xlfn.XLOOKUP(CP168,ud_organisation_owner[lookupValue],ud_organisation_owner[lookupKey],""))))</f>
        <v/>
      </c>
      <c r="CR168" s="3" t="str">
        <f t="shared" si="33"/>
        <v/>
      </c>
      <c r="CS168" s="3" t="str">
        <f>IF($A168="","",IF((AND($A168="ADD",OR(CR168="",CR168="Queenstown-Lakes District Council"))),"70",(_xlfn.XLOOKUP(CR168,ud_organisation_owner[lookupValue],ud_organisation_owner[lookupKey],""))))</f>
        <v/>
      </c>
      <c r="CT168" s="3" t="str">
        <f t="shared" si="34"/>
        <v/>
      </c>
      <c r="CU168" s="3" t="str">
        <f>IF($A168="","",IF((AND($A168="ADD",OR(CT168="",CT168="Local Authority"))),"17",(_xlfn.XLOOKUP(CT168,ud_sub_organisation[lookupValue],ud_sub_organisation[lookupKey],""))))</f>
        <v/>
      </c>
      <c r="CV168" s="3" t="str">
        <f t="shared" si="35"/>
        <v/>
      </c>
      <c r="CW168" s="3" t="str">
        <f>IF($A168="","",IF((AND($A168="ADD",OR(CV168="",CV168="Vested Assets"))),"12",(_xlfn.XLOOKUP(CV168,ud_work_category[lookupValue],ud_work_category[lookupKey],""))))</f>
        <v/>
      </c>
      <c r="CX168" s="7"/>
      <c r="CY168" s="2" t="str">
        <f t="shared" si="36"/>
        <v/>
      </c>
      <c r="CZ168" s="2" t="str">
        <f t="shared" si="37"/>
        <v/>
      </c>
      <c r="DA168" s="3" t="str">
        <f t="shared" si="38"/>
        <v/>
      </c>
      <c r="DB168" s="3" t="str">
        <f>IF($A168="","",IF((AND($A168="ADD",OR(DA168="",DA168="Excellent"))),"1",(_xlfn.XLOOKUP(DA168,condition[lookupValue],condition[lookupKey],""))))</f>
        <v/>
      </c>
      <c r="DC168" s="8" t="str">
        <f t="shared" si="39"/>
        <v/>
      </c>
      <c r="DD168" s="9"/>
    </row>
    <row r="169" spans="2:108">
      <c r="B169" s="4"/>
      <c r="E169" s="3" t="str">
        <f>IF($A169="ADD",IF(NOT(ISBLANK(D169)),_xlfn.XLOOKUP(D169,ud_amds_table_list[lookupValue],ud_amds_table_list[lookupKey],"ERROR"),""), "")</f>
        <v/>
      </c>
      <c r="G169" s="3" t="str">
        <f>IF($A169="ADD",IF(NOT(ISBLANK(F169)),_xlfn.XLOOKUP(F169,roadnames[lookupValue],roadnames[lookupKey],"ERROR"),""), "")</f>
        <v/>
      </c>
      <c r="H169" s="4"/>
      <c r="I169" s="4"/>
      <c r="J169" s="6"/>
      <c r="K169" s="6"/>
      <c r="M169" s="3" t="str">
        <f>IF($A169="ADD",IF(NOT(ISBLANK(L169)),_xlfn.XLOOKUP(L169,side[lookupValue],side[lookupKey],"ERROR"),""), "")</f>
        <v/>
      </c>
      <c r="O169" s="3" t="str">
        <f>IF($A169="ADD",IF(NOT(ISBLANK(N169)),_xlfn.XLOOKUP(N169,ud_pipe_location[lookupValue],ud_pipe_location[lookupKey],"ERROR"),""), "")</f>
        <v/>
      </c>
      <c r="P169" s="4"/>
      <c r="R169" s="3" t="str">
        <f>IF($A169="ADD",IF(NOT(ISBLANK(Q169)),_xlfn.XLOOKUP(Q169,len_adjust_rsn[lookupValue],len_adjust_rsn[lookupKey],"ERROR"),""), "")</f>
        <v/>
      </c>
      <c r="S169" s="7"/>
      <c r="T169" s="7"/>
      <c r="U169" s="6"/>
      <c r="V169" s="4"/>
      <c r="W169" s="6"/>
      <c r="X169" s="4"/>
      <c r="Y169" s="6"/>
      <c r="Z169" s="7"/>
      <c r="AA169" s="7"/>
      <c r="AB169" s="4"/>
      <c r="AD169" s="3" t="str">
        <f>IF($A169="ADD",IF(NOT(ISBLANK(AC169)),_xlfn.XLOOKUP(AC169,ud_stormwater_purpose[lookupValue],ud_stormwater_purpose[lookupKey],"ERROR"),""), "")</f>
        <v/>
      </c>
      <c r="AF169" s="3" t="str">
        <f>IF($A169="ADD",IF(NOT(ISBLANK(AE169)),_xlfn.XLOOKUP(AE169,ud_pipe_type[lookupValue],ud_pipe_type[lookupKey],"ERROR"),""), "")</f>
        <v/>
      </c>
      <c r="AH169" s="3" t="str">
        <f>IF($A169="ADD",IF(NOT(ISBLANK(AG169)),_xlfn.XLOOKUP(AG169,ud_shape[lookupValue],ud_shape[lookupKey],"ERROR"),""), "")</f>
        <v/>
      </c>
      <c r="AJ169" s="3" t="str">
        <f>IF($A169="ADD",IF(NOT(ISBLANK(AI169)),_xlfn.XLOOKUP(AI169,pipe_material[lookupValue],pipe_material[lookupKey],"ERROR"),""), "")</f>
        <v/>
      </c>
      <c r="AK169" s="3" t="str">
        <f t="shared" si="27"/>
        <v/>
      </c>
      <c r="AL169" s="3" t="str">
        <f>IF($A169="","",IF((AND($A169="ADD",OR(AK169="",AK169="Gravity"))),"1",(_xlfn.XLOOKUP(AK169,ud_pipe_flow_type[lookupValue],ud_pipe_flow_type[lookupKey],""))))</f>
        <v/>
      </c>
      <c r="AN169" s="3" t="str">
        <f>IF($A169="ADD",IF(NOT(ISBLANK(AM169)),_xlfn.XLOOKUP(AM169,ud_material_subset[lookupValue],ud_material_subset[lookupKey],"ERROR"),""), "")</f>
        <v/>
      </c>
      <c r="AP169" s="3" t="str">
        <f>IF($A169="ADD",IF(NOT(ISBLANK(AO169)),_xlfn.XLOOKUP(AO169,ud_pipe_duct_class[lookupValue],ud_pipe_duct_class[lookupKey],"ERROR"),""), "")</f>
        <v/>
      </c>
      <c r="AS169" s="3" t="str">
        <f>IF($A169="ADD",IF(NOT(ISBLANK(AR169)),_xlfn.XLOOKUP(AR169,ud_pipe_joint_type[lookupValue],ud_pipe_joint_type[lookupKey],"ERROR"),""), "")</f>
        <v/>
      </c>
      <c r="AU169" s="2" t="str">
        <f t="shared" si="28"/>
        <v/>
      </c>
      <c r="AV169" s="2" t="str">
        <f t="shared" si="29"/>
        <v/>
      </c>
      <c r="AW169" s="4"/>
      <c r="AX169" s="7"/>
      <c r="AY169" s="9"/>
      <c r="BA169" s="3" t="str">
        <f>IF($A169="ADD",IF(NOT(ISBLANK(AZ169)),_xlfn.XLOOKUP(AZ169,ud_culvert_grate[lookupValue],ud_culvert_grate[lookupKey],"ERROR"),""), "")</f>
        <v/>
      </c>
      <c r="BB169" s="4"/>
      <c r="BD169" s="3" t="str">
        <f>IF($A169="ADD",IF(NOT(ISBLANK(BC169)),_xlfn.XLOOKUP(BC169,ud_culvert_grate[lookupValue],ud_culvert_grate[lookupKey],"ERROR"),""), "")</f>
        <v/>
      </c>
      <c r="BG169" s="6"/>
      <c r="BI169" s="3" t="str">
        <f>IF($A169="ADD",IF(NOT(ISBLANK(BH169)),_xlfn.XLOOKUP(BH169,ud_yn_unknown[lookupValue],ud_yn_unknown[lookupKey],"ERROR"),""), "")</f>
        <v/>
      </c>
      <c r="BK169" s="3" t="str">
        <f>IF($A169="ADD",IF(NOT(ISBLANK(BJ169)),_xlfn.XLOOKUP(BJ169,ud_bed_substrate[lookupValue],ud_bed_substrate[lookupKey],"ERROR"),""), "")</f>
        <v/>
      </c>
      <c r="BM169" s="3" t="str">
        <f>IF($A169="ADD",IF(NOT(ISBLANK(BL169)),_xlfn.XLOOKUP(BL169,ud_yn_unknown[lookupValue],ud_yn_unknown[lookupKey],"ERROR"),""), "")</f>
        <v/>
      </c>
      <c r="BO169" s="3" t="str">
        <f>IF($A169="ADD",IF(NOT(ISBLANK(BN169)),_xlfn.XLOOKUP(BN169,ud_yn_unknown[lookupValue],ud_yn_unknown[lookupKey],"ERROR"),""), "")</f>
        <v/>
      </c>
      <c r="BQ169" s="3" t="str">
        <f>IF($A169="ADD",IF(NOT(ISBLANK(BP169)),_xlfn.XLOOKUP(BP169,ud_culvert_slope[lookupValue],ud_culvert_slope[lookupKey],"ERROR"),""), "")</f>
        <v/>
      </c>
      <c r="BS169" s="3" t="str">
        <f>IF($A169="ADD",IF(NOT(ISBLANK(BR169)),_xlfn.XLOOKUP(BR169,ud_culvert_alignment[lookupValue],ud_culvert_alignment[lookupKey],"ERROR"),""), "")</f>
        <v/>
      </c>
      <c r="BT169" s="8"/>
      <c r="BV169" s="3" t="str">
        <f>IF($A169="ADD",IF(NOT(ISBLANK(BU169)),_xlfn.XLOOKUP(BU169,ud_carried_function[lookupValue],ud_carried_function[lookupKey],"ERROR"),""), "")</f>
        <v/>
      </c>
      <c r="BW169" s="4"/>
      <c r="BY169" s="3" t="str">
        <f>IF($A169="ADD",IF(NOT(ISBLANK(BX169)),_xlfn.XLOOKUP(BX169,ud_design_loading[lookupValue],ud_design_loading[lookupKey],"ERROR"),""), "")</f>
        <v/>
      </c>
      <c r="BZ169" s="4"/>
      <c r="CA169" s="4"/>
      <c r="CB169" s="4"/>
      <c r="CE169" s="3" t="str">
        <f>IF($A169="ADD",IF(NOT(ISBLANK(CD169)),_xlfn.XLOOKUP(CD169,ud_access_method[lookupValue],ud_access_method[lookupKey],"ERROR"),""), "")</f>
        <v/>
      </c>
      <c r="CG169" s="8"/>
      <c r="CH169" s="4"/>
      <c r="CI169" s="3" t="str">
        <f t="shared" si="30"/>
        <v/>
      </c>
      <c r="CJ169" s="3" t="str">
        <f>IF($A169="","",IF((AND($A169="ADD",OR(CI169="",CI169="Neither"))),"3",(_xlfn.XLOOKUP(CI169,ud_replacement_status[lookupValue],ud_replacement_status[lookupKey],""))))</f>
        <v/>
      </c>
      <c r="CK169" s="3" t="str">
        <f t="shared" si="31"/>
        <v/>
      </c>
      <c r="CL169" s="3" t="str">
        <f>IF($A169="","",IF((AND($A169="ADD",OR(CK169="",CK169="In Use"))),"5",(_xlfn.XLOOKUP(CK169,ud_asset_status[lookupValue],ud_asset_status[lookupKey],""))))</f>
        <v/>
      </c>
      <c r="CM169" s="8"/>
      <c r="CO169" s="3" t="str">
        <f>IF($A169="ADD",IF(NOT(ISBLANK(CN169)),_xlfn.XLOOKUP(CN169,ar_replace_reason[lookupValue],ar_replace_reason[lookupKey],"ERROR"),""), "")</f>
        <v/>
      </c>
      <c r="CP169" s="3" t="str">
        <f t="shared" si="32"/>
        <v/>
      </c>
      <c r="CQ169" s="3" t="str">
        <f>IF($A169="","",IF((AND($A169="ADD",OR(CP169="",CP169="Queenstown-Lakes District Council"))),"70",(_xlfn.XLOOKUP(CP169,ud_organisation_owner[lookupValue],ud_organisation_owner[lookupKey],""))))</f>
        <v/>
      </c>
      <c r="CR169" s="3" t="str">
        <f t="shared" si="33"/>
        <v/>
      </c>
      <c r="CS169" s="3" t="str">
        <f>IF($A169="","",IF((AND($A169="ADD",OR(CR169="",CR169="Queenstown-Lakes District Council"))),"70",(_xlfn.XLOOKUP(CR169,ud_organisation_owner[lookupValue],ud_organisation_owner[lookupKey],""))))</f>
        <v/>
      </c>
      <c r="CT169" s="3" t="str">
        <f t="shared" si="34"/>
        <v/>
      </c>
      <c r="CU169" s="3" t="str">
        <f>IF($A169="","",IF((AND($A169="ADD",OR(CT169="",CT169="Local Authority"))),"17",(_xlfn.XLOOKUP(CT169,ud_sub_organisation[lookupValue],ud_sub_organisation[lookupKey],""))))</f>
        <v/>
      </c>
      <c r="CV169" s="3" t="str">
        <f t="shared" si="35"/>
        <v/>
      </c>
      <c r="CW169" s="3" t="str">
        <f>IF($A169="","",IF((AND($A169="ADD",OR(CV169="",CV169="Vested Assets"))),"12",(_xlfn.XLOOKUP(CV169,ud_work_category[lookupValue],ud_work_category[lookupKey],""))))</f>
        <v/>
      </c>
      <c r="CX169" s="7"/>
      <c r="CY169" s="2" t="str">
        <f t="shared" si="36"/>
        <v/>
      </c>
      <c r="CZ169" s="2" t="str">
        <f t="shared" si="37"/>
        <v/>
      </c>
      <c r="DA169" s="3" t="str">
        <f t="shared" si="38"/>
        <v/>
      </c>
      <c r="DB169" s="3" t="str">
        <f>IF($A169="","",IF((AND($A169="ADD",OR(DA169="",DA169="Excellent"))),"1",(_xlfn.XLOOKUP(DA169,condition[lookupValue],condition[lookupKey],""))))</f>
        <v/>
      </c>
      <c r="DC169" s="8" t="str">
        <f t="shared" si="39"/>
        <v/>
      </c>
      <c r="DD169" s="9"/>
    </row>
    <row r="170" spans="2:108">
      <c r="B170" s="4"/>
      <c r="E170" s="3" t="str">
        <f>IF($A170="ADD",IF(NOT(ISBLANK(D170)),_xlfn.XLOOKUP(D170,ud_amds_table_list[lookupValue],ud_amds_table_list[lookupKey],"ERROR"),""), "")</f>
        <v/>
      </c>
      <c r="G170" s="3" t="str">
        <f>IF($A170="ADD",IF(NOT(ISBLANK(F170)),_xlfn.XLOOKUP(F170,roadnames[lookupValue],roadnames[lookupKey],"ERROR"),""), "")</f>
        <v/>
      </c>
      <c r="H170" s="4"/>
      <c r="I170" s="4"/>
      <c r="J170" s="6"/>
      <c r="K170" s="6"/>
      <c r="M170" s="3" t="str">
        <f>IF($A170="ADD",IF(NOT(ISBLANK(L170)),_xlfn.XLOOKUP(L170,side[lookupValue],side[lookupKey],"ERROR"),""), "")</f>
        <v/>
      </c>
      <c r="O170" s="3" t="str">
        <f>IF($A170="ADD",IF(NOT(ISBLANK(N170)),_xlfn.XLOOKUP(N170,ud_pipe_location[lookupValue],ud_pipe_location[lookupKey],"ERROR"),""), "")</f>
        <v/>
      </c>
      <c r="P170" s="4"/>
      <c r="R170" s="3" t="str">
        <f>IF($A170="ADD",IF(NOT(ISBLANK(Q170)),_xlfn.XLOOKUP(Q170,len_adjust_rsn[lookupValue],len_adjust_rsn[lookupKey],"ERROR"),""), "")</f>
        <v/>
      </c>
      <c r="S170" s="7"/>
      <c r="T170" s="7"/>
      <c r="U170" s="6"/>
      <c r="V170" s="4"/>
      <c r="W170" s="6"/>
      <c r="X170" s="4"/>
      <c r="Y170" s="6"/>
      <c r="Z170" s="7"/>
      <c r="AA170" s="7"/>
      <c r="AB170" s="4"/>
      <c r="AD170" s="3" t="str">
        <f>IF($A170="ADD",IF(NOT(ISBLANK(AC170)),_xlfn.XLOOKUP(AC170,ud_stormwater_purpose[lookupValue],ud_stormwater_purpose[lookupKey],"ERROR"),""), "")</f>
        <v/>
      </c>
      <c r="AF170" s="3" t="str">
        <f>IF($A170="ADD",IF(NOT(ISBLANK(AE170)),_xlfn.XLOOKUP(AE170,ud_pipe_type[lookupValue],ud_pipe_type[lookupKey],"ERROR"),""), "")</f>
        <v/>
      </c>
      <c r="AH170" s="3" t="str">
        <f>IF($A170="ADD",IF(NOT(ISBLANK(AG170)),_xlfn.XLOOKUP(AG170,ud_shape[lookupValue],ud_shape[lookupKey],"ERROR"),""), "")</f>
        <v/>
      </c>
      <c r="AJ170" s="3" t="str">
        <f>IF($A170="ADD",IF(NOT(ISBLANK(AI170)),_xlfn.XLOOKUP(AI170,pipe_material[lookupValue],pipe_material[lookupKey],"ERROR"),""), "")</f>
        <v/>
      </c>
      <c r="AK170" s="3" t="str">
        <f t="shared" si="27"/>
        <v/>
      </c>
      <c r="AL170" s="3" t="str">
        <f>IF($A170="","",IF((AND($A170="ADD",OR(AK170="",AK170="Gravity"))),"1",(_xlfn.XLOOKUP(AK170,ud_pipe_flow_type[lookupValue],ud_pipe_flow_type[lookupKey],""))))</f>
        <v/>
      </c>
      <c r="AN170" s="3" t="str">
        <f>IF($A170="ADD",IF(NOT(ISBLANK(AM170)),_xlfn.XLOOKUP(AM170,ud_material_subset[lookupValue],ud_material_subset[lookupKey],"ERROR"),""), "")</f>
        <v/>
      </c>
      <c r="AP170" s="3" t="str">
        <f>IF($A170="ADD",IF(NOT(ISBLANK(AO170)),_xlfn.XLOOKUP(AO170,ud_pipe_duct_class[lookupValue],ud_pipe_duct_class[lookupKey],"ERROR"),""), "")</f>
        <v/>
      </c>
      <c r="AS170" s="3" t="str">
        <f>IF($A170="ADD",IF(NOT(ISBLANK(AR170)),_xlfn.XLOOKUP(AR170,ud_pipe_joint_type[lookupValue],ud_pipe_joint_type[lookupKey],"ERROR"),""), "")</f>
        <v/>
      </c>
      <c r="AU170" s="2" t="str">
        <f t="shared" si="28"/>
        <v/>
      </c>
      <c r="AV170" s="2" t="str">
        <f t="shared" si="29"/>
        <v/>
      </c>
      <c r="AW170" s="4"/>
      <c r="AX170" s="7"/>
      <c r="AY170" s="9"/>
      <c r="BA170" s="3" t="str">
        <f>IF($A170="ADD",IF(NOT(ISBLANK(AZ170)),_xlfn.XLOOKUP(AZ170,ud_culvert_grate[lookupValue],ud_culvert_grate[lookupKey],"ERROR"),""), "")</f>
        <v/>
      </c>
      <c r="BB170" s="4"/>
      <c r="BD170" s="3" t="str">
        <f>IF($A170="ADD",IF(NOT(ISBLANK(BC170)),_xlfn.XLOOKUP(BC170,ud_culvert_grate[lookupValue],ud_culvert_grate[lookupKey],"ERROR"),""), "")</f>
        <v/>
      </c>
      <c r="BG170" s="6"/>
      <c r="BI170" s="3" t="str">
        <f>IF($A170="ADD",IF(NOT(ISBLANK(BH170)),_xlfn.XLOOKUP(BH170,ud_yn_unknown[lookupValue],ud_yn_unknown[lookupKey],"ERROR"),""), "")</f>
        <v/>
      </c>
      <c r="BK170" s="3" t="str">
        <f>IF($A170="ADD",IF(NOT(ISBLANK(BJ170)),_xlfn.XLOOKUP(BJ170,ud_bed_substrate[lookupValue],ud_bed_substrate[lookupKey],"ERROR"),""), "")</f>
        <v/>
      </c>
      <c r="BM170" s="3" t="str">
        <f>IF($A170="ADD",IF(NOT(ISBLANK(BL170)),_xlfn.XLOOKUP(BL170,ud_yn_unknown[lookupValue],ud_yn_unknown[lookupKey],"ERROR"),""), "")</f>
        <v/>
      </c>
      <c r="BO170" s="3" t="str">
        <f>IF($A170="ADD",IF(NOT(ISBLANK(BN170)),_xlfn.XLOOKUP(BN170,ud_yn_unknown[lookupValue],ud_yn_unknown[lookupKey],"ERROR"),""), "")</f>
        <v/>
      </c>
      <c r="BQ170" s="3" t="str">
        <f>IF($A170="ADD",IF(NOT(ISBLANK(BP170)),_xlfn.XLOOKUP(BP170,ud_culvert_slope[lookupValue],ud_culvert_slope[lookupKey],"ERROR"),""), "")</f>
        <v/>
      </c>
      <c r="BS170" s="3" t="str">
        <f>IF($A170="ADD",IF(NOT(ISBLANK(BR170)),_xlfn.XLOOKUP(BR170,ud_culvert_alignment[lookupValue],ud_culvert_alignment[lookupKey],"ERROR"),""), "")</f>
        <v/>
      </c>
      <c r="BT170" s="8"/>
      <c r="BV170" s="3" t="str">
        <f>IF($A170="ADD",IF(NOT(ISBLANK(BU170)),_xlfn.XLOOKUP(BU170,ud_carried_function[lookupValue],ud_carried_function[lookupKey],"ERROR"),""), "")</f>
        <v/>
      </c>
      <c r="BW170" s="4"/>
      <c r="BY170" s="3" t="str">
        <f>IF($A170="ADD",IF(NOT(ISBLANK(BX170)),_xlfn.XLOOKUP(BX170,ud_design_loading[lookupValue],ud_design_loading[lookupKey],"ERROR"),""), "")</f>
        <v/>
      </c>
      <c r="BZ170" s="4"/>
      <c r="CA170" s="4"/>
      <c r="CB170" s="4"/>
      <c r="CE170" s="3" t="str">
        <f>IF($A170="ADD",IF(NOT(ISBLANK(CD170)),_xlfn.XLOOKUP(CD170,ud_access_method[lookupValue],ud_access_method[lookupKey],"ERROR"),""), "")</f>
        <v/>
      </c>
      <c r="CG170" s="8"/>
      <c r="CH170" s="4"/>
      <c r="CI170" s="3" t="str">
        <f t="shared" si="30"/>
        <v/>
      </c>
      <c r="CJ170" s="3" t="str">
        <f>IF($A170="","",IF((AND($A170="ADD",OR(CI170="",CI170="Neither"))),"3",(_xlfn.XLOOKUP(CI170,ud_replacement_status[lookupValue],ud_replacement_status[lookupKey],""))))</f>
        <v/>
      </c>
      <c r="CK170" s="3" t="str">
        <f t="shared" si="31"/>
        <v/>
      </c>
      <c r="CL170" s="3" t="str">
        <f>IF($A170="","",IF((AND($A170="ADD",OR(CK170="",CK170="In Use"))),"5",(_xlfn.XLOOKUP(CK170,ud_asset_status[lookupValue],ud_asset_status[lookupKey],""))))</f>
        <v/>
      </c>
      <c r="CM170" s="8"/>
      <c r="CO170" s="3" t="str">
        <f>IF($A170="ADD",IF(NOT(ISBLANK(CN170)),_xlfn.XLOOKUP(CN170,ar_replace_reason[lookupValue],ar_replace_reason[lookupKey],"ERROR"),""), "")</f>
        <v/>
      </c>
      <c r="CP170" s="3" t="str">
        <f t="shared" si="32"/>
        <v/>
      </c>
      <c r="CQ170" s="3" t="str">
        <f>IF($A170="","",IF((AND($A170="ADD",OR(CP170="",CP170="Queenstown-Lakes District Council"))),"70",(_xlfn.XLOOKUP(CP170,ud_organisation_owner[lookupValue],ud_organisation_owner[lookupKey],""))))</f>
        <v/>
      </c>
      <c r="CR170" s="3" t="str">
        <f t="shared" si="33"/>
        <v/>
      </c>
      <c r="CS170" s="3" t="str">
        <f>IF($A170="","",IF((AND($A170="ADD",OR(CR170="",CR170="Queenstown-Lakes District Council"))),"70",(_xlfn.XLOOKUP(CR170,ud_organisation_owner[lookupValue],ud_organisation_owner[lookupKey],""))))</f>
        <v/>
      </c>
      <c r="CT170" s="3" t="str">
        <f t="shared" si="34"/>
        <v/>
      </c>
      <c r="CU170" s="3" t="str">
        <f>IF($A170="","",IF((AND($A170="ADD",OR(CT170="",CT170="Local Authority"))),"17",(_xlfn.XLOOKUP(CT170,ud_sub_organisation[lookupValue],ud_sub_organisation[lookupKey],""))))</f>
        <v/>
      </c>
      <c r="CV170" s="3" t="str">
        <f t="shared" si="35"/>
        <v/>
      </c>
      <c r="CW170" s="3" t="str">
        <f>IF($A170="","",IF((AND($A170="ADD",OR(CV170="",CV170="Vested Assets"))),"12",(_xlfn.XLOOKUP(CV170,ud_work_category[lookupValue],ud_work_category[lookupKey],""))))</f>
        <v/>
      </c>
      <c r="CX170" s="7"/>
      <c r="CY170" s="2" t="str">
        <f t="shared" si="36"/>
        <v/>
      </c>
      <c r="CZ170" s="2" t="str">
        <f t="shared" si="37"/>
        <v/>
      </c>
      <c r="DA170" s="3" t="str">
        <f t="shared" si="38"/>
        <v/>
      </c>
      <c r="DB170" s="3" t="str">
        <f>IF($A170="","",IF((AND($A170="ADD",OR(DA170="",DA170="Excellent"))),"1",(_xlfn.XLOOKUP(DA170,condition[lookupValue],condition[lookupKey],""))))</f>
        <v/>
      </c>
      <c r="DC170" s="8" t="str">
        <f t="shared" si="39"/>
        <v/>
      </c>
      <c r="DD170" s="9"/>
    </row>
    <row r="171" spans="2:108">
      <c r="B171" s="4"/>
      <c r="E171" s="3" t="str">
        <f>IF($A171="ADD",IF(NOT(ISBLANK(D171)),_xlfn.XLOOKUP(D171,ud_amds_table_list[lookupValue],ud_amds_table_list[lookupKey],"ERROR"),""), "")</f>
        <v/>
      </c>
      <c r="G171" s="3" t="str">
        <f>IF($A171="ADD",IF(NOT(ISBLANK(F171)),_xlfn.XLOOKUP(F171,roadnames[lookupValue],roadnames[lookupKey],"ERROR"),""), "")</f>
        <v/>
      </c>
      <c r="H171" s="4"/>
      <c r="I171" s="4"/>
      <c r="J171" s="6"/>
      <c r="K171" s="6"/>
      <c r="M171" s="3" t="str">
        <f>IF($A171="ADD",IF(NOT(ISBLANK(L171)),_xlfn.XLOOKUP(L171,side[lookupValue],side[lookupKey],"ERROR"),""), "")</f>
        <v/>
      </c>
      <c r="O171" s="3" t="str">
        <f>IF($A171="ADD",IF(NOT(ISBLANK(N171)),_xlfn.XLOOKUP(N171,ud_pipe_location[lookupValue],ud_pipe_location[lookupKey],"ERROR"),""), "")</f>
        <v/>
      </c>
      <c r="P171" s="4"/>
      <c r="R171" s="3" t="str">
        <f>IF($A171="ADD",IF(NOT(ISBLANK(Q171)),_xlfn.XLOOKUP(Q171,len_adjust_rsn[lookupValue],len_adjust_rsn[lookupKey],"ERROR"),""), "")</f>
        <v/>
      </c>
      <c r="S171" s="7"/>
      <c r="T171" s="7"/>
      <c r="U171" s="6"/>
      <c r="V171" s="4"/>
      <c r="W171" s="6"/>
      <c r="X171" s="4"/>
      <c r="Y171" s="6"/>
      <c r="Z171" s="7"/>
      <c r="AA171" s="7"/>
      <c r="AB171" s="4"/>
      <c r="AD171" s="3" t="str">
        <f>IF($A171="ADD",IF(NOT(ISBLANK(AC171)),_xlfn.XLOOKUP(AC171,ud_stormwater_purpose[lookupValue],ud_stormwater_purpose[lookupKey],"ERROR"),""), "")</f>
        <v/>
      </c>
      <c r="AF171" s="3" t="str">
        <f>IF($A171="ADD",IF(NOT(ISBLANK(AE171)),_xlfn.XLOOKUP(AE171,ud_pipe_type[lookupValue],ud_pipe_type[lookupKey],"ERROR"),""), "")</f>
        <v/>
      </c>
      <c r="AH171" s="3" t="str">
        <f>IF($A171="ADD",IF(NOT(ISBLANK(AG171)),_xlfn.XLOOKUP(AG171,ud_shape[lookupValue],ud_shape[lookupKey],"ERROR"),""), "")</f>
        <v/>
      </c>
      <c r="AJ171" s="3" t="str">
        <f>IF($A171="ADD",IF(NOT(ISBLANK(AI171)),_xlfn.XLOOKUP(AI171,pipe_material[lookupValue],pipe_material[lookupKey],"ERROR"),""), "")</f>
        <v/>
      </c>
      <c r="AK171" s="3" t="str">
        <f t="shared" si="27"/>
        <v/>
      </c>
      <c r="AL171" s="3" t="str">
        <f>IF($A171="","",IF((AND($A171="ADD",OR(AK171="",AK171="Gravity"))),"1",(_xlfn.XLOOKUP(AK171,ud_pipe_flow_type[lookupValue],ud_pipe_flow_type[lookupKey],""))))</f>
        <v/>
      </c>
      <c r="AN171" s="3" t="str">
        <f>IF($A171="ADD",IF(NOT(ISBLANK(AM171)),_xlfn.XLOOKUP(AM171,ud_material_subset[lookupValue],ud_material_subset[lookupKey],"ERROR"),""), "")</f>
        <v/>
      </c>
      <c r="AP171" s="3" t="str">
        <f>IF($A171="ADD",IF(NOT(ISBLANK(AO171)),_xlfn.XLOOKUP(AO171,ud_pipe_duct_class[lookupValue],ud_pipe_duct_class[lookupKey],"ERROR"),""), "")</f>
        <v/>
      </c>
      <c r="AS171" s="3" t="str">
        <f>IF($A171="ADD",IF(NOT(ISBLANK(AR171)),_xlfn.XLOOKUP(AR171,ud_pipe_joint_type[lookupValue],ud_pipe_joint_type[lookupKey],"ERROR"),""), "")</f>
        <v/>
      </c>
      <c r="AU171" s="2" t="str">
        <f t="shared" si="28"/>
        <v/>
      </c>
      <c r="AV171" s="2" t="str">
        <f t="shared" si="29"/>
        <v/>
      </c>
      <c r="AW171" s="4"/>
      <c r="AX171" s="7"/>
      <c r="AY171" s="9"/>
      <c r="BA171" s="3" t="str">
        <f>IF($A171="ADD",IF(NOT(ISBLANK(AZ171)),_xlfn.XLOOKUP(AZ171,ud_culvert_grate[lookupValue],ud_culvert_grate[lookupKey],"ERROR"),""), "")</f>
        <v/>
      </c>
      <c r="BB171" s="4"/>
      <c r="BD171" s="3" t="str">
        <f>IF($A171="ADD",IF(NOT(ISBLANK(BC171)),_xlfn.XLOOKUP(BC171,ud_culvert_grate[lookupValue],ud_culvert_grate[lookupKey],"ERROR"),""), "")</f>
        <v/>
      </c>
      <c r="BG171" s="6"/>
      <c r="BI171" s="3" t="str">
        <f>IF($A171="ADD",IF(NOT(ISBLANK(BH171)),_xlfn.XLOOKUP(BH171,ud_yn_unknown[lookupValue],ud_yn_unknown[lookupKey],"ERROR"),""), "")</f>
        <v/>
      </c>
      <c r="BK171" s="3" t="str">
        <f>IF($A171="ADD",IF(NOT(ISBLANK(BJ171)),_xlfn.XLOOKUP(BJ171,ud_bed_substrate[lookupValue],ud_bed_substrate[lookupKey],"ERROR"),""), "")</f>
        <v/>
      </c>
      <c r="BM171" s="3" t="str">
        <f>IF($A171="ADD",IF(NOT(ISBLANK(BL171)),_xlfn.XLOOKUP(BL171,ud_yn_unknown[lookupValue],ud_yn_unknown[lookupKey],"ERROR"),""), "")</f>
        <v/>
      </c>
      <c r="BO171" s="3" t="str">
        <f>IF($A171="ADD",IF(NOT(ISBLANK(BN171)),_xlfn.XLOOKUP(BN171,ud_yn_unknown[lookupValue],ud_yn_unknown[lookupKey],"ERROR"),""), "")</f>
        <v/>
      </c>
      <c r="BQ171" s="3" t="str">
        <f>IF($A171="ADD",IF(NOT(ISBLANK(BP171)),_xlfn.XLOOKUP(BP171,ud_culvert_slope[lookupValue],ud_culvert_slope[lookupKey],"ERROR"),""), "")</f>
        <v/>
      </c>
      <c r="BS171" s="3" t="str">
        <f>IF($A171="ADD",IF(NOT(ISBLANK(BR171)),_xlfn.XLOOKUP(BR171,ud_culvert_alignment[lookupValue],ud_culvert_alignment[lookupKey],"ERROR"),""), "")</f>
        <v/>
      </c>
      <c r="BT171" s="8"/>
      <c r="BV171" s="3" t="str">
        <f>IF($A171="ADD",IF(NOT(ISBLANK(BU171)),_xlfn.XLOOKUP(BU171,ud_carried_function[lookupValue],ud_carried_function[lookupKey],"ERROR"),""), "")</f>
        <v/>
      </c>
      <c r="BW171" s="4"/>
      <c r="BY171" s="3" t="str">
        <f>IF($A171="ADD",IF(NOT(ISBLANK(BX171)),_xlfn.XLOOKUP(BX171,ud_design_loading[lookupValue],ud_design_loading[lookupKey],"ERROR"),""), "")</f>
        <v/>
      </c>
      <c r="BZ171" s="4"/>
      <c r="CA171" s="4"/>
      <c r="CB171" s="4"/>
      <c r="CE171" s="3" t="str">
        <f>IF($A171="ADD",IF(NOT(ISBLANK(CD171)),_xlfn.XLOOKUP(CD171,ud_access_method[lookupValue],ud_access_method[lookupKey],"ERROR"),""), "")</f>
        <v/>
      </c>
      <c r="CG171" s="8"/>
      <c r="CH171" s="4"/>
      <c r="CI171" s="3" t="str">
        <f t="shared" si="30"/>
        <v/>
      </c>
      <c r="CJ171" s="3" t="str">
        <f>IF($A171="","",IF((AND($A171="ADD",OR(CI171="",CI171="Neither"))),"3",(_xlfn.XLOOKUP(CI171,ud_replacement_status[lookupValue],ud_replacement_status[lookupKey],""))))</f>
        <v/>
      </c>
      <c r="CK171" s="3" t="str">
        <f t="shared" si="31"/>
        <v/>
      </c>
      <c r="CL171" s="3" t="str">
        <f>IF($A171="","",IF((AND($A171="ADD",OR(CK171="",CK171="In Use"))),"5",(_xlfn.XLOOKUP(CK171,ud_asset_status[lookupValue],ud_asset_status[lookupKey],""))))</f>
        <v/>
      </c>
      <c r="CM171" s="8"/>
      <c r="CO171" s="3" t="str">
        <f>IF($A171="ADD",IF(NOT(ISBLANK(CN171)),_xlfn.XLOOKUP(CN171,ar_replace_reason[lookupValue],ar_replace_reason[lookupKey],"ERROR"),""), "")</f>
        <v/>
      </c>
      <c r="CP171" s="3" t="str">
        <f t="shared" si="32"/>
        <v/>
      </c>
      <c r="CQ171" s="3" t="str">
        <f>IF($A171="","",IF((AND($A171="ADD",OR(CP171="",CP171="Queenstown-Lakes District Council"))),"70",(_xlfn.XLOOKUP(CP171,ud_organisation_owner[lookupValue],ud_organisation_owner[lookupKey],""))))</f>
        <v/>
      </c>
      <c r="CR171" s="3" t="str">
        <f t="shared" si="33"/>
        <v/>
      </c>
      <c r="CS171" s="3" t="str">
        <f>IF($A171="","",IF((AND($A171="ADD",OR(CR171="",CR171="Queenstown-Lakes District Council"))),"70",(_xlfn.XLOOKUP(CR171,ud_organisation_owner[lookupValue],ud_organisation_owner[lookupKey],""))))</f>
        <v/>
      </c>
      <c r="CT171" s="3" t="str">
        <f t="shared" si="34"/>
        <v/>
      </c>
      <c r="CU171" s="3" t="str">
        <f>IF($A171="","",IF((AND($A171="ADD",OR(CT171="",CT171="Local Authority"))),"17",(_xlfn.XLOOKUP(CT171,ud_sub_organisation[lookupValue],ud_sub_organisation[lookupKey],""))))</f>
        <v/>
      </c>
      <c r="CV171" s="3" t="str">
        <f t="shared" si="35"/>
        <v/>
      </c>
      <c r="CW171" s="3" t="str">
        <f>IF($A171="","",IF((AND($A171="ADD",OR(CV171="",CV171="Vested Assets"))),"12",(_xlfn.XLOOKUP(CV171,ud_work_category[lookupValue],ud_work_category[lookupKey],""))))</f>
        <v/>
      </c>
      <c r="CX171" s="7"/>
      <c r="CY171" s="2" t="str">
        <f t="shared" si="36"/>
        <v/>
      </c>
      <c r="CZ171" s="2" t="str">
        <f t="shared" si="37"/>
        <v/>
      </c>
      <c r="DA171" s="3" t="str">
        <f t="shared" si="38"/>
        <v/>
      </c>
      <c r="DB171" s="3" t="str">
        <f>IF($A171="","",IF((AND($A171="ADD",OR(DA171="",DA171="Excellent"))),"1",(_xlfn.XLOOKUP(DA171,condition[lookupValue],condition[lookupKey],""))))</f>
        <v/>
      </c>
      <c r="DC171" s="8" t="str">
        <f t="shared" si="39"/>
        <v/>
      </c>
      <c r="DD171" s="9"/>
    </row>
    <row r="172" spans="2:108">
      <c r="B172" s="4"/>
      <c r="E172" s="3" t="str">
        <f>IF($A172="ADD",IF(NOT(ISBLANK(D172)),_xlfn.XLOOKUP(D172,ud_amds_table_list[lookupValue],ud_amds_table_list[lookupKey],"ERROR"),""), "")</f>
        <v/>
      </c>
      <c r="G172" s="3" t="str">
        <f>IF($A172="ADD",IF(NOT(ISBLANK(F172)),_xlfn.XLOOKUP(F172,roadnames[lookupValue],roadnames[lookupKey],"ERROR"),""), "")</f>
        <v/>
      </c>
      <c r="H172" s="4"/>
      <c r="I172" s="4"/>
      <c r="J172" s="6"/>
      <c r="K172" s="6"/>
      <c r="M172" s="3" t="str">
        <f>IF($A172="ADD",IF(NOT(ISBLANK(L172)),_xlfn.XLOOKUP(L172,side[lookupValue],side[lookupKey],"ERROR"),""), "")</f>
        <v/>
      </c>
      <c r="O172" s="3" t="str">
        <f>IF($A172="ADD",IF(NOT(ISBLANK(N172)),_xlfn.XLOOKUP(N172,ud_pipe_location[lookupValue],ud_pipe_location[lookupKey],"ERROR"),""), "")</f>
        <v/>
      </c>
      <c r="P172" s="4"/>
      <c r="R172" s="3" t="str">
        <f>IF($A172="ADD",IF(NOT(ISBLANK(Q172)),_xlfn.XLOOKUP(Q172,len_adjust_rsn[lookupValue],len_adjust_rsn[lookupKey],"ERROR"),""), "")</f>
        <v/>
      </c>
      <c r="S172" s="7"/>
      <c r="T172" s="7"/>
      <c r="U172" s="6"/>
      <c r="V172" s="4"/>
      <c r="W172" s="6"/>
      <c r="X172" s="4"/>
      <c r="Y172" s="6"/>
      <c r="Z172" s="7"/>
      <c r="AA172" s="7"/>
      <c r="AB172" s="4"/>
      <c r="AD172" s="3" t="str">
        <f>IF($A172="ADD",IF(NOT(ISBLANK(AC172)),_xlfn.XLOOKUP(AC172,ud_stormwater_purpose[lookupValue],ud_stormwater_purpose[lookupKey],"ERROR"),""), "")</f>
        <v/>
      </c>
      <c r="AF172" s="3" t="str">
        <f>IF($A172="ADD",IF(NOT(ISBLANK(AE172)),_xlfn.XLOOKUP(AE172,ud_pipe_type[lookupValue],ud_pipe_type[lookupKey],"ERROR"),""), "")</f>
        <v/>
      </c>
      <c r="AH172" s="3" t="str">
        <f>IF($A172="ADD",IF(NOT(ISBLANK(AG172)),_xlfn.XLOOKUP(AG172,ud_shape[lookupValue],ud_shape[lookupKey],"ERROR"),""), "")</f>
        <v/>
      </c>
      <c r="AJ172" s="3" t="str">
        <f>IF($A172="ADD",IF(NOT(ISBLANK(AI172)),_xlfn.XLOOKUP(AI172,pipe_material[lookupValue],pipe_material[lookupKey],"ERROR"),""), "")</f>
        <v/>
      </c>
      <c r="AK172" s="3" t="str">
        <f t="shared" si="27"/>
        <v/>
      </c>
      <c r="AL172" s="3" t="str">
        <f>IF($A172="","",IF((AND($A172="ADD",OR(AK172="",AK172="Gravity"))),"1",(_xlfn.XLOOKUP(AK172,ud_pipe_flow_type[lookupValue],ud_pipe_flow_type[lookupKey],""))))</f>
        <v/>
      </c>
      <c r="AN172" s="3" t="str">
        <f>IF($A172="ADD",IF(NOT(ISBLANK(AM172)),_xlfn.XLOOKUP(AM172,ud_material_subset[lookupValue],ud_material_subset[lookupKey],"ERROR"),""), "")</f>
        <v/>
      </c>
      <c r="AP172" s="3" t="str">
        <f>IF($A172="ADD",IF(NOT(ISBLANK(AO172)),_xlfn.XLOOKUP(AO172,ud_pipe_duct_class[lookupValue],ud_pipe_duct_class[lookupKey],"ERROR"),""), "")</f>
        <v/>
      </c>
      <c r="AS172" s="3" t="str">
        <f>IF($A172="ADD",IF(NOT(ISBLANK(AR172)),_xlfn.XLOOKUP(AR172,ud_pipe_joint_type[lookupValue],ud_pipe_joint_type[lookupKey],"ERROR"),""), "")</f>
        <v/>
      </c>
      <c r="AU172" s="2" t="str">
        <f t="shared" si="28"/>
        <v/>
      </c>
      <c r="AV172" s="2" t="str">
        <f t="shared" si="29"/>
        <v/>
      </c>
      <c r="AW172" s="4"/>
      <c r="AX172" s="7"/>
      <c r="AY172" s="9"/>
      <c r="BA172" s="3" t="str">
        <f>IF($A172="ADD",IF(NOT(ISBLANK(AZ172)),_xlfn.XLOOKUP(AZ172,ud_culvert_grate[lookupValue],ud_culvert_grate[lookupKey],"ERROR"),""), "")</f>
        <v/>
      </c>
      <c r="BB172" s="4"/>
      <c r="BD172" s="3" t="str">
        <f>IF($A172="ADD",IF(NOT(ISBLANK(BC172)),_xlfn.XLOOKUP(BC172,ud_culvert_grate[lookupValue],ud_culvert_grate[lookupKey],"ERROR"),""), "")</f>
        <v/>
      </c>
      <c r="BG172" s="6"/>
      <c r="BI172" s="3" t="str">
        <f>IF($A172="ADD",IF(NOT(ISBLANK(BH172)),_xlfn.XLOOKUP(BH172,ud_yn_unknown[lookupValue],ud_yn_unknown[lookupKey],"ERROR"),""), "")</f>
        <v/>
      </c>
      <c r="BK172" s="3" t="str">
        <f>IF($A172="ADD",IF(NOT(ISBLANK(BJ172)),_xlfn.XLOOKUP(BJ172,ud_bed_substrate[lookupValue],ud_bed_substrate[lookupKey],"ERROR"),""), "")</f>
        <v/>
      </c>
      <c r="BM172" s="3" t="str">
        <f>IF($A172="ADD",IF(NOT(ISBLANK(BL172)),_xlfn.XLOOKUP(BL172,ud_yn_unknown[lookupValue],ud_yn_unknown[lookupKey],"ERROR"),""), "")</f>
        <v/>
      </c>
      <c r="BO172" s="3" t="str">
        <f>IF($A172="ADD",IF(NOT(ISBLANK(BN172)),_xlfn.XLOOKUP(BN172,ud_yn_unknown[lookupValue],ud_yn_unknown[lookupKey],"ERROR"),""), "")</f>
        <v/>
      </c>
      <c r="BQ172" s="3" t="str">
        <f>IF($A172="ADD",IF(NOT(ISBLANK(BP172)),_xlfn.XLOOKUP(BP172,ud_culvert_slope[lookupValue],ud_culvert_slope[lookupKey],"ERROR"),""), "")</f>
        <v/>
      </c>
      <c r="BS172" s="3" t="str">
        <f>IF($A172="ADD",IF(NOT(ISBLANK(BR172)),_xlfn.XLOOKUP(BR172,ud_culvert_alignment[lookupValue],ud_culvert_alignment[lookupKey],"ERROR"),""), "")</f>
        <v/>
      </c>
      <c r="BT172" s="8"/>
      <c r="BV172" s="3" t="str">
        <f>IF($A172="ADD",IF(NOT(ISBLANK(BU172)),_xlfn.XLOOKUP(BU172,ud_carried_function[lookupValue],ud_carried_function[lookupKey],"ERROR"),""), "")</f>
        <v/>
      </c>
      <c r="BW172" s="4"/>
      <c r="BY172" s="3" t="str">
        <f>IF($A172="ADD",IF(NOT(ISBLANK(BX172)),_xlfn.XLOOKUP(BX172,ud_design_loading[lookupValue],ud_design_loading[lookupKey],"ERROR"),""), "")</f>
        <v/>
      </c>
      <c r="BZ172" s="4"/>
      <c r="CA172" s="4"/>
      <c r="CB172" s="4"/>
      <c r="CE172" s="3" t="str">
        <f>IF($A172="ADD",IF(NOT(ISBLANK(CD172)),_xlfn.XLOOKUP(CD172,ud_access_method[lookupValue],ud_access_method[lookupKey],"ERROR"),""), "")</f>
        <v/>
      </c>
      <c r="CG172" s="8"/>
      <c r="CH172" s="4"/>
      <c r="CI172" s="3" t="str">
        <f t="shared" si="30"/>
        <v/>
      </c>
      <c r="CJ172" s="3" t="str">
        <f>IF($A172="","",IF((AND($A172="ADD",OR(CI172="",CI172="Neither"))),"3",(_xlfn.XLOOKUP(CI172,ud_replacement_status[lookupValue],ud_replacement_status[lookupKey],""))))</f>
        <v/>
      </c>
      <c r="CK172" s="3" t="str">
        <f t="shared" si="31"/>
        <v/>
      </c>
      <c r="CL172" s="3" t="str">
        <f>IF($A172="","",IF((AND($A172="ADD",OR(CK172="",CK172="In Use"))),"5",(_xlfn.XLOOKUP(CK172,ud_asset_status[lookupValue],ud_asset_status[lookupKey],""))))</f>
        <v/>
      </c>
      <c r="CM172" s="8"/>
      <c r="CO172" s="3" t="str">
        <f>IF($A172="ADD",IF(NOT(ISBLANK(CN172)),_xlfn.XLOOKUP(CN172,ar_replace_reason[lookupValue],ar_replace_reason[lookupKey],"ERROR"),""), "")</f>
        <v/>
      </c>
      <c r="CP172" s="3" t="str">
        <f t="shared" si="32"/>
        <v/>
      </c>
      <c r="CQ172" s="3" t="str">
        <f>IF($A172="","",IF((AND($A172="ADD",OR(CP172="",CP172="Queenstown-Lakes District Council"))),"70",(_xlfn.XLOOKUP(CP172,ud_organisation_owner[lookupValue],ud_organisation_owner[lookupKey],""))))</f>
        <v/>
      </c>
      <c r="CR172" s="3" t="str">
        <f t="shared" si="33"/>
        <v/>
      </c>
      <c r="CS172" s="3" t="str">
        <f>IF($A172="","",IF((AND($A172="ADD",OR(CR172="",CR172="Queenstown-Lakes District Council"))),"70",(_xlfn.XLOOKUP(CR172,ud_organisation_owner[lookupValue],ud_organisation_owner[lookupKey],""))))</f>
        <v/>
      </c>
      <c r="CT172" s="3" t="str">
        <f t="shared" si="34"/>
        <v/>
      </c>
      <c r="CU172" s="3" t="str">
        <f>IF($A172="","",IF((AND($A172="ADD",OR(CT172="",CT172="Local Authority"))),"17",(_xlfn.XLOOKUP(CT172,ud_sub_organisation[lookupValue],ud_sub_organisation[lookupKey],""))))</f>
        <v/>
      </c>
      <c r="CV172" s="3" t="str">
        <f t="shared" si="35"/>
        <v/>
      </c>
      <c r="CW172" s="3" t="str">
        <f>IF($A172="","",IF((AND($A172="ADD",OR(CV172="",CV172="Vested Assets"))),"12",(_xlfn.XLOOKUP(CV172,ud_work_category[lookupValue],ud_work_category[lookupKey],""))))</f>
        <v/>
      </c>
      <c r="CX172" s="7"/>
      <c r="CY172" s="2" t="str">
        <f t="shared" si="36"/>
        <v/>
      </c>
      <c r="CZ172" s="2" t="str">
        <f t="shared" si="37"/>
        <v/>
      </c>
      <c r="DA172" s="3" t="str">
        <f t="shared" si="38"/>
        <v/>
      </c>
      <c r="DB172" s="3" t="str">
        <f>IF($A172="","",IF((AND($A172="ADD",OR(DA172="",DA172="Excellent"))),"1",(_xlfn.XLOOKUP(DA172,condition[lookupValue],condition[lookupKey],""))))</f>
        <v/>
      </c>
      <c r="DC172" s="8" t="str">
        <f t="shared" si="39"/>
        <v/>
      </c>
      <c r="DD172" s="9"/>
    </row>
    <row r="173" spans="2:108">
      <c r="B173" s="4"/>
      <c r="E173" s="3" t="str">
        <f>IF($A173="ADD",IF(NOT(ISBLANK(D173)),_xlfn.XLOOKUP(D173,ud_amds_table_list[lookupValue],ud_amds_table_list[lookupKey],"ERROR"),""), "")</f>
        <v/>
      </c>
      <c r="G173" s="3" t="str">
        <f>IF($A173="ADD",IF(NOT(ISBLANK(F173)),_xlfn.XLOOKUP(F173,roadnames[lookupValue],roadnames[lookupKey],"ERROR"),""), "")</f>
        <v/>
      </c>
      <c r="H173" s="4"/>
      <c r="I173" s="4"/>
      <c r="J173" s="6"/>
      <c r="K173" s="6"/>
      <c r="M173" s="3" t="str">
        <f>IF($A173="ADD",IF(NOT(ISBLANK(L173)),_xlfn.XLOOKUP(L173,side[lookupValue],side[lookupKey],"ERROR"),""), "")</f>
        <v/>
      </c>
      <c r="O173" s="3" t="str">
        <f>IF($A173="ADD",IF(NOT(ISBLANK(N173)),_xlfn.XLOOKUP(N173,ud_pipe_location[lookupValue],ud_pipe_location[lookupKey],"ERROR"),""), "")</f>
        <v/>
      </c>
      <c r="P173" s="4"/>
      <c r="R173" s="3" t="str">
        <f>IF($A173="ADD",IF(NOT(ISBLANK(Q173)),_xlfn.XLOOKUP(Q173,len_adjust_rsn[lookupValue],len_adjust_rsn[lookupKey],"ERROR"),""), "")</f>
        <v/>
      </c>
      <c r="S173" s="7"/>
      <c r="T173" s="7"/>
      <c r="U173" s="6"/>
      <c r="V173" s="4"/>
      <c r="W173" s="6"/>
      <c r="X173" s="4"/>
      <c r="Y173" s="6"/>
      <c r="Z173" s="7"/>
      <c r="AA173" s="7"/>
      <c r="AB173" s="4"/>
      <c r="AD173" s="3" t="str">
        <f>IF($A173="ADD",IF(NOT(ISBLANK(AC173)),_xlfn.XLOOKUP(AC173,ud_stormwater_purpose[lookupValue],ud_stormwater_purpose[lookupKey],"ERROR"),""), "")</f>
        <v/>
      </c>
      <c r="AF173" s="3" t="str">
        <f>IF($A173="ADD",IF(NOT(ISBLANK(AE173)),_xlfn.XLOOKUP(AE173,ud_pipe_type[lookupValue],ud_pipe_type[lookupKey],"ERROR"),""), "")</f>
        <v/>
      </c>
      <c r="AH173" s="3" t="str">
        <f>IF($A173="ADD",IF(NOT(ISBLANK(AG173)),_xlfn.XLOOKUP(AG173,ud_shape[lookupValue],ud_shape[lookupKey],"ERROR"),""), "")</f>
        <v/>
      </c>
      <c r="AJ173" s="3" t="str">
        <f>IF($A173="ADD",IF(NOT(ISBLANK(AI173)),_xlfn.XLOOKUP(AI173,pipe_material[lookupValue],pipe_material[lookupKey],"ERROR"),""), "")</f>
        <v/>
      </c>
      <c r="AK173" s="3" t="str">
        <f t="shared" si="27"/>
        <v/>
      </c>
      <c r="AL173" s="3" t="str">
        <f>IF($A173="","",IF((AND($A173="ADD",OR(AK173="",AK173="Gravity"))),"1",(_xlfn.XLOOKUP(AK173,ud_pipe_flow_type[lookupValue],ud_pipe_flow_type[lookupKey],""))))</f>
        <v/>
      </c>
      <c r="AN173" s="3" t="str">
        <f>IF($A173="ADD",IF(NOT(ISBLANK(AM173)),_xlfn.XLOOKUP(AM173,ud_material_subset[lookupValue],ud_material_subset[lookupKey],"ERROR"),""), "")</f>
        <v/>
      </c>
      <c r="AP173" s="3" t="str">
        <f>IF($A173="ADD",IF(NOT(ISBLANK(AO173)),_xlfn.XLOOKUP(AO173,ud_pipe_duct_class[lookupValue],ud_pipe_duct_class[lookupKey],"ERROR"),""), "")</f>
        <v/>
      </c>
      <c r="AS173" s="3" t="str">
        <f>IF($A173="ADD",IF(NOT(ISBLANK(AR173)),_xlfn.XLOOKUP(AR173,ud_pipe_joint_type[lookupValue],ud_pipe_joint_type[lookupKey],"ERROR"),""), "")</f>
        <v/>
      </c>
      <c r="AU173" s="2" t="str">
        <f t="shared" si="28"/>
        <v/>
      </c>
      <c r="AV173" s="2" t="str">
        <f t="shared" si="29"/>
        <v/>
      </c>
      <c r="AW173" s="4"/>
      <c r="AX173" s="7"/>
      <c r="AY173" s="9"/>
      <c r="BA173" s="3" t="str">
        <f>IF($A173="ADD",IF(NOT(ISBLANK(AZ173)),_xlfn.XLOOKUP(AZ173,ud_culvert_grate[lookupValue],ud_culvert_grate[lookupKey],"ERROR"),""), "")</f>
        <v/>
      </c>
      <c r="BB173" s="4"/>
      <c r="BD173" s="3" t="str">
        <f>IF($A173="ADD",IF(NOT(ISBLANK(BC173)),_xlfn.XLOOKUP(BC173,ud_culvert_grate[lookupValue],ud_culvert_grate[lookupKey],"ERROR"),""), "")</f>
        <v/>
      </c>
      <c r="BG173" s="6"/>
      <c r="BI173" s="3" t="str">
        <f>IF($A173="ADD",IF(NOT(ISBLANK(BH173)),_xlfn.XLOOKUP(BH173,ud_yn_unknown[lookupValue],ud_yn_unknown[lookupKey],"ERROR"),""), "")</f>
        <v/>
      </c>
      <c r="BK173" s="3" t="str">
        <f>IF($A173="ADD",IF(NOT(ISBLANK(BJ173)),_xlfn.XLOOKUP(BJ173,ud_bed_substrate[lookupValue],ud_bed_substrate[lookupKey],"ERROR"),""), "")</f>
        <v/>
      </c>
      <c r="BM173" s="3" t="str">
        <f>IF($A173="ADD",IF(NOT(ISBLANK(BL173)),_xlfn.XLOOKUP(BL173,ud_yn_unknown[lookupValue],ud_yn_unknown[lookupKey],"ERROR"),""), "")</f>
        <v/>
      </c>
      <c r="BO173" s="3" t="str">
        <f>IF($A173="ADD",IF(NOT(ISBLANK(BN173)),_xlfn.XLOOKUP(BN173,ud_yn_unknown[lookupValue],ud_yn_unknown[lookupKey],"ERROR"),""), "")</f>
        <v/>
      </c>
      <c r="BQ173" s="3" t="str">
        <f>IF($A173="ADD",IF(NOT(ISBLANK(BP173)),_xlfn.XLOOKUP(BP173,ud_culvert_slope[lookupValue],ud_culvert_slope[lookupKey],"ERROR"),""), "")</f>
        <v/>
      </c>
      <c r="BS173" s="3" t="str">
        <f>IF($A173="ADD",IF(NOT(ISBLANK(BR173)),_xlfn.XLOOKUP(BR173,ud_culvert_alignment[lookupValue],ud_culvert_alignment[lookupKey],"ERROR"),""), "")</f>
        <v/>
      </c>
      <c r="BT173" s="8"/>
      <c r="BV173" s="3" t="str">
        <f>IF($A173="ADD",IF(NOT(ISBLANK(BU173)),_xlfn.XLOOKUP(BU173,ud_carried_function[lookupValue],ud_carried_function[lookupKey],"ERROR"),""), "")</f>
        <v/>
      </c>
      <c r="BW173" s="4"/>
      <c r="BY173" s="3" t="str">
        <f>IF($A173="ADD",IF(NOT(ISBLANK(BX173)),_xlfn.XLOOKUP(BX173,ud_design_loading[lookupValue],ud_design_loading[lookupKey],"ERROR"),""), "")</f>
        <v/>
      </c>
      <c r="BZ173" s="4"/>
      <c r="CA173" s="4"/>
      <c r="CB173" s="4"/>
      <c r="CE173" s="3" t="str">
        <f>IF($A173="ADD",IF(NOT(ISBLANK(CD173)),_xlfn.XLOOKUP(CD173,ud_access_method[lookupValue],ud_access_method[lookupKey],"ERROR"),""), "")</f>
        <v/>
      </c>
      <c r="CG173" s="8"/>
      <c r="CH173" s="4"/>
      <c r="CI173" s="3" t="str">
        <f t="shared" si="30"/>
        <v/>
      </c>
      <c r="CJ173" s="3" t="str">
        <f>IF($A173="","",IF((AND($A173="ADD",OR(CI173="",CI173="Neither"))),"3",(_xlfn.XLOOKUP(CI173,ud_replacement_status[lookupValue],ud_replacement_status[lookupKey],""))))</f>
        <v/>
      </c>
      <c r="CK173" s="3" t="str">
        <f t="shared" si="31"/>
        <v/>
      </c>
      <c r="CL173" s="3" t="str">
        <f>IF($A173="","",IF((AND($A173="ADD",OR(CK173="",CK173="In Use"))),"5",(_xlfn.XLOOKUP(CK173,ud_asset_status[lookupValue],ud_asset_status[lookupKey],""))))</f>
        <v/>
      </c>
      <c r="CM173" s="8"/>
      <c r="CO173" s="3" t="str">
        <f>IF($A173="ADD",IF(NOT(ISBLANK(CN173)),_xlfn.XLOOKUP(CN173,ar_replace_reason[lookupValue],ar_replace_reason[lookupKey],"ERROR"),""), "")</f>
        <v/>
      </c>
      <c r="CP173" s="3" t="str">
        <f t="shared" si="32"/>
        <v/>
      </c>
      <c r="CQ173" s="3" t="str">
        <f>IF($A173="","",IF((AND($A173="ADD",OR(CP173="",CP173="Queenstown-Lakes District Council"))),"70",(_xlfn.XLOOKUP(CP173,ud_organisation_owner[lookupValue],ud_organisation_owner[lookupKey],""))))</f>
        <v/>
      </c>
      <c r="CR173" s="3" t="str">
        <f t="shared" si="33"/>
        <v/>
      </c>
      <c r="CS173" s="3" t="str">
        <f>IF($A173="","",IF((AND($A173="ADD",OR(CR173="",CR173="Queenstown-Lakes District Council"))),"70",(_xlfn.XLOOKUP(CR173,ud_organisation_owner[lookupValue],ud_organisation_owner[lookupKey],""))))</f>
        <v/>
      </c>
      <c r="CT173" s="3" t="str">
        <f t="shared" si="34"/>
        <v/>
      </c>
      <c r="CU173" s="3" t="str">
        <f>IF($A173="","",IF((AND($A173="ADD",OR(CT173="",CT173="Local Authority"))),"17",(_xlfn.XLOOKUP(CT173,ud_sub_organisation[lookupValue],ud_sub_organisation[lookupKey],""))))</f>
        <v/>
      </c>
      <c r="CV173" s="3" t="str">
        <f t="shared" si="35"/>
        <v/>
      </c>
      <c r="CW173" s="3" t="str">
        <f>IF($A173="","",IF((AND($A173="ADD",OR(CV173="",CV173="Vested Assets"))),"12",(_xlfn.XLOOKUP(CV173,ud_work_category[lookupValue],ud_work_category[lookupKey],""))))</f>
        <v/>
      </c>
      <c r="CX173" s="7"/>
      <c r="CY173" s="2" t="str">
        <f t="shared" si="36"/>
        <v/>
      </c>
      <c r="CZ173" s="2" t="str">
        <f t="shared" si="37"/>
        <v/>
      </c>
      <c r="DA173" s="3" t="str">
        <f t="shared" si="38"/>
        <v/>
      </c>
      <c r="DB173" s="3" t="str">
        <f>IF($A173="","",IF((AND($A173="ADD",OR(DA173="",DA173="Excellent"))),"1",(_xlfn.XLOOKUP(DA173,condition[lookupValue],condition[lookupKey],""))))</f>
        <v/>
      </c>
      <c r="DC173" s="8" t="str">
        <f t="shared" si="39"/>
        <v/>
      </c>
      <c r="DD173" s="9"/>
    </row>
    <row r="174" spans="2:108">
      <c r="B174" s="4"/>
      <c r="E174" s="3" t="str">
        <f>IF($A174="ADD",IF(NOT(ISBLANK(D174)),_xlfn.XLOOKUP(D174,ud_amds_table_list[lookupValue],ud_amds_table_list[lookupKey],"ERROR"),""), "")</f>
        <v/>
      </c>
      <c r="G174" s="3" t="str">
        <f>IF($A174="ADD",IF(NOT(ISBLANK(F174)),_xlfn.XLOOKUP(F174,roadnames[lookupValue],roadnames[lookupKey],"ERROR"),""), "")</f>
        <v/>
      </c>
      <c r="H174" s="4"/>
      <c r="I174" s="4"/>
      <c r="J174" s="6"/>
      <c r="K174" s="6"/>
      <c r="M174" s="3" t="str">
        <f>IF($A174="ADD",IF(NOT(ISBLANK(L174)),_xlfn.XLOOKUP(L174,side[lookupValue],side[lookupKey],"ERROR"),""), "")</f>
        <v/>
      </c>
      <c r="O174" s="3" t="str">
        <f>IF($A174="ADD",IF(NOT(ISBLANK(N174)),_xlfn.XLOOKUP(N174,ud_pipe_location[lookupValue],ud_pipe_location[lookupKey],"ERROR"),""), "")</f>
        <v/>
      </c>
      <c r="P174" s="4"/>
      <c r="R174" s="3" t="str">
        <f>IF($A174="ADD",IF(NOT(ISBLANK(Q174)),_xlfn.XLOOKUP(Q174,len_adjust_rsn[lookupValue],len_adjust_rsn[lookupKey],"ERROR"),""), "")</f>
        <v/>
      </c>
      <c r="S174" s="7"/>
      <c r="T174" s="7"/>
      <c r="U174" s="6"/>
      <c r="V174" s="4"/>
      <c r="W174" s="6"/>
      <c r="X174" s="4"/>
      <c r="Y174" s="6"/>
      <c r="Z174" s="7"/>
      <c r="AA174" s="7"/>
      <c r="AB174" s="4"/>
      <c r="AD174" s="3" t="str">
        <f>IF($A174="ADD",IF(NOT(ISBLANK(AC174)),_xlfn.XLOOKUP(AC174,ud_stormwater_purpose[lookupValue],ud_stormwater_purpose[lookupKey],"ERROR"),""), "")</f>
        <v/>
      </c>
      <c r="AF174" s="3" t="str">
        <f>IF($A174="ADD",IF(NOT(ISBLANK(AE174)),_xlfn.XLOOKUP(AE174,ud_pipe_type[lookupValue],ud_pipe_type[lookupKey],"ERROR"),""), "")</f>
        <v/>
      </c>
      <c r="AH174" s="3" t="str">
        <f>IF($A174="ADD",IF(NOT(ISBLANK(AG174)),_xlfn.XLOOKUP(AG174,ud_shape[lookupValue],ud_shape[lookupKey],"ERROR"),""), "")</f>
        <v/>
      </c>
      <c r="AJ174" s="3" t="str">
        <f>IF($A174="ADD",IF(NOT(ISBLANK(AI174)),_xlfn.XLOOKUP(AI174,pipe_material[lookupValue],pipe_material[lookupKey],"ERROR"),""), "")</f>
        <v/>
      </c>
      <c r="AK174" s="3" t="str">
        <f t="shared" si="27"/>
        <v/>
      </c>
      <c r="AL174" s="3" t="str">
        <f>IF($A174="","",IF((AND($A174="ADD",OR(AK174="",AK174="Gravity"))),"1",(_xlfn.XLOOKUP(AK174,ud_pipe_flow_type[lookupValue],ud_pipe_flow_type[lookupKey],""))))</f>
        <v/>
      </c>
      <c r="AN174" s="3" t="str">
        <f>IF($A174="ADD",IF(NOT(ISBLANK(AM174)),_xlfn.XLOOKUP(AM174,ud_material_subset[lookupValue],ud_material_subset[lookupKey],"ERROR"),""), "")</f>
        <v/>
      </c>
      <c r="AP174" s="3" t="str">
        <f>IF($A174="ADD",IF(NOT(ISBLANK(AO174)),_xlfn.XLOOKUP(AO174,ud_pipe_duct_class[lookupValue],ud_pipe_duct_class[lookupKey],"ERROR"),""), "")</f>
        <v/>
      </c>
      <c r="AS174" s="3" t="str">
        <f>IF($A174="ADD",IF(NOT(ISBLANK(AR174)),_xlfn.XLOOKUP(AR174,ud_pipe_joint_type[lookupValue],ud_pipe_joint_type[lookupKey],"ERROR"),""), "")</f>
        <v/>
      </c>
      <c r="AU174" s="2" t="str">
        <f t="shared" si="28"/>
        <v/>
      </c>
      <c r="AV174" s="2" t="str">
        <f t="shared" si="29"/>
        <v/>
      </c>
      <c r="AW174" s="4"/>
      <c r="AX174" s="7"/>
      <c r="AY174" s="9"/>
      <c r="BA174" s="3" t="str">
        <f>IF($A174="ADD",IF(NOT(ISBLANK(AZ174)),_xlfn.XLOOKUP(AZ174,ud_culvert_grate[lookupValue],ud_culvert_grate[lookupKey],"ERROR"),""), "")</f>
        <v/>
      </c>
      <c r="BB174" s="4"/>
      <c r="BD174" s="3" t="str">
        <f>IF($A174="ADD",IF(NOT(ISBLANK(BC174)),_xlfn.XLOOKUP(BC174,ud_culvert_grate[lookupValue],ud_culvert_grate[lookupKey],"ERROR"),""), "")</f>
        <v/>
      </c>
      <c r="BG174" s="6"/>
      <c r="BI174" s="3" t="str">
        <f>IF($A174="ADD",IF(NOT(ISBLANK(BH174)),_xlfn.XLOOKUP(BH174,ud_yn_unknown[lookupValue],ud_yn_unknown[lookupKey],"ERROR"),""), "")</f>
        <v/>
      </c>
      <c r="BK174" s="3" t="str">
        <f>IF($A174="ADD",IF(NOT(ISBLANK(BJ174)),_xlfn.XLOOKUP(BJ174,ud_bed_substrate[lookupValue],ud_bed_substrate[lookupKey],"ERROR"),""), "")</f>
        <v/>
      </c>
      <c r="BM174" s="3" t="str">
        <f>IF($A174="ADD",IF(NOT(ISBLANK(BL174)),_xlfn.XLOOKUP(BL174,ud_yn_unknown[lookupValue],ud_yn_unknown[lookupKey],"ERROR"),""), "")</f>
        <v/>
      </c>
      <c r="BO174" s="3" t="str">
        <f>IF($A174="ADD",IF(NOT(ISBLANK(BN174)),_xlfn.XLOOKUP(BN174,ud_yn_unknown[lookupValue],ud_yn_unknown[lookupKey],"ERROR"),""), "")</f>
        <v/>
      </c>
      <c r="BQ174" s="3" t="str">
        <f>IF($A174="ADD",IF(NOT(ISBLANK(BP174)),_xlfn.XLOOKUP(BP174,ud_culvert_slope[lookupValue],ud_culvert_slope[lookupKey],"ERROR"),""), "")</f>
        <v/>
      </c>
      <c r="BS174" s="3" t="str">
        <f>IF($A174="ADD",IF(NOT(ISBLANK(BR174)),_xlfn.XLOOKUP(BR174,ud_culvert_alignment[lookupValue],ud_culvert_alignment[lookupKey],"ERROR"),""), "")</f>
        <v/>
      </c>
      <c r="BT174" s="8"/>
      <c r="BV174" s="3" t="str">
        <f>IF($A174="ADD",IF(NOT(ISBLANK(BU174)),_xlfn.XLOOKUP(BU174,ud_carried_function[lookupValue],ud_carried_function[lookupKey],"ERROR"),""), "")</f>
        <v/>
      </c>
      <c r="BW174" s="4"/>
      <c r="BY174" s="3" t="str">
        <f>IF($A174="ADD",IF(NOT(ISBLANK(BX174)),_xlfn.XLOOKUP(BX174,ud_design_loading[lookupValue],ud_design_loading[lookupKey],"ERROR"),""), "")</f>
        <v/>
      </c>
      <c r="BZ174" s="4"/>
      <c r="CA174" s="4"/>
      <c r="CB174" s="4"/>
      <c r="CE174" s="3" t="str">
        <f>IF($A174="ADD",IF(NOT(ISBLANK(CD174)),_xlfn.XLOOKUP(CD174,ud_access_method[lookupValue],ud_access_method[lookupKey],"ERROR"),""), "")</f>
        <v/>
      </c>
      <c r="CG174" s="8"/>
      <c r="CH174" s="4"/>
      <c r="CI174" s="3" t="str">
        <f t="shared" si="30"/>
        <v/>
      </c>
      <c r="CJ174" s="3" t="str">
        <f>IF($A174="","",IF((AND($A174="ADD",OR(CI174="",CI174="Neither"))),"3",(_xlfn.XLOOKUP(CI174,ud_replacement_status[lookupValue],ud_replacement_status[lookupKey],""))))</f>
        <v/>
      </c>
      <c r="CK174" s="3" t="str">
        <f t="shared" si="31"/>
        <v/>
      </c>
      <c r="CL174" s="3" t="str">
        <f>IF($A174="","",IF((AND($A174="ADD",OR(CK174="",CK174="In Use"))),"5",(_xlfn.XLOOKUP(CK174,ud_asset_status[lookupValue],ud_asset_status[lookupKey],""))))</f>
        <v/>
      </c>
      <c r="CM174" s="8"/>
      <c r="CO174" s="3" t="str">
        <f>IF($A174="ADD",IF(NOT(ISBLANK(CN174)),_xlfn.XLOOKUP(CN174,ar_replace_reason[lookupValue],ar_replace_reason[lookupKey],"ERROR"),""), "")</f>
        <v/>
      </c>
      <c r="CP174" s="3" t="str">
        <f t="shared" si="32"/>
        <v/>
      </c>
      <c r="CQ174" s="3" t="str">
        <f>IF($A174="","",IF((AND($A174="ADD",OR(CP174="",CP174="Queenstown-Lakes District Council"))),"70",(_xlfn.XLOOKUP(CP174,ud_organisation_owner[lookupValue],ud_organisation_owner[lookupKey],""))))</f>
        <v/>
      </c>
      <c r="CR174" s="3" t="str">
        <f t="shared" si="33"/>
        <v/>
      </c>
      <c r="CS174" s="3" t="str">
        <f>IF($A174="","",IF((AND($A174="ADD",OR(CR174="",CR174="Queenstown-Lakes District Council"))),"70",(_xlfn.XLOOKUP(CR174,ud_organisation_owner[lookupValue],ud_organisation_owner[lookupKey],""))))</f>
        <v/>
      </c>
      <c r="CT174" s="3" t="str">
        <f t="shared" si="34"/>
        <v/>
      </c>
      <c r="CU174" s="3" t="str">
        <f>IF($A174="","",IF((AND($A174="ADD",OR(CT174="",CT174="Local Authority"))),"17",(_xlfn.XLOOKUP(CT174,ud_sub_organisation[lookupValue],ud_sub_organisation[lookupKey],""))))</f>
        <v/>
      </c>
      <c r="CV174" s="3" t="str">
        <f t="shared" si="35"/>
        <v/>
      </c>
      <c r="CW174" s="3" t="str">
        <f>IF($A174="","",IF((AND($A174="ADD",OR(CV174="",CV174="Vested Assets"))),"12",(_xlfn.XLOOKUP(CV174,ud_work_category[lookupValue],ud_work_category[lookupKey],""))))</f>
        <v/>
      </c>
      <c r="CX174" s="7"/>
      <c r="CY174" s="2" t="str">
        <f t="shared" si="36"/>
        <v/>
      </c>
      <c r="CZ174" s="2" t="str">
        <f t="shared" si="37"/>
        <v/>
      </c>
      <c r="DA174" s="3" t="str">
        <f t="shared" si="38"/>
        <v/>
      </c>
      <c r="DB174" s="3" t="str">
        <f>IF($A174="","",IF((AND($A174="ADD",OR(DA174="",DA174="Excellent"))),"1",(_xlfn.XLOOKUP(DA174,condition[lookupValue],condition[lookupKey],""))))</f>
        <v/>
      </c>
      <c r="DC174" s="8" t="str">
        <f t="shared" si="39"/>
        <v/>
      </c>
      <c r="DD174" s="9"/>
    </row>
    <row r="175" spans="2:108">
      <c r="B175" s="4"/>
      <c r="E175" s="3" t="str">
        <f>IF($A175="ADD",IF(NOT(ISBLANK(D175)),_xlfn.XLOOKUP(D175,ud_amds_table_list[lookupValue],ud_amds_table_list[lookupKey],"ERROR"),""), "")</f>
        <v/>
      </c>
      <c r="G175" s="3" t="str">
        <f>IF($A175="ADD",IF(NOT(ISBLANK(F175)),_xlfn.XLOOKUP(F175,roadnames[lookupValue],roadnames[lookupKey],"ERROR"),""), "")</f>
        <v/>
      </c>
      <c r="H175" s="4"/>
      <c r="I175" s="4"/>
      <c r="J175" s="6"/>
      <c r="K175" s="6"/>
      <c r="M175" s="3" t="str">
        <f>IF($A175="ADD",IF(NOT(ISBLANK(L175)),_xlfn.XLOOKUP(L175,side[lookupValue],side[lookupKey],"ERROR"),""), "")</f>
        <v/>
      </c>
      <c r="O175" s="3" t="str">
        <f>IF($A175="ADD",IF(NOT(ISBLANK(N175)),_xlfn.XLOOKUP(N175,ud_pipe_location[lookupValue],ud_pipe_location[lookupKey],"ERROR"),""), "")</f>
        <v/>
      </c>
      <c r="P175" s="4"/>
      <c r="R175" s="3" t="str">
        <f>IF($A175="ADD",IF(NOT(ISBLANK(Q175)),_xlfn.XLOOKUP(Q175,len_adjust_rsn[lookupValue],len_adjust_rsn[lookupKey],"ERROR"),""), "")</f>
        <v/>
      </c>
      <c r="S175" s="7"/>
      <c r="T175" s="7"/>
      <c r="U175" s="6"/>
      <c r="V175" s="4"/>
      <c r="W175" s="6"/>
      <c r="X175" s="4"/>
      <c r="Y175" s="6"/>
      <c r="Z175" s="7"/>
      <c r="AA175" s="7"/>
      <c r="AB175" s="4"/>
      <c r="AD175" s="3" t="str">
        <f>IF($A175="ADD",IF(NOT(ISBLANK(AC175)),_xlfn.XLOOKUP(AC175,ud_stormwater_purpose[lookupValue],ud_stormwater_purpose[lookupKey],"ERROR"),""), "")</f>
        <v/>
      </c>
      <c r="AF175" s="3" t="str">
        <f>IF($A175="ADD",IF(NOT(ISBLANK(AE175)),_xlfn.XLOOKUP(AE175,ud_pipe_type[lookupValue],ud_pipe_type[lookupKey],"ERROR"),""), "")</f>
        <v/>
      </c>
      <c r="AH175" s="3" t="str">
        <f>IF($A175="ADD",IF(NOT(ISBLANK(AG175)),_xlfn.XLOOKUP(AG175,ud_shape[lookupValue],ud_shape[lookupKey],"ERROR"),""), "")</f>
        <v/>
      </c>
      <c r="AJ175" s="3" t="str">
        <f>IF($A175="ADD",IF(NOT(ISBLANK(AI175)),_xlfn.XLOOKUP(AI175,pipe_material[lookupValue],pipe_material[lookupKey],"ERROR"),""), "")</f>
        <v/>
      </c>
      <c r="AK175" s="3" t="str">
        <f t="shared" si="27"/>
        <v/>
      </c>
      <c r="AL175" s="3" t="str">
        <f>IF($A175="","",IF((AND($A175="ADD",OR(AK175="",AK175="Gravity"))),"1",(_xlfn.XLOOKUP(AK175,ud_pipe_flow_type[lookupValue],ud_pipe_flow_type[lookupKey],""))))</f>
        <v/>
      </c>
      <c r="AN175" s="3" t="str">
        <f>IF($A175="ADD",IF(NOT(ISBLANK(AM175)),_xlfn.XLOOKUP(AM175,ud_material_subset[lookupValue],ud_material_subset[lookupKey],"ERROR"),""), "")</f>
        <v/>
      </c>
      <c r="AP175" s="3" t="str">
        <f>IF($A175="ADD",IF(NOT(ISBLANK(AO175)),_xlfn.XLOOKUP(AO175,ud_pipe_duct_class[lookupValue],ud_pipe_duct_class[lookupKey],"ERROR"),""), "")</f>
        <v/>
      </c>
      <c r="AS175" s="3" t="str">
        <f>IF($A175="ADD",IF(NOT(ISBLANK(AR175)),_xlfn.XLOOKUP(AR175,ud_pipe_joint_type[lookupValue],ud_pipe_joint_type[lookupKey],"ERROR"),""), "")</f>
        <v/>
      </c>
      <c r="AU175" s="2" t="str">
        <f t="shared" si="28"/>
        <v/>
      </c>
      <c r="AV175" s="2" t="str">
        <f t="shared" si="29"/>
        <v/>
      </c>
      <c r="AW175" s="4"/>
      <c r="AX175" s="7"/>
      <c r="AY175" s="9"/>
      <c r="BA175" s="3" t="str">
        <f>IF($A175="ADD",IF(NOT(ISBLANK(AZ175)),_xlfn.XLOOKUP(AZ175,ud_culvert_grate[lookupValue],ud_culvert_grate[lookupKey],"ERROR"),""), "")</f>
        <v/>
      </c>
      <c r="BB175" s="4"/>
      <c r="BD175" s="3" t="str">
        <f>IF($A175="ADD",IF(NOT(ISBLANK(BC175)),_xlfn.XLOOKUP(BC175,ud_culvert_grate[lookupValue],ud_culvert_grate[lookupKey],"ERROR"),""), "")</f>
        <v/>
      </c>
      <c r="BG175" s="6"/>
      <c r="BI175" s="3" t="str">
        <f>IF($A175="ADD",IF(NOT(ISBLANK(BH175)),_xlfn.XLOOKUP(BH175,ud_yn_unknown[lookupValue],ud_yn_unknown[lookupKey],"ERROR"),""), "")</f>
        <v/>
      </c>
      <c r="BK175" s="3" t="str">
        <f>IF($A175="ADD",IF(NOT(ISBLANK(BJ175)),_xlfn.XLOOKUP(BJ175,ud_bed_substrate[lookupValue],ud_bed_substrate[lookupKey],"ERROR"),""), "")</f>
        <v/>
      </c>
      <c r="BM175" s="3" t="str">
        <f>IF($A175="ADD",IF(NOT(ISBLANK(BL175)),_xlfn.XLOOKUP(BL175,ud_yn_unknown[lookupValue],ud_yn_unknown[lookupKey],"ERROR"),""), "")</f>
        <v/>
      </c>
      <c r="BO175" s="3" t="str">
        <f>IF($A175="ADD",IF(NOT(ISBLANK(BN175)),_xlfn.XLOOKUP(BN175,ud_yn_unknown[lookupValue],ud_yn_unknown[lookupKey],"ERROR"),""), "")</f>
        <v/>
      </c>
      <c r="BQ175" s="3" t="str">
        <f>IF($A175="ADD",IF(NOT(ISBLANK(BP175)),_xlfn.XLOOKUP(BP175,ud_culvert_slope[lookupValue],ud_culvert_slope[lookupKey],"ERROR"),""), "")</f>
        <v/>
      </c>
      <c r="BS175" s="3" t="str">
        <f>IF($A175="ADD",IF(NOT(ISBLANK(BR175)),_xlfn.XLOOKUP(BR175,ud_culvert_alignment[lookupValue],ud_culvert_alignment[lookupKey],"ERROR"),""), "")</f>
        <v/>
      </c>
      <c r="BT175" s="8"/>
      <c r="BV175" s="3" t="str">
        <f>IF($A175="ADD",IF(NOT(ISBLANK(BU175)),_xlfn.XLOOKUP(BU175,ud_carried_function[lookupValue],ud_carried_function[lookupKey],"ERROR"),""), "")</f>
        <v/>
      </c>
      <c r="BW175" s="4"/>
      <c r="BY175" s="3" t="str">
        <f>IF($A175="ADD",IF(NOT(ISBLANK(BX175)),_xlfn.XLOOKUP(BX175,ud_design_loading[lookupValue],ud_design_loading[lookupKey],"ERROR"),""), "")</f>
        <v/>
      </c>
      <c r="BZ175" s="4"/>
      <c r="CA175" s="4"/>
      <c r="CB175" s="4"/>
      <c r="CE175" s="3" t="str">
        <f>IF($A175="ADD",IF(NOT(ISBLANK(CD175)),_xlfn.XLOOKUP(CD175,ud_access_method[lookupValue],ud_access_method[lookupKey],"ERROR"),""), "")</f>
        <v/>
      </c>
      <c r="CG175" s="8"/>
      <c r="CH175" s="4"/>
      <c r="CI175" s="3" t="str">
        <f t="shared" si="30"/>
        <v/>
      </c>
      <c r="CJ175" s="3" t="str">
        <f>IF($A175="","",IF((AND($A175="ADD",OR(CI175="",CI175="Neither"))),"3",(_xlfn.XLOOKUP(CI175,ud_replacement_status[lookupValue],ud_replacement_status[lookupKey],""))))</f>
        <v/>
      </c>
      <c r="CK175" s="3" t="str">
        <f t="shared" si="31"/>
        <v/>
      </c>
      <c r="CL175" s="3" t="str">
        <f>IF($A175="","",IF((AND($A175="ADD",OR(CK175="",CK175="In Use"))),"5",(_xlfn.XLOOKUP(CK175,ud_asset_status[lookupValue],ud_asset_status[lookupKey],""))))</f>
        <v/>
      </c>
      <c r="CM175" s="8"/>
      <c r="CO175" s="3" t="str">
        <f>IF($A175="ADD",IF(NOT(ISBLANK(CN175)),_xlfn.XLOOKUP(CN175,ar_replace_reason[lookupValue],ar_replace_reason[lookupKey],"ERROR"),""), "")</f>
        <v/>
      </c>
      <c r="CP175" s="3" t="str">
        <f t="shared" si="32"/>
        <v/>
      </c>
      <c r="CQ175" s="3" t="str">
        <f>IF($A175="","",IF((AND($A175="ADD",OR(CP175="",CP175="Queenstown-Lakes District Council"))),"70",(_xlfn.XLOOKUP(CP175,ud_organisation_owner[lookupValue],ud_organisation_owner[lookupKey],""))))</f>
        <v/>
      </c>
      <c r="CR175" s="3" t="str">
        <f t="shared" si="33"/>
        <v/>
      </c>
      <c r="CS175" s="3" t="str">
        <f>IF($A175="","",IF((AND($A175="ADD",OR(CR175="",CR175="Queenstown-Lakes District Council"))),"70",(_xlfn.XLOOKUP(CR175,ud_organisation_owner[lookupValue],ud_organisation_owner[lookupKey],""))))</f>
        <v/>
      </c>
      <c r="CT175" s="3" t="str">
        <f t="shared" si="34"/>
        <v/>
      </c>
      <c r="CU175" s="3" t="str">
        <f>IF($A175="","",IF((AND($A175="ADD",OR(CT175="",CT175="Local Authority"))),"17",(_xlfn.XLOOKUP(CT175,ud_sub_organisation[lookupValue],ud_sub_organisation[lookupKey],""))))</f>
        <v/>
      </c>
      <c r="CV175" s="3" t="str">
        <f t="shared" si="35"/>
        <v/>
      </c>
      <c r="CW175" s="3" t="str">
        <f>IF($A175="","",IF((AND($A175="ADD",OR(CV175="",CV175="Vested Assets"))),"12",(_xlfn.XLOOKUP(CV175,ud_work_category[lookupValue],ud_work_category[lookupKey],""))))</f>
        <v/>
      </c>
      <c r="CX175" s="7"/>
      <c r="CY175" s="2" t="str">
        <f t="shared" si="36"/>
        <v/>
      </c>
      <c r="CZ175" s="2" t="str">
        <f t="shared" si="37"/>
        <v/>
      </c>
      <c r="DA175" s="3" t="str">
        <f t="shared" si="38"/>
        <v/>
      </c>
      <c r="DB175" s="3" t="str">
        <f>IF($A175="","",IF((AND($A175="ADD",OR(DA175="",DA175="Excellent"))),"1",(_xlfn.XLOOKUP(DA175,condition[lookupValue],condition[lookupKey],""))))</f>
        <v/>
      </c>
      <c r="DC175" s="8" t="str">
        <f t="shared" si="39"/>
        <v/>
      </c>
      <c r="DD175" s="9"/>
    </row>
    <row r="176" spans="2:108">
      <c r="B176" s="4"/>
      <c r="E176" s="3" t="str">
        <f>IF($A176="ADD",IF(NOT(ISBLANK(D176)),_xlfn.XLOOKUP(D176,ud_amds_table_list[lookupValue],ud_amds_table_list[lookupKey],"ERROR"),""), "")</f>
        <v/>
      </c>
      <c r="G176" s="3" t="str">
        <f>IF($A176="ADD",IF(NOT(ISBLANK(F176)),_xlfn.XLOOKUP(F176,roadnames[lookupValue],roadnames[lookupKey],"ERROR"),""), "")</f>
        <v/>
      </c>
      <c r="H176" s="4"/>
      <c r="I176" s="4"/>
      <c r="J176" s="6"/>
      <c r="K176" s="6"/>
      <c r="M176" s="3" t="str">
        <f>IF($A176="ADD",IF(NOT(ISBLANK(L176)),_xlfn.XLOOKUP(L176,side[lookupValue],side[lookupKey],"ERROR"),""), "")</f>
        <v/>
      </c>
      <c r="O176" s="3" t="str">
        <f>IF($A176="ADD",IF(NOT(ISBLANK(N176)),_xlfn.XLOOKUP(N176,ud_pipe_location[lookupValue],ud_pipe_location[lookupKey],"ERROR"),""), "")</f>
        <v/>
      </c>
      <c r="P176" s="4"/>
      <c r="R176" s="3" t="str">
        <f>IF($A176="ADD",IF(NOT(ISBLANK(Q176)),_xlfn.XLOOKUP(Q176,len_adjust_rsn[lookupValue],len_adjust_rsn[lookupKey],"ERROR"),""), "")</f>
        <v/>
      </c>
      <c r="S176" s="7"/>
      <c r="T176" s="7"/>
      <c r="U176" s="6"/>
      <c r="V176" s="4"/>
      <c r="W176" s="6"/>
      <c r="X176" s="4"/>
      <c r="Y176" s="6"/>
      <c r="Z176" s="7"/>
      <c r="AA176" s="7"/>
      <c r="AB176" s="4"/>
      <c r="AD176" s="3" t="str">
        <f>IF($A176="ADD",IF(NOT(ISBLANK(AC176)),_xlfn.XLOOKUP(AC176,ud_stormwater_purpose[lookupValue],ud_stormwater_purpose[lookupKey],"ERROR"),""), "")</f>
        <v/>
      </c>
      <c r="AF176" s="3" t="str">
        <f>IF($A176="ADD",IF(NOT(ISBLANK(AE176)),_xlfn.XLOOKUP(AE176,ud_pipe_type[lookupValue],ud_pipe_type[lookupKey],"ERROR"),""), "")</f>
        <v/>
      </c>
      <c r="AH176" s="3" t="str">
        <f>IF($A176="ADD",IF(NOT(ISBLANK(AG176)),_xlfn.XLOOKUP(AG176,ud_shape[lookupValue],ud_shape[lookupKey],"ERROR"),""), "")</f>
        <v/>
      </c>
      <c r="AJ176" s="3" t="str">
        <f>IF($A176="ADD",IF(NOT(ISBLANK(AI176)),_xlfn.XLOOKUP(AI176,pipe_material[lookupValue],pipe_material[lookupKey],"ERROR"),""), "")</f>
        <v/>
      </c>
      <c r="AK176" s="3" t="str">
        <f t="shared" si="27"/>
        <v/>
      </c>
      <c r="AL176" s="3" t="str">
        <f>IF($A176="","",IF((AND($A176="ADD",OR(AK176="",AK176="Gravity"))),"1",(_xlfn.XLOOKUP(AK176,ud_pipe_flow_type[lookupValue],ud_pipe_flow_type[lookupKey],""))))</f>
        <v/>
      </c>
      <c r="AN176" s="3" t="str">
        <f>IF($A176="ADD",IF(NOT(ISBLANK(AM176)),_xlfn.XLOOKUP(AM176,ud_material_subset[lookupValue],ud_material_subset[lookupKey],"ERROR"),""), "")</f>
        <v/>
      </c>
      <c r="AP176" s="3" t="str">
        <f>IF($A176="ADD",IF(NOT(ISBLANK(AO176)),_xlfn.XLOOKUP(AO176,ud_pipe_duct_class[lookupValue],ud_pipe_duct_class[lookupKey],"ERROR"),""), "")</f>
        <v/>
      </c>
      <c r="AS176" s="3" t="str">
        <f>IF($A176="ADD",IF(NOT(ISBLANK(AR176)),_xlfn.XLOOKUP(AR176,ud_pipe_joint_type[lookupValue],ud_pipe_joint_type[lookupKey],"ERROR"),""), "")</f>
        <v/>
      </c>
      <c r="AU176" s="2" t="str">
        <f t="shared" si="28"/>
        <v/>
      </c>
      <c r="AV176" s="2" t="str">
        <f t="shared" si="29"/>
        <v/>
      </c>
      <c r="AW176" s="4"/>
      <c r="AX176" s="7"/>
      <c r="AY176" s="9"/>
      <c r="BA176" s="3" t="str">
        <f>IF($A176="ADD",IF(NOT(ISBLANK(AZ176)),_xlfn.XLOOKUP(AZ176,ud_culvert_grate[lookupValue],ud_culvert_grate[lookupKey],"ERROR"),""), "")</f>
        <v/>
      </c>
      <c r="BB176" s="4"/>
      <c r="BD176" s="3" t="str">
        <f>IF($A176="ADD",IF(NOT(ISBLANK(BC176)),_xlfn.XLOOKUP(BC176,ud_culvert_grate[lookupValue],ud_culvert_grate[lookupKey],"ERROR"),""), "")</f>
        <v/>
      </c>
      <c r="BG176" s="6"/>
      <c r="BI176" s="3" t="str">
        <f>IF($A176="ADD",IF(NOT(ISBLANK(BH176)),_xlfn.XLOOKUP(BH176,ud_yn_unknown[lookupValue],ud_yn_unknown[lookupKey],"ERROR"),""), "")</f>
        <v/>
      </c>
      <c r="BK176" s="3" t="str">
        <f>IF($A176="ADD",IF(NOT(ISBLANK(BJ176)),_xlfn.XLOOKUP(BJ176,ud_bed_substrate[lookupValue],ud_bed_substrate[lookupKey],"ERROR"),""), "")</f>
        <v/>
      </c>
      <c r="BM176" s="3" t="str">
        <f>IF($A176="ADD",IF(NOT(ISBLANK(BL176)),_xlfn.XLOOKUP(BL176,ud_yn_unknown[lookupValue],ud_yn_unknown[lookupKey],"ERROR"),""), "")</f>
        <v/>
      </c>
      <c r="BO176" s="3" t="str">
        <f>IF($A176="ADD",IF(NOT(ISBLANK(BN176)),_xlfn.XLOOKUP(BN176,ud_yn_unknown[lookupValue],ud_yn_unknown[lookupKey],"ERROR"),""), "")</f>
        <v/>
      </c>
      <c r="BQ176" s="3" t="str">
        <f>IF($A176="ADD",IF(NOT(ISBLANK(BP176)),_xlfn.XLOOKUP(BP176,ud_culvert_slope[lookupValue],ud_culvert_slope[lookupKey],"ERROR"),""), "")</f>
        <v/>
      </c>
      <c r="BS176" s="3" t="str">
        <f>IF($A176="ADD",IF(NOT(ISBLANK(BR176)),_xlfn.XLOOKUP(BR176,ud_culvert_alignment[lookupValue],ud_culvert_alignment[lookupKey],"ERROR"),""), "")</f>
        <v/>
      </c>
      <c r="BT176" s="8"/>
      <c r="BV176" s="3" t="str">
        <f>IF($A176="ADD",IF(NOT(ISBLANK(BU176)),_xlfn.XLOOKUP(BU176,ud_carried_function[lookupValue],ud_carried_function[lookupKey],"ERROR"),""), "")</f>
        <v/>
      </c>
      <c r="BW176" s="4"/>
      <c r="BY176" s="3" t="str">
        <f>IF($A176="ADD",IF(NOT(ISBLANK(BX176)),_xlfn.XLOOKUP(BX176,ud_design_loading[lookupValue],ud_design_loading[lookupKey],"ERROR"),""), "")</f>
        <v/>
      </c>
      <c r="BZ176" s="4"/>
      <c r="CA176" s="4"/>
      <c r="CB176" s="4"/>
      <c r="CE176" s="3" t="str">
        <f>IF($A176="ADD",IF(NOT(ISBLANK(CD176)),_xlfn.XLOOKUP(CD176,ud_access_method[lookupValue],ud_access_method[lookupKey],"ERROR"),""), "")</f>
        <v/>
      </c>
      <c r="CG176" s="8"/>
      <c r="CH176" s="4"/>
      <c r="CI176" s="3" t="str">
        <f t="shared" si="30"/>
        <v/>
      </c>
      <c r="CJ176" s="3" t="str">
        <f>IF($A176="","",IF((AND($A176="ADD",OR(CI176="",CI176="Neither"))),"3",(_xlfn.XLOOKUP(CI176,ud_replacement_status[lookupValue],ud_replacement_status[lookupKey],""))))</f>
        <v/>
      </c>
      <c r="CK176" s="3" t="str">
        <f t="shared" si="31"/>
        <v/>
      </c>
      <c r="CL176" s="3" t="str">
        <f>IF($A176="","",IF((AND($A176="ADD",OR(CK176="",CK176="In Use"))),"5",(_xlfn.XLOOKUP(CK176,ud_asset_status[lookupValue],ud_asset_status[lookupKey],""))))</f>
        <v/>
      </c>
      <c r="CM176" s="8"/>
      <c r="CO176" s="3" t="str">
        <f>IF($A176="ADD",IF(NOT(ISBLANK(CN176)),_xlfn.XLOOKUP(CN176,ar_replace_reason[lookupValue],ar_replace_reason[lookupKey],"ERROR"),""), "")</f>
        <v/>
      </c>
      <c r="CP176" s="3" t="str">
        <f t="shared" si="32"/>
        <v/>
      </c>
      <c r="CQ176" s="3" t="str">
        <f>IF($A176="","",IF((AND($A176="ADD",OR(CP176="",CP176="Queenstown-Lakes District Council"))),"70",(_xlfn.XLOOKUP(CP176,ud_organisation_owner[lookupValue],ud_organisation_owner[lookupKey],""))))</f>
        <v/>
      </c>
      <c r="CR176" s="3" t="str">
        <f t="shared" si="33"/>
        <v/>
      </c>
      <c r="CS176" s="3" t="str">
        <f>IF($A176="","",IF((AND($A176="ADD",OR(CR176="",CR176="Queenstown-Lakes District Council"))),"70",(_xlfn.XLOOKUP(CR176,ud_organisation_owner[lookupValue],ud_organisation_owner[lookupKey],""))))</f>
        <v/>
      </c>
      <c r="CT176" s="3" t="str">
        <f t="shared" si="34"/>
        <v/>
      </c>
      <c r="CU176" s="3" t="str">
        <f>IF($A176="","",IF((AND($A176="ADD",OR(CT176="",CT176="Local Authority"))),"17",(_xlfn.XLOOKUP(CT176,ud_sub_organisation[lookupValue],ud_sub_organisation[lookupKey],""))))</f>
        <v/>
      </c>
      <c r="CV176" s="3" t="str">
        <f t="shared" si="35"/>
        <v/>
      </c>
      <c r="CW176" s="3" t="str">
        <f>IF($A176="","",IF((AND($A176="ADD",OR(CV176="",CV176="Vested Assets"))),"12",(_xlfn.XLOOKUP(CV176,ud_work_category[lookupValue],ud_work_category[lookupKey],""))))</f>
        <v/>
      </c>
      <c r="CX176" s="7"/>
      <c r="CY176" s="2" t="str">
        <f t="shared" si="36"/>
        <v/>
      </c>
      <c r="CZ176" s="2" t="str">
        <f t="shared" si="37"/>
        <v/>
      </c>
      <c r="DA176" s="3" t="str">
        <f t="shared" si="38"/>
        <v/>
      </c>
      <c r="DB176" s="3" t="str">
        <f>IF($A176="","",IF((AND($A176="ADD",OR(DA176="",DA176="Excellent"))),"1",(_xlfn.XLOOKUP(DA176,condition[lookupValue],condition[lookupKey],""))))</f>
        <v/>
      </c>
      <c r="DC176" s="8" t="str">
        <f t="shared" si="39"/>
        <v/>
      </c>
      <c r="DD176" s="9"/>
    </row>
    <row r="177" spans="2:108">
      <c r="B177" s="4"/>
      <c r="E177" s="3" t="str">
        <f>IF($A177="ADD",IF(NOT(ISBLANK(D177)),_xlfn.XLOOKUP(D177,ud_amds_table_list[lookupValue],ud_amds_table_list[lookupKey],"ERROR"),""), "")</f>
        <v/>
      </c>
      <c r="G177" s="3" t="str">
        <f>IF($A177="ADD",IF(NOT(ISBLANK(F177)),_xlfn.XLOOKUP(F177,roadnames[lookupValue],roadnames[lookupKey],"ERROR"),""), "")</f>
        <v/>
      </c>
      <c r="H177" s="4"/>
      <c r="I177" s="4"/>
      <c r="J177" s="6"/>
      <c r="K177" s="6"/>
      <c r="M177" s="3" t="str">
        <f>IF($A177="ADD",IF(NOT(ISBLANK(L177)),_xlfn.XLOOKUP(L177,side[lookupValue],side[lookupKey],"ERROR"),""), "")</f>
        <v/>
      </c>
      <c r="O177" s="3" t="str">
        <f>IF($A177="ADD",IF(NOT(ISBLANK(N177)),_xlfn.XLOOKUP(N177,ud_pipe_location[lookupValue],ud_pipe_location[lookupKey],"ERROR"),""), "")</f>
        <v/>
      </c>
      <c r="P177" s="4"/>
      <c r="R177" s="3" t="str">
        <f>IF($A177="ADD",IF(NOT(ISBLANK(Q177)),_xlfn.XLOOKUP(Q177,len_adjust_rsn[lookupValue],len_adjust_rsn[lookupKey],"ERROR"),""), "")</f>
        <v/>
      </c>
      <c r="S177" s="7"/>
      <c r="T177" s="7"/>
      <c r="U177" s="6"/>
      <c r="V177" s="4"/>
      <c r="W177" s="6"/>
      <c r="X177" s="4"/>
      <c r="Y177" s="6"/>
      <c r="Z177" s="7"/>
      <c r="AA177" s="7"/>
      <c r="AB177" s="4"/>
      <c r="AD177" s="3" t="str">
        <f>IF($A177="ADD",IF(NOT(ISBLANK(AC177)),_xlfn.XLOOKUP(AC177,ud_stormwater_purpose[lookupValue],ud_stormwater_purpose[lookupKey],"ERROR"),""), "")</f>
        <v/>
      </c>
      <c r="AF177" s="3" t="str">
        <f>IF($A177="ADD",IF(NOT(ISBLANK(AE177)),_xlfn.XLOOKUP(AE177,ud_pipe_type[lookupValue],ud_pipe_type[lookupKey],"ERROR"),""), "")</f>
        <v/>
      </c>
      <c r="AH177" s="3" t="str">
        <f>IF($A177="ADD",IF(NOT(ISBLANK(AG177)),_xlfn.XLOOKUP(AG177,ud_shape[lookupValue],ud_shape[lookupKey],"ERROR"),""), "")</f>
        <v/>
      </c>
      <c r="AJ177" s="3" t="str">
        <f>IF($A177="ADD",IF(NOT(ISBLANK(AI177)),_xlfn.XLOOKUP(AI177,pipe_material[lookupValue],pipe_material[lookupKey],"ERROR"),""), "")</f>
        <v/>
      </c>
      <c r="AK177" s="3" t="str">
        <f t="shared" si="27"/>
        <v/>
      </c>
      <c r="AL177" s="3" t="str">
        <f>IF($A177="","",IF((AND($A177="ADD",OR(AK177="",AK177="Gravity"))),"1",(_xlfn.XLOOKUP(AK177,ud_pipe_flow_type[lookupValue],ud_pipe_flow_type[lookupKey],""))))</f>
        <v/>
      </c>
      <c r="AN177" s="3" t="str">
        <f>IF($A177="ADD",IF(NOT(ISBLANK(AM177)),_xlfn.XLOOKUP(AM177,ud_material_subset[lookupValue],ud_material_subset[lookupKey],"ERROR"),""), "")</f>
        <v/>
      </c>
      <c r="AP177" s="3" t="str">
        <f>IF($A177="ADD",IF(NOT(ISBLANK(AO177)),_xlfn.XLOOKUP(AO177,ud_pipe_duct_class[lookupValue],ud_pipe_duct_class[lookupKey],"ERROR"),""), "")</f>
        <v/>
      </c>
      <c r="AS177" s="3" t="str">
        <f>IF($A177="ADD",IF(NOT(ISBLANK(AR177)),_xlfn.XLOOKUP(AR177,ud_pipe_joint_type[lookupValue],ud_pipe_joint_type[lookupKey],"ERROR"),""), "")</f>
        <v/>
      </c>
      <c r="AU177" s="2" t="str">
        <f t="shared" si="28"/>
        <v/>
      </c>
      <c r="AV177" s="2" t="str">
        <f t="shared" si="29"/>
        <v/>
      </c>
      <c r="AW177" s="4"/>
      <c r="AX177" s="7"/>
      <c r="AY177" s="9"/>
      <c r="BA177" s="3" t="str">
        <f>IF($A177="ADD",IF(NOT(ISBLANK(AZ177)),_xlfn.XLOOKUP(AZ177,ud_culvert_grate[lookupValue],ud_culvert_grate[lookupKey],"ERROR"),""), "")</f>
        <v/>
      </c>
      <c r="BB177" s="4"/>
      <c r="BD177" s="3" t="str">
        <f>IF($A177="ADD",IF(NOT(ISBLANK(BC177)),_xlfn.XLOOKUP(BC177,ud_culvert_grate[lookupValue],ud_culvert_grate[lookupKey],"ERROR"),""), "")</f>
        <v/>
      </c>
      <c r="BG177" s="6"/>
      <c r="BI177" s="3" t="str">
        <f>IF($A177="ADD",IF(NOT(ISBLANK(BH177)),_xlfn.XLOOKUP(BH177,ud_yn_unknown[lookupValue],ud_yn_unknown[lookupKey],"ERROR"),""), "")</f>
        <v/>
      </c>
      <c r="BK177" s="3" t="str">
        <f>IF($A177="ADD",IF(NOT(ISBLANK(BJ177)),_xlfn.XLOOKUP(BJ177,ud_bed_substrate[lookupValue],ud_bed_substrate[lookupKey],"ERROR"),""), "")</f>
        <v/>
      </c>
      <c r="BM177" s="3" t="str">
        <f>IF($A177="ADD",IF(NOT(ISBLANK(BL177)),_xlfn.XLOOKUP(BL177,ud_yn_unknown[lookupValue],ud_yn_unknown[lookupKey],"ERROR"),""), "")</f>
        <v/>
      </c>
      <c r="BO177" s="3" t="str">
        <f>IF($A177="ADD",IF(NOT(ISBLANK(BN177)),_xlfn.XLOOKUP(BN177,ud_yn_unknown[lookupValue],ud_yn_unknown[lookupKey],"ERROR"),""), "")</f>
        <v/>
      </c>
      <c r="BQ177" s="3" t="str">
        <f>IF($A177="ADD",IF(NOT(ISBLANK(BP177)),_xlfn.XLOOKUP(BP177,ud_culvert_slope[lookupValue],ud_culvert_slope[lookupKey],"ERROR"),""), "")</f>
        <v/>
      </c>
      <c r="BS177" s="3" t="str">
        <f>IF($A177="ADD",IF(NOT(ISBLANK(BR177)),_xlfn.XLOOKUP(BR177,ud_culvert_alignment[lookupValue],ud_culvert_alignment[lookupKey],"ERROR"),""), "")</f>
        <v/>
      </c>
      <c r="BT177" s="8"/>
      <c r="BV177" s="3" t="str">
        <f>IF($A177="ADD",IF(NOT(ISBLANK(BU177)),_xlfn.XLOOKUP(BU177,ud_carried_function[lookupValue],ud_carried_function[lookupKey],"ERROR"),""), "")</f>
        <v/>
      </c>
      <c r="BW177" s="4"/>
      <c r="BY177" s="3" t="str">
        <f>IF($A177="ADD",IF(NOT(ISBLANK(BX177)),_xlfn.XLOOKUP(BX177,ud_design_loading[lookupValue],ud_design_loading[lookupKey],"ERROR"),""), "")</f>
        <v/>
      </c>
      <c r="BZ177" s="4"/>
      <c r="CA177" s="4"/>
      <c r="CB177" s="4"/>
      <c r="CE177" s="3" t="str">
        <f>IF($A177="ADD",IF(NOT(ISBLANK(CD177)),_xlfn.XLOOKUP(CD177,ud_access_method[lookupValue],ud_access_method[lookupKey],"ERROR"),""), "")</f>
        <v/>
      </c>
      <c r="CG177" s="8"/>
      <c r="CH177" s="4"/>
      <c r="CI177" s="3" t="str">
        <f t="shared" si="30"/>
        <v/>
      </c>
      <c r="CJ177" s="3" t="str">
        <f>IF($A177="","",IF((AND($A177="ADD",OR(CI177="",CI177="Neither"))),"3",(_xlfn.XLOOKUP(CI177,ud_replacement_status[lookupValue],ud_replacement_status[lookupKey],""))))</f>
        <v/>
      </c>
      <c r="CK177" s="3" t="str">
        <f t="shared" si="31"/>
        <v/>
      </c>
      <c r="CL177" s="3" t="str">
        <f>IF($A177="","",IF((AND($A177="ADD",OR(CK177="",CK177="In Use"))),"5",(_xlfn.XLOOKUP(CK177,ud_asset_status[lookupValue],ud_asset_status[lookupKey],""))))</f>
        <v/>
      </c>
      <c r="CM177" s="8"/>
      <c r="CO177" s="3" t="str">
        <f>IF($A177="ADD",IF(NOT(ISBLANK(CN177)),_xlfn.XLOOKUP(CN177,ar_replace_reason[lookupValue],ar_replace_reason[lookupKey],"ERROR"),""), "")</f>
        <v/>
      </c>
      <c r="CP177" s="3" t="str">
        <f t="shared" si="32"/>
        <v/>
      </c>
      <c r="CQ177" s="3" t="str">
        <f>IF($A177="","",IF((AND($A177="ADD",OR(CP177="",CP177="Queenstown-Lakes District Council"))),"70",(_xlfn.XLOOKUP(CP177,ud_organisation_owner[lookupValue],ud_organisation_owner[lookupKey],""))))</f>
        <v/>
      </c>
      <c r="CR177" s="3" t="str">
        <f t="shared" si="33"/>
        <v/>
      </c>
      <c r="CS177" s="3" t="str">
        <f>IF($A177="","",IF((AND($A177="ADD",OR(CR177="",CR177="Queenstown-Lakes District Council"))),"70",(_xlfn.XLOOKUP(CR177,ud_organisation_owner[lookupValue],ud_organisation_owner[lookupKey],""))))</f>
        <v/>
      </c>
      <c r="CT177" s="3" t="str">
        <f t="shared" si="34"/>
        <v/>
      </c>
      <c r="CU177" s="3" t="str">
        <f>IF($A177="","",IF((AND($A177="ADD",OR(CT177="",CT177="Local Authority"))),"17",(_xlfn.XLOOKUP(CT177,ud_sub_organisation[lookupValue],ud_sub_organisation[lookupKey],""))))</f>
        <v/>
      </c>
      <c r="CV177" s="3" t="str">
        <f t="shared" si="35"/>
        <v/>
      </c>
      <c r="CW177" s="3" t="str">
        <f>IF($A177="","",IF((AND($A177="ADD",OR(CV177="",CV177="Vested Assets"))),"12",(_xlfn.XLOOKUP(CV177,ud_work_category[lookupValue],ud_work_category[lookupKey],""))))</f>
        <v/>
      </c>
      <c r="CX177" s="7"/>
      <c r="CY177" s="2" t="str">
        <f t="shared" si="36"/>
        <v/>
      </c>
      <c r="CZ177" s="2" t="str">
        <f t="shared" si="37"/>
        <v/>
      </c>
      <c r="DA177" s="3" t="str">
        <f t="shared" si="38"/>
        <v/>
      </c>
      <c r="DB177" s="3" t="str">
        <f>IF($A177="","",IF((AND($A177="ADD",OR(DA177="",DA177="Excellent"))),"1",(_xlfn.XLOOKUP(DA177,condition[lookupValue],condition[lookupKey],""))))</f>
        <v/>
      </c>
      <c r="DC177" s="8" t="str">
        <f t="shared" si="39"/>
        <v/>
      </c>
      <c r="DD177" s="9"/>
    </row>
    <row r="178" spans="2:108">
      <c r="B178" s="4"/>
      <c r="E178" s="3" t="str">
        <f>IF($A178="ADD",IF(NOT(ISBLANK(D178)),_xlfn.XLOOKUP(D178,ud_amds_table_list[lookupValue],ud_amds_table_list[lookupKey],"ERROR"),""), "")</f>
        <v/>
      </c>
      <c r="G178" s="3" t="str">
        <f>IF($A178="ADD",IF(NOT(ISBLANK(F178)),_xlfn.XLOOKUP(F178,roadnames[lookupValue],roadnames[lookupKey],"ERROR"),""), "")</f>
        <v/>
      </c>
      <c r="H178" s="4"/>
      <c r="I178" s="4"/>
      <c r="J178" s="6"/>
      <c r="K178" s="6"/>
      <c r="M178" s="3" t="str">
        <f>IF($A178="ADD",IF(NOT(ISBLANK(L178)),_xlfn.XLOOKUP(L178,side[lookupValue],side[lookupKey],"ERROR"),""), "")</f>
        <v/>
      </c>
      <c r="O178" s="3" t="str">
        <f>IF($A178="ADD",IF(NOT(ISBLANK(N178)),_xlfn.XLOOKUP(N178,ud_pipe_location[lookupValue],ud_pipe_location[lookupKey],"ERROR"),""), "")</f>
        <v/>
      </c>
      <c r="P178" s="4"/>
      <c r="R178" s="3" t="str">
        <f>IF($A178="ADD",IF(NOT(ISBLANK(Q178)),_xlfn.XLOOKUP(Q178,len_adjust_rsn[lookupValue],len_adjust_rsn[lookupKey],"ERROR"),""), "")</f>
        <v/>
      </c>
      <c r="S178" s="7"/>
      <c r="T178" s="7"/>
      <c r="U178" s="6"/>
      <c r="V178" s="4"/>
      <c r="W178" s="6"/>
      <c r="X178" s="4"/>
      <c r="Y178" s="6"/>
      <c r="Z178" s="7"/>
      <c r="AA178" s="7"/>
      <c r="AB178" s="4"/>
      <c r="AD178" s="3" t="str">
        <f>IF($A178="ADD",IF(NOT(ISBLANK(AC178)),_xlfn.XLOOKUP(AC178,ud_stormwater_purpose[lookupValue],ud_stormwater_purpose[lookupKey],"ERROR"),""), "")</f>
        <v/>
      </c>
      <c r="AF178" s="3" t="str">
        <f>IF($A178="ADD",IF(NOT(ISBLANK(AE178)),_xlfn.XLOOKUP(AE178,ud_pipe_type[lookupValue],ud_pipe_type[lookupKey],"ERROR"),""), "")</f>
        <v/>
      </c>
      <c r="AH178" s="3" t="str">
        <f>IF($A178="ADD",IF(NOT(ISBLANK(AG178)),_xlfn.XLOOKUP(AG178,ud_shape[lookupValue],ud_shape[lookupKey],"ERROR"),""), "")</f>
        <v/>
      </c>
      <c r="AJ178" s="3" t="str">
        <f>IF($A178="ADD",IF(NOT(ISBLANK(AI178)),_xlfn.XLOOKUP(AI178,pipe_material[lookupValue],pipe_material[lookupKey],"ERROR"),""), "")</f>
        <v/>
      </c>
      <c r="AK178" s="3" t="str">
        <f t="shared" si="27"/>
        <v/>
      </c>
      <c r="AL178" s="3" t="str">
        <f>IF($A178="","",IF((AND($A178="ADD",OR(AK178="",AK178="Gravity"))),"1",(_xlfn.XLOOKUP(AK178,ud_pipe_flow_type[lookupValue],ud_pipe_flow_type[lookupKey],""))))</f>
        <v/>
      </c>
      <c r="AN178" s="3" t="str">
        <f>IF($A178="ADD",IF(NOT(ISBLANK(AM178)),_xlfn.XLOOKUP(AM178,ud_material_subset[lookupValue],ud_material_subset[lookupKey],"ERROR"),""), "")</f>
        <v/>
      </c>
      <c r="AP178" s="3" t="str">
        <f>IF($A178="ADD",IF(NOT(ISBLANK(AO178)),_xlfn.XLOOKUP(AO178,ud_pipe_duct_class[lookupValue],ud_pipe_duct_class[lookupKey],"ERROR"),""), "")</f>
        <v/>
      </c>
      <c r="AS178" s="3" t="str">
        <f>IF($A178="ADD",IF(NOT(ISBLANK(AR178)),_xlfn.XLOOKUP(AR178,ud_pipe_joint_type[lookupValue],ud_pipe_joint_type[lookupKey],"ERROR"),""), "")</f>
        <v/>
      </c>
      <c r="AU178" s="2" t="str">
        <f t="shared" si="28"/>
        <v/>
      </c>
      <c r="AV178" s="2" t="str">
        <f t="shared" si="29"/>
        <v/>
      </c>
      <c r="AW178" s="4"/>
      <c r="AX178" s="7"/>
      <c r="AY178" s="9"/>
      <c r="BA178" s="3" t="str">
        <f>IF($A178="ADD",IF(NOT(ISBLANK(AZ178)),_xlfn.XLOOKUP(AZ178,ud_culvert_grate[lookupValue],ud_culvert_grate[lookupKey],"ERROR"),""), "")</f>
        <v/>
      </c>
      <c r="BB178" s="4"/>
      <c r="BD178" s="3" t="str">
        <f>IF($A178="ADD",IF(NOT(ISBLANK(BC178)),_xlfn.XLOOKUP(BC178,ud_culvert_grate[lookupValue],ud_culvert_grate[lookupKey],"ERROR"),""), "")</f>
        <v/>
      </c>
      <c r="BG178" s="6"/>
      <c r="BI178" s="3" t="str">
        <f>IF($A178="ADD",IF(NOT(ISBLANK(BH178)),_xlfn.XLOOKUP(BH178,ud_yn_unknown[lookupValue],ud_yn_unknown[lookupKey],"ERROR"),""), "")</f>
        <v/>
      </c>
      <c r="BK178" s="3" t="str">
        <f>IF($A178="ADD",IF(NOT(ISBLANK(BJ178)),_xlfn.XLOOKUP(BJ178,ud_bed_substrate[lookupValue],ud_bed_substrate[lookupKey],"ERROR"),""), "")</f>
        <v/>
      </c>
      <c r="BM178" s="3" t="str">
        <f>IF($A178="ADD",IF(NOT(ISBLANK(BL178)),_xlfn.XLOOKUP(BL178,ud_yn_unknown[lookupValue],ud_yn_unknown[lookupKey],"ERROR"),""), "")</f>
        <v/>
      </c>
      <c r="BO178" s="3" t="str">
        <f>IF($A178="ADD",IF(NOT(ISBLANK(BN178)),_xlfn.XLOOKUP(BN178,ud_yn_unknown[lookupValue],ud_yn_unknown[lookupKey],"ERROR"),""), "")</f>
        <v/>
      </c>
      <c r="BQ178" s="3" t="str">
        <f>IF($A178="ADD",IF(NOT(ISBLANK(BP178)),_xlfn.XLOOKUP(BP178,ud_culvert_slope[lookupValue],ud_culvert_slope[lookupKey],"ERROR"),""), "")</f>
        <v/>
      </c>
      <c r="BS178" s="3" t="str">
        <f>IF($A178="ADD",IF(NOT(ISBLANK(BR178)),_xlfn.XLOOKUP(BR178,ud_culvert_alignment[lookupValue],ud_culvert_alignment[lookupKey],"ERROR"),""), "")</f>
        <v/>
      </c>
      <c r="BT178" s="8"/>
      <c r="BV178" s="3" t="str">
        <f>IF($A178="ADD",IF(NOT(ISBLANK(BU178)),_xlfn.XLOOKUP(BU178,ud_carried_function[lookupValue],ud_carried_function[lookupKey],"ERROR"),""), "")</f>
        <v/>
      </c>
      <c r="BW178" s="4"/>
      <c r="BY178" s="3" t="str">
        <f>IF($A178="ADD",IF(NOT(ISBLANK(BX178)),_xlfn.XLOOKUP(BX178,ud_design_loading[lookupValue],ud_design_loading[lookupKey],"ERROR"),""), "")</f>
        <v/>
      </c>
      <c r="BZ178" s="4"/>
      <c r="CA178" s="4"/>
      <c r="CB178" s="4"/>
      <c r="CE178" s="3" t="str">
        <f>IF($A178="ADD",IF(NOT(ISBLANK(CD178)),_xlfn.XLOOKUP(CD178,ud_access_method[lookupValue],ud_access_method[lookupKey],"ERROR"),""), "")</f>
        <v/>
      </c>
      <c r="CG178" s="8"/>
      <c r="CH178" s="4"/>
      <c r="CI178" s="3" t="str">
        <f t="shared" si="30"/>
        <v/>
      </c>
      <c r="CJ178" s="3" t="str">
        <f>IF($A178="","",IF((AND($A178="ADD",OR(CI178="",CI178="Neither"))),"3",(_xlfn.XLOOKUP(CI178,ud_replacement_status[lookupValue],ud_replacement_status[lookupKey],""))))</f>
        <v/>
      </c>
      <c r="CK178" s="3" t="str">
        <f t="shared" si="31"/>
        <v/>
      </c>
      <c r="CL178" s="3" t="str">
        <f>IF($A178="","",IF((AND($A178="ADD",OR(CK178="",CK178="In Use"))),"5",(_xlfn.XLOOKUP(CK178,ud_asset_status[lookupValue],ud_asset_status[lookupKey],""))))</f>
        <v/>
      </c>
      <c r="CM178" s="8"/>
      <c r="CO178" s="3" t="str">
        <f>IF($A178="ADD",IF(NOT(ISBLANK(CN178)),_xlfn.XLOOKUP(CN178,ar_replace_reason[lookupValue],ar_replace_reason[lookupKey],"ERROR"),""), "")</f>
        <v/>
      </c>
      <c r="CP178" s="3" t="str">
        <f t="shared" si="32"/>
        <v/>
      </c>
      <c r="CQ178" s="3" t="str">
        <f>IF($A178="","",IF((AND($A178="ADD",OR(CP178="",CP178="Queenstown-Lakes District Council"))),"70",(_xlfn.XLOOKUP(CP178,ud_organisation_owner[lookupValue],ud_organisation_owner[lookupKey],""))))</f>
        <v/>
      </c>
      <c r="CR178" s="3" t="str">
        <f t="shared" si="33"/>
        <v/>
      </c>
      <c r="CS178" s="3" t="str">
        <f>IF($A178="","",IF((AND($A178="ADD",OR(CR178="",CR178="Queenstown-Lakes District Council"))),"70",(_xlfn.XLOOKUP(CR178,ud_organisation_owner[lookupValue],ud_organisation_owner[lookupKey],""))))</f>
        <v/>
      </c>
      <c r="CT178" s="3" t="str">
        <f t="shared" si="34"/>
        <v/>
      </c>
      <c r="CU178" s="3" t="str">
        <f>IF($A178="","",IF((AND($A178="ADD",OR(CT178="",CT178="Local Authority"))),"17",(_xlfn.XLOOKUP(CT178,ud_sub_organisation[lookupValue],ud_sub_organisation[lookupKey],""))))</f>
        <v/>
      </c>
      <c r="CV178" s="3" t="str">
        <f t="shared" si="35"/>
        <v/>
      </c>
      <c r="CW178" s="3" t="str">
        <f>IF($A178="","",IF((AND($A178="ADD",OR(CV178="",CV178="Vested Assets"))),"12",(_xlfn.XLOOKUP(CV178,ud_work_category[lookupValue],ud_work_category[lookupKey],""))))</f>
        <v/>
      </c>
      <c r="CX178" s="7"/>
      <c r="CY178" s="2" t="str">
        <f t="shared" si="36"/>
        <v/>
      </c>
      <c r="CZ178" s="2" t="str">
        <f t="shared" si="37"/>
        <v/>
      </c>
      <c r="DA178" s="3" t="str">
        <f t="shared" si="38"/>
        <v/>
      </c>
      <c r="DB178" s="3" t="str">
        <f>IF($A178="","",IF((AND($A178="ADD",OR(DA178="",DA178="Excellent"))),"1",(_xlfn.XLOOKUP(DA178,condition[lookupValue],condition[lookupKey],""))))</f>
        <v/>
      </c>
      <c r="DC178" s="8" t="str">
        <f t="shared" si="39"/>
        <v/>
      </c>
      <c r="DD178" s="9"/>
    </row>
    <row r="179" spans="2:108">
      <c r="B179" s="4"/>
      <c r="E179" s="3" t="str">
        <f>IF($A179="ADD",IF(NOT(ISBLANK(D179)),_xlfn.XLOOKUP(D179,ud_amds_table_list[lookupValue],ud_amds_table_list[lookupKey],"ERROR"),""), "")</f>
        <v/>
      </c>
      <c r="G179" s="3" t="str">
        <f>IF($A179="ADD",IF(NOT(ISBLANK(F179)),_xlfn.XLOOKUP(F179,roadnames[lookupValue],roadnames[lookupKey],"ERROR"),""), "")</f>
        <v/>
      </c>
      <c r="H179" s="4"/>
      <c r="I179" s="4"/>
      <c r="J179" s="6"/>
      <c r="K179" s="6"/>
      <c r="M179" s="3" t="str">
        <f>IF($A179="ADD",IF(NOT(ISBLANK(L179)),_xlfn.XLOOKUP(L179,side[lookupValue],side[lookupKey],"ERROR"),""), "")</f>
        <v/>
      </c>
      <c r="O179" s="3" t="str">
        <f>IF($A179="ADD",IF(NOT(ISBLANK(N179)),_xlfn.XLOOKUP(N179,ud_pipe_location[lookupValue],ud_pipe_location[lookupKey],"ERROR"),""), "")</f>
        <v/>
      </c>
      <c r="P179" s="4"/>
      <c r="R179" s="3" t="str">
        <f>IF($A179="ADD",IF(NOT(ISBLANK(Q179)),_xlfn.XLOOKUP(Q179,len_adjust_rsn[lookupValue],len_adjust_rsn[lookupKey],"ERROR"),""), "")</f>
        <v/>
      </c>
      <c r="S179" s="7"/>
      <c r="T179" s="7"/>
      <c r="U179" s="6"/>
      <c r="V179" s="4"/>
      <c r="W179" s="6"/>
      <c r="X179" s="4"/>
      <c r="Y179" s="6"/>
      <c r="Z179" s="7"/>
      <c r="AA179" s="7"/>
      <c r="AB179" s="4"/>
      <c r="AD179" s="3" t="str">
        <f>IF($A179="ADD",IF(NOT(ISBLANK(AC179)),_xlfn.XLOOKUP(AC179,ud_stormwater_purpose[lookupValue],ud_stormwater_purpose[lookupKey],"ERROR"),""), "")</f>
        <v/>
      </c>
      <c r="AF179" s="3" t="str">
        <f>IF($A179="ADD",IF(NOT(ISBLANK(AE179)),_xlfn.XLOOKUP(AE179,ud_pipe_type[lookupValue],ud_pipe_type[lookupKey],"ERROR"),""), "")</f>
        <v/>
      </c>
      <c r="AH179" s="3" t="str">
        <f>IF($A179="ADD",IF(NOT(ISBLANK(AG179)),_xlfn.XLOOKUP(AG179,ud_shape[lookupValue],ud_shape[lookupKey],"ERROR"),""), "")</f>
        <v/>
      </c>
      <c r="AJ179" s="3" t="str">
        <f>IF($A179="ADD",IF(NOT(ISBLANK(AI179)),_xlfn.XLOOKUP(AI179,pipe_material[lookupValue],pipe_material[lookupKey],"ERROR"),""), "")</f>
        <v/>
      </c>
      <c r="AK179" s="3" t="str">
        <f t="shared" si="27"/>
        <v/>
      </c>
      <c r="AL179" s="3" t="str">
        <f>IF($A179="","",IF((AND($A179="ADD",OR(AK179="",AK179="Gravity"))),"1",(_xlfn.XLOOKUP(AK179,ud_pipe_flow_type[lookupValue],ud_pipe_flow_type[lookupKey],""))))</f>
        <v/>
      </c>
      <c r="AN179" s="3" t="str">
        <f>IF($A179="ADD",IF(NOT(ISBLANK(AM179)),_xlfn.XLOOKUP(AM179,ud_material_subset[lookupValue],ud_material_subset[lookupKey],"ERROR"),""), "")</f>
        <v/>
      </c>
      <c r="AP179" s="3" t="str">
        <f>IF($A179="ADD",IF(NOT(ISBLANK(AO179)),_xlfn.XLOOKUP(AO179,ud_pipe_duct_class[lookupValue],ud_pipe_duct_class[lookupKey],"ERROR"),""), "")</f>
        <v/>
      </c>
      <c r="AS179" s="3" t="str">
        <f>IF($A179="ADD",IF(NOT(ISBLANK(AR179)),_xlfn.XLOOKUP(AR179,ud_pipe_joint_type[lookupValue],ud_pipe_joint_type[lookupKey],"ERROR"),""), "")</f>
        <v/>
      </c>
      <c r="AU179" s="2" t="str">
        <f t="shared" si="28"/>
        <v/>
      </c>
      <c r="AV179" s="2" t="str">
        <f t="shared" si="29"/>
        <v/>
      </c>
      <c r="AW179" s="4"/>
      <c r="AX179" s="7"/>
      <c r="AY179" s="9"/>
      <c r="BA179" s="3" t="str">
        <f>IF($A179="ADD",IF(NOT(ISBLANK(AZ179)),_xlfn.XLOOKUP(AZ179,ud_culvert_grate[lookupValue],ud_culvert_grate[lookupKey],"ERROR"),""), "")</f>
        <v/>
      </c>
      <c r="BB179" s="4"/>
      <c r="BD179" s="3" t="str">
        <f>IF($A179="ADD",IF(NOT(ISBLANK(BC179)),_xlfn.XLOOKUP(BC179,ud_culvert_grate[lookupValue],ud_culvert_grate[lookupKey],"ERROR"),""), "")</f>
        <v/>
      </c>
      <c r="BG179" s="6"/>
      <c r="BI179" s="3" t="str">
        <f>IF($A179="ADD",IF(NOT(ISBLANK(BH179)),_xlfn.XLOOKUP(BH179,ud_yn_unknown[lookupValue],ud_yn_unknown[lookupKey],"ERROR"),""), "")</f>
        <v/>
      </c>
      <c r="BK179" s="3" t="str">
        <f>IF($A179="ADD",IF(NOT(ISBLANK(BJ179)),_xlfn.XLOOKUP(BJ179,ud_bed_substrate[lookupValue],ud_bed_substrate[lookupKey],"ERROR"),""), "")</f>
        <v/>
      </c>
      <c r="BM179" s="3" t="str">
        <f>IF($A179="ADD",IF(NOT(ISBLANK(BL179)),_xlfn.XLOOKUP(BL179,ud_yn_unknown[lookupValue],ud_yn_unknown[lookupKey],"ERROR"),""), "")</f>
        <v/>
      </c>
      <c r="BO179" s="3" t="str">
        <f>IF($A179="ADD",IF(NOT(ISBLANK(BN179)),_xlfn.XLOOKUP(BN179,ud_yn_unknown[lookupValue],ud_yn_unknown[lookupKey],"ERROR"),""), "")</f>
        <v/>
      </c>
      <c r="BQ179" s="3" t="str">
        <f>IF($A179="ADD",IF(NOT(ISBLANK(BP179)),_xlfn.XLOOKUP(BP179,ud_culvert_slope[lookupValue],ud_culvert_slope[lookupKey],"ERROR"),""), "")</f>
        <v/>
      </c>
      <c r="BS179" s="3" t="str">
        <f>IF($A179="ADD",IF(NOT(ISBLANK(BR179)),_xlfn.XLOOKUP(BR179,ud_culvert_alignment[lookupValue],ud_culvert_alignment[lookupKey],"ERROR"),""), "")</f>
        <v/>
      </c>
      <c r="BT179" s="8"/>
      <c r="BV179" s="3" t="str">
        <f>IF($A179="ADD",IF(NOT(ISBLANK(BU179)),_xlfn.XLOOKUP(BU179,ud_carried_function[lookupValue],ud_carried_function[lookupKey],"ERROR"),""), "")</f>
        <v/>
      </c>
      <c r="BW179" s="4"/>
      <c r="BY179" s="3" t="str">
        <f>IF($A179="ADD",IF(NOT(ISBLANK(BX179)),_xlfn.XLOOKUP(BX179,ud_design_loading[lookupValue],ud_design_loading[lookupKey],"ERROR"),""), "")</f>
        <v/>
      </c>
      <c r="BZ179" s="4"/>
      <c r="CA179" s="4"/>
      <c r="CB179" s="4"/>
      <c r="CE179" s="3" t="str">
        <f>IF($A179="ADD",IF(NOT(ISBLANK(CD179)),_xlfn.XLOOKUP(CD179,ud_access_method[lookupValue],ud_access_method[lookupKey],"ERROR"),""), "")</f>
        <v/>
      </c>
      <c r="CG179" s="8"/>
      <c r="CH179" s="4"/>
      <c r="CI179" s="3" t="str">
        <f t="shared" si="30"/>
        <v/>
      </c>
      <c r="CJ179" s="3" t="str">
        <f>IF($A179="","",IF((AND($A179="ADD",OR(CI179="",CI179="Neither"))),"3",(_xlfn.XLOOKUP(CI179,ud_replacement_status[lookupValue],ud_replacement_status[lookupKey],""))))</f>
        <v/>
      </c>
      <c r="CK179" s="3" t="str">
        <f t="shared" si="31"/>
        <v/>
      </c>
      <c r="CL179" s="3" t="str">
        <f>IF($A179="","",IF((AND($A179="ADD",OR(CK179="",CK179="In Use"))),"5",(_xlfn.XLOOKUP(CK179,ud_asset_status[lookupValue],ud_asset_status[lookupKey],""))))</f>
        <v/>
      </c>
      <c r="CM179" s="8"/>
      <c r="CO179" s="3" t="str">
        <f>IF($A179="ADD",IF(NOT(ISBLANK(CN179)),_xlfn.XLOOKUP(CN179,ar_replace_reason[lookupValue],ar_replace_reason[lookupKey],"ERROR"),""), "")</f>
        <v/>
      </c>
      <c r="CP179" s="3" t="str">
        <f t="shared" si="32"/>
        <v/>
      </c>
      <c r="CQ179" s="3" t="str">
        <f>IF($A179="","",IF((AND($A179="ADD",OR(CP179="",CP179="Queenstown-Lakes District Council"))),"70",(_xlfn.XLOOKUP(CP179,ud_organisation_owner[lookupValue],ud_organisation_owner[lookupKey],""))))</f>
        <v/>
      </c>
      <c r="CR179" s="3" t="str">
        <f t="shared" si="33"/>
        <v/>
      </c>
      <c r="CS179" s="3" t="str">
        <f>IF($A179="","",IF((AND($A179="ADD",OR(CR179="",CR179="Queenstown-Lakes District Council"))),"70",(_xlfn.XLOOKUP(CR179,ud_organisation_owner[lookupValue],ud_organisation_owner[lookupKey],""))))</f>
        <v/>
      </c>
      <c r="CT179" s="3" t="str">
        <f t="shared" si="34"/>
        <v/>
      </c>
      <c r="CU179" s="3" t="str">
        <f>IF($A179="","",IF((AND($A179="ADD",OR(CT179="",CT179="Local Authority"))),"17",(_xlfn.XLOOKUP(CT179,ud_sub_organisation[lookupValue],ud_sub_organisation[lookupKey],""))))</f>
        <v/>
      </c>
      <c r="CV179" s="3" t="str">
        <f t="shared" si="35"/>
        <v/>
      </c>
      <c r="CW179" s="3" t="str">
        <f>IF($A179="","",IF((AND($A179="ADD",OR(CV179="",CV179="Vested Assets"))),"12",(_xlfn.XLOOKUP(CV179,ud_work_category[lookupValue],ud_work_category[lookupKey],""))))</f>
        <v/>
      </c>
      <c r="CX179" s="7"/>
      <c r="CY179" s="2" t="str">
        <f t="shared" si="36"/>
        <v/>
      </c>
      <c r="CZ179" s="2" t="str">
        <f t="shared" si="37"/>
        <v/>
      </c>
      <c r="DA179" s="3" t="str">
        <f t="shared" si="38"/>
        <v/>
      </c>
      <c r="DB179" s="3" t="str">
        <f>IF($A179="","",IF((AND($A179="ADD",OR(DA179="",DA179="Excellent"))),"1",(_xlfn.XLOOKUP(DA179,condition[lookupValue],condition[lookupKey],""))))</f>
        <v/>
      </c>
      <c r="DC179" s="8" t="str">
        <f t="shared" si="39"/>
        <v/>
      </c>
      <c r="DD179" s="9"/>
    </row>
    <row r="180" spans="2:108">
      <c r="B180" s="4"/>
      <c r="E180" s="3" t="str">
        <f>IF($A180="ADD",IF(NOT(ISBLANK(D180)),_xlfn.XLOOKUP(D180,ud_amds_table_list[lookupValue],ud_amds_table_list[lookupKey],"ERROR"),""), "")</f>
        <v/>
      </c>
      <c r="G180" s="3" t="str">
        <f>IF($A180="ADD",IF(NOT(ISBLANK(F180)),_xlfn.XLOOKUP(F180,roadnames[lookupValue],roadnames[lookupKey],"ERROR"),""), "")</f>
        <v/>
      </c>
      <c r="H180" s="4"/>
      <c r="I180" s="4"/>
      <c r="J180" s="6"/>
      <c r="K180" s="6"/>
      <c r="M180" s="3" t="str">
        <f>IF($A180="ADD",IF(NOT(ISBLANK(L180)),_xlfn.XLOOKUP(L180,side[lookupValue],side[lookupKey],"ERROR"),""), "")</f>
        <v/>
      </c>
      <c r="O180" s="3" t="str">
        <f>IF($A180="ADD",IF(NOT(ISBLANK(N180)),_xlfn.XLOOKUP(N180,ud_pipe_location[lookupValue],ud_pipe_location[lookupKey],"ERROR"),""), "")</f>
        <v/>
      </c>
      <c r="P180" s="4"/>
      <c r="R180" s="3" t="str">
        <f>IF($A180="ADD",IF(NOT(ISBLANK(Q180)),_xlfn.XLOOKUP(Q180,len_adjust_rsn[lookupValue],len_adjust_rsn[lookupKey],"ERROR"),""), "")</f>
        <v/>
      </c>
      <c r="S180" s="7"/>
      <c r="T180" s="7"/>
      <c r="U180" s="6"/>
      <c r="V180" s="4"/>
      <c r="W180" s="6"/>
      <c r="X180" s="4"/>
      <c r="Y180" s="6"/>
      <c r="Z180" s="7"/>
      <c r="AA180" s="7"/>
      <c r="AB180" s="4"/>
      <c r="AD180" s="3" t="str">
        <f>IF($A180="ADD",IF(NOT(ISBLANK(AC180)),_xlfn.XLOOKUP(AC180,ud_stormwater_purpose[lookupValue],ud_stormwater_purpose[lookupKey],"ERROR"),""), "")</f>
        <v/>
      </c>
      <c r="AF180" s="3" t="str">
        <f>IF($A180="ADD",IF(NOT(ISBLANK(AE180)),_xlfn.XLOOKUP(AE180,ud_pipe_type[lookupValue],ud_pipe_type[lookupKey],"ERROR"),""), "")</f>
        <v/>
      </c>
      <c r="AH180" s="3" t="str">
        <f>IF($A180="ADD",IF(NOT(ISBLANK(AG180)),_xlfn.XLOOKUP(AG180,ud_shape[lookupValue],ud_shape[lookupKey],"ERROR"),""), "")</f>
        <v/>
      </c>
      <c r="AJ180" s="3" t="str">
        <f>IF($A180="ADD",IF(NOT(ISBLANK(AI180)),_xlfn.XLOOKUP(AI180,pipe_material[lookupValue],pipe_material[lookupKey],"ERROR"),""), "")</f>
        <v/>
      </c>
      <c r="AK180" s="3" t="str">
        <f t="shared" si="27"/>
        <v/>
      </c>
      <c r="AL180" s="3" t="str">
        <f>IF($A180="","",IF((AND($A180="ADD",OR(AK180="",AK180="Gravity"))),"1",(_xlfn.XLOOKUP(AK180,ud_pipe_flow_type[lookupValue],ud_pipe_flow_type[lookupKey],""))))</f>
        <v/>
      </c>
      <c r="AN180" s="3" t="str">
        <f>IF($A180="ADD",IF(NOT(ISBLANK(AM180)),_xlfn.XLOOKUP(AM180,ud_material_subset[lookupValue],ud_material_subset[lookupKey],"ERROR"),""), "")</f>
        <v/>
      </c>
      <c r="AP180" s="3" t="str">
        <f>IF($A180="ADD",IF(NOT(ISBLANK(AO180)),_xlfn.XLOOKUP(AO180,ud_pipe_duct_class[lookupValue],ud_pipe_duct_class[lookupKey],"ERROR"),""), "")</f>
        <v/>
      </c>
      <c r="AS180" s="3" t="str">
        <f>IF($A180="ADD",IF(NOT(ISBLANK(AR180)),_xlfn.XLOOKUP(AR180,ud_pipe_joint_type[lookupValue],ud_pipe_joint_type[lookupKey],"ERROR"),""), "")</f>
        <v/>
      </c>
      <c r="AU180" s="2" t="str">
        <f t="shared" si="28"/>
        <v/>
      </c>
      <c r="AV180" s="2" t="str">
        <f t="shared" si="29"/>
        <v/>
      </c>
      <c r="AW180" s="4"/>
      <c r="AX180" s="7"/>
      <c r="AY180" s="9"/>
      <c r="BA180" s="3" t="str">
        <f>IF($A180="ADD",IF(NOT(ISBLANK(AZ180)),_xlfn.XLOOKUP(AZ180,ud_culvert_grate[lookupValue],ud_culvert_grate[lookupKey],"ERROR"),""), "")</f>
        <v/>
      </c>
      <c r="BB180" s="4"/>
      <c r="BD180" s="3" t="str">
        <f>IF($A180="ADD",IF(NOT(ISBLANK(BC180)),_xlfn.XLOOKUP(BC180,ud_culvert_grate[lookupValue],ud_culvert_grate[lookupKey],"ERROR"),""), "")</f>
        <v/>
      </c>
      <c r="BG180" s="6"/>
      <c r="BI180" s="3" t="str">
        <f>IF($A180="ADD",IF(NOT(ISBLANK(BH180)),_xlfn.XLOOKUP(BH180,ud_yn_unknown[lookupValue],ud_yn_unknown[lookupKey],"ERROR"),""), "")</f>
        <v/>
      </c>
      <c r="BK180" s="3" t="str">
        <f>IF($A180="ADD",IF(NOT(ISBLANK(BJ180)),_xlfn.XLOOKUP(BJ180,ud_bed_substrate[lookupValue],ud_bed_substrate[lookupKey],"ERROR"),""), "")</f>
        <v/>
      </c>
      <c r="BM180" s="3" t="str">
        <f>IF($A180="ADD",IF(NOT(ISBLANK(BL180)),_xlfn.XLOOKUP(BL180,ud_yn_unknown[lookupValue],ud_yn_unknown[lookupKey],"ERROR"),""), "")</f>
        <v/>
      </c>
      <c r="BO180" s="3" t="str">
        <f>IF($A180="ADD",IF(NOT(ISBLANK(BN180)),_xlfn.XLOOKUP(BN180,ud_yn_unknown[lookupValue],ud_yn_unknown[lookupKey],"ERROR"),""), "")</f>
        <v/>
      </c>
      <c r="BQ180" s="3" t="str">
        <f>IF($A180="ADD",IF(NOT(ISBLANK(BP180)),_xlfn.XLOOKUP(BP180,ud_culvert_slope[lookupValue],ud_culvert_slope[lookupKey],"ERROR"),""), "")</f>
        <v/>
      </c>
      <c r="BS180" s="3" t="str">
        <f>IF($A180="ADD",IF(NOT(ISBLANK(BR180)),_xlfn.XLOOKUP(BR180,ud_culvert_alignment[lookupValue],ud_culvert_alignment[lookupKey],"ERROR"),""), "")</f>
        <v/>
      </c>
      <c r="BT180" s="8"/>
      <c r="BV180" s="3" t="str">
        <f>IF($A180="ADD",IF(NOT(ISBLANK(BU180)),_xlfn.XLOOKUP(BU180,ud_carried_function[lookupValue],ud_carried_function[lookupKey],"ERROR"),""), "")</f>
        <v/>
      </c>
      <c r="BW180" s="4"/>
      <c r="BY180" s="3" t="str">
        <f>IF($A180="ADD",IF(NOT(ISBLANK(BX180)),_xlfn.XLOOKUP(BX180,ud_design_loading[lookupValue],ud_design_loading[lookupKey],"ERROR"),""), "")</f>
        <v/>
      </c>
      <c r="BZ180" s="4"/>
      <c r="CA180" s="4"/>
      <c r="CB180" s="4"/>
      <c r="CE180" s="3" t="str">
        <f>IF($A180="ADD",IF(NOT(ISBLANK(CD180)),_xlfn.XLOOKUP(CD180,ud_access_method[lookupValue],ud_access_method[lookupKey],"ERROR"),""), "")</f>
        <v/>
      </c>
      <c r="CG180" s="8"/>
      <c r="CH180" s="4"/>
      <c r="CI180" s="3" t="str">
        <f t="shared" si="30"/>
        <v/>
      </c>
      <c r="CJ180" s="3" t="str">
        <f>IF($A180="","",IF((AND($A180="ADD",OR(CI180="",CI180="Neither"))),"3",(_xlfn.XLOOKUP(CI180,ud_replacement_status[lookupValue],ud_replacement_status[lookupKey],""))))</f>
        <v/>
      </c>
      <c r="CK180" s="3" t="str">
        <f t="shared" si="31"/>
        <v/>
      </c>
      <c r="CL180" s="3" t="str">
        <f>IF($A180="","",IF((AND($A180="ADD",OR(CK180="",CK180="In Use"))),"5",(_xlfn.XLOOKUP(CK180,ud_asset_status[lookupValue],ud_asset_status[lookupKey],""))))</f>
        <v/>
      </c>
      <c r="CM180" s="8"/>
      <c r="CO180" s="3" t="str">
        <f>IF($A180="ADD",IF(NOT(ISBLANK(CN180)),_xlfn.XLOOKUP(CN180,ar_replace_reason[lookupValue],ar_replace_reason[lookupKey],"ERROR"),""), "")</f>
        <v/>
      </c>
      <c r="CP180" s="3" t="str">
        <f t="shared" si="32"/>
        <v/>
      </c>
      <c r="CQ180" s="3" t="str">
        <f>IF($A180="","",IF((AND($A180="ADD",OR(CP180="",CP180="Queenstown-Lakes District Council"))),"70",(_xlfn.XLOOKUP(CP180,ud_organisation_owner[lookupValue],ud_organisation_owner[lookupKey],""))))</f>
        <v/>
      </c>
      <c r="CR180" s="3" t="str">
        <f t="shared" si="33"/>
        <v/>
      </c>
      <c r="CS180" s="3" t="str">
        <f>IF($A180="","",IF((AND($A180="ADD",OR(CR180="",CR180="Queenstown-Lakes District Council"))),"70",(_xlfn.XLOOKUP(CR180,ud_organisation_owner[lookupValue],ud_organisation_owner[lookupKey],""))))</f>
        <v/>
      </c>
      <c r="CT180" s="3" t="str">
        <f t="shared" si="34"/>
        <v/>
      </c>
      <c r="CU180" s="3" t="str">
        <f>IF($A180="","",IF((AND($A180="ADD",OR(CT180="",CT180="Local Authority"))),"17",(_xlfn.XLOOKUP(CT180,ud_sub_organisation[lookupValue],ud_sub_organisation[lookupKey],""))))</f>
        <v/>
      </c>
      <c r="CV180" s="3" t="str">
        <f t="shared" si="35"/>
        <v/>
      </c>
      <c r="CW180" s="3" t="str">
        <f>IF($A180="","",IF((AND($A180="ADD",OR(CV180="",CV180="Vested Assets"))),"12",(_xlfn.XLOOKUP(CV180,ud_work_category[lookupValue],ud_work_category[lookupKey],""))))</f>
        <v/>
      </c>
      <c r="CX180" s="7"/>
      <c r="CY180" s="2" t="str">
        <f t="shared" si="36"/>
        <v/>
      </c>
      <c r="CZ180" s="2" t="str">
        <f t="shared" si="37"/>
        <v/>
      </c>
      <c r="DA180" s="3" t="str">
        <f t="shared" si="38"/>
        <v/>
      </c>
      <c r="DB180" s="3" t="str">
        <f>IF($A180="","",IF((AND($A180="ADD",OR(DA180="",DA180="Excellent"))),"1",(_xlfn.XLOOKUP(DA180,condition[lookupValue],condition[lookupKey],""))))</f>
        <v/>
      </c>
      <c r="DC180" s="8" t="str">
        <f t="shared" si="39"/>
        <v/>
      </c>
      <c r="DD180" s="9"/>
    </row>
    <row r="181" spans="2:108">
      <c r="B181" s="4"/>
      <c r="E181" s="3" t="str">
        <f>IF($A181="ADD",IF(NOT(ISBLANK(D181)),_xlfn.XLOOKUP(D181,ud_amds_table_list[lookupValue],ud_amds_table_list[lookupKey],"ERROR"),""), "")</f>
        <v/>
      </c>
      <c r="G181" s="3" t="str">
        <f>IF($A181="ADD",IF(NOT(ISBLANK(F181)),_xlfn.XLOOKUP(F181,roadnames[lookupValue],roadnames[lookupKey],"ERROR"),""), "")</f>
        <v/>
      </c>
      <c r="H181" s="4"/>
      <c r="I181" s="4"/>
      <c r="J181" s="6"/>
      <c r="K181" s="6"/>
      <c r="M181" s="3" t="str">
        <f>IF($A181="ADD",IF(NOT(ISBLANK(L181)),_xlfn.XLOOKUP(L181,side[lookupValue],side[lookupKey],"ERROR"),""), "")</f>
        <v/>
      </c>
      <c r="O181" s="3" t="str">
        <f>IF($A181="ADD",IF(NOT(ISBLANK(N181)),_xlfn.XLOOKUP(N181,ud_pipe_location[lookupValue],ud_pipe_location[lookupKey],"ERROR"),""), "")</f>
        <v/>
      </c>
      <c r="P181" s="4"/>
      <c r="R181" s="3" t="str">
        <f>IF($A181="ADD",IF(NOT(ISBLANK(Q181)),_xlfn.XLOOKUP(Q181,len_adjust_rsn[lookupValue],len_adjust_rsn[lookupKey],"ERROR"),""), "")</f>
        <v/>
      </c>
      <c r="S181" s="7"/>
      <c r="T181" s="7"/>
      <c r="U181" s="6"/>
      <c r="V181" s="4"/>
      <c r="W181" s="6"/>
      <c r="X181" s="4"/>
      <c r="Y181" s="6"/>
      <c r="Z181" s="7"/>
      <c r="AA181" s="7"/>
      <c r="AB181" s="4"/>
      <c r="AD181" s="3" t="str">
        <f>IF($A181="ADD",IF(NOT(ISBLANK(AC181)),_xlfn.XLOOKUP(AC181,ud_stormwater_purpose[lookupValue],ud_stormwater_purpose[lookupKey],"ERROR"),""), "")</f>
        <v/>
      </c>
      <c r="AF181" s="3" t="str">
        <f>IF($A181="ADD",IF(NOT(ISBLANK(AE181)),_xlfn.XLOOKUP(AE181,ud_pipe_type[lookupValue],ud_pipe_type[lookupKey],"ERROR"),""), "")</f>
        <v/>
      </c>
      <c r="AH181" s="3" t="str">
        <f>IF($A181="ADD",IF(NOT(ISBLANK(AG181)),_xlfn.XLOOKUP(AG181,ud_shape[lookupValue],ud_shape[lookupKey],"ERROR"),""), "")</f>
        <v/>
      </c>
      <c r="AJ181" s="3" t="str">
        <f>IF($A181="ADD",IF(NOT(ISBLANK(AI181)),_xlfn.XLOOKUP(AI181,pipe_material[lookupValue],pipe_material[lookupKey],"ERROR"),""), "")</f>
        <v/>
      </c>
      <c r="AK181" s="3" t="str">
        <f t="shared" si="27"/>
        <v/>
      </c>
      <c r="AL181" s="3" t="str">
        <f>IF($A181="","",IF((AND($A181="ADD",OR(AK181="",AK181="Gravity"))),"1",(_xlfn.XLOOKUP(AK181,ud_pipe_flow_type[lookupValue],ud_pipe_flow_type[lookupKey],""))))</f>
        <v/>
      </c>
      <c r="AN181" s="3" t="str">
        <f>IF($A181="ADD",IF(NOT(ISBLANK(AM181)),_xlfn.XLOOKUP(AM181,ud_material_subset[lookupValue],ud_material_subset[lookupKey],"ERROR"),""), "")</f>
        <v/>
      </c>
      <c r="AP181" s="3" t="str">
        <f>IF($A181="ADD",IF(NOT(ISBLANK(AO181)),_xlfn.XLOOKUP(AO181,ud_pipe_duct_class[lookupValue],ud_pipe_duct_class[lookupKey],"ERROR"),""), "")</f>
        <v/>
      </c>
      <c r="AS181" s="3" t="str">
        <f>IF($A181="ADD",IF(NOT(ISBLANK(AR181)),_xlfn.XLOOKUP(AR181,ud_pipe_joint_type[lookupValue],ud_pipe_joint_type[lookupKey],"ERROR"),""), "")</f>
        <v/>
      </c>
      <c r="AU181" s="2" t="str">
        <f t="shared" si="28"/>
        <v/>
      </c>
      <c r="AV181" s="2" t="str">
        <f t="shared" si="29"/>
        <v/>
      </c>
      <c r="AW181" s="4"/>
      <c r="AX181" s="7"/>
      <c r="AY181" s="9"/>
      <c r="BA181" s="3" t="str">
        <f>IF($A181="ADD",IF(NOT(ISBLANK(AZ181)),_xlfn.XLOOKUP(AZ181,ud_culvert_grate[lookupValue],ud_culvert_grate[lookupKey],"ERROR"),""), "")</f>
        <v/>
      </c>
      <c r="BB181" s="4"/>
      <c r="BD181" s="3" t="str">
        <f>IF($A181="ADD",IF(NOT(ISBLANK(BC181)),_xlfn.XLOOKUP(BC181,ud_culvert_grate[lookupValue],ud_culvert_grate[lookupKey],"ERROR"),""), "")</f>
        <v/>
      </c>
      <c r="BG181" s="6"/>
      <c r="BI181" s="3" t="str">
        <f>IF($A181="ADD",IF(NOT(ISBLANK(BH181)),_xlfn.XLOOKUP(BH181,ud_yn_unknown[lookupValue],ud_yn_unknown[lookupKey],"ERROR"),""), "")</f>
        <v/>
      </c>
      <c r="BK181" s="3" t="str">
        <f>IF($A181="ADD",IF(NOT(ISBLANK(BJ181)),_xlfn.XLOOKUP(BJ181,ud_bed_substrate[lookupValue],ud_bed_substrate[lookupKey],"ERROR"),""), "")</f>
        <v/>
      </c>
      <c r="BM181" s="3" t="str">
        <f>IF($A181="ADD",IF(NOT(ISBLANK(BL181)),_xlfn.XLOOKUP(BL181,ud_yn_unknown[lookupValue],ud_yn_unknown[lookupKey],"ERROR"),""), "")</f>
        <v/>
      </c>
      <c r="BO181" s="3" t="str">
        <f>IF($A181="ADD",IF(NOT(ISBLANK(BN181)),_xlfn.XLOOKUP(BN181,ud_yn_unknown[lookupValue],ud_yn_unknown[lookupKey],"ERROR"),""), "")</f>
        <v/>
      </c>
      <c r="BQ181" s="3" t="str">
        <f>IF($A181="ADD",IF(NOT(ISBLANK(BP181)),_xlfn.XLOOKUP(BP181,ud_culvert_slope[lookupValue],ud_culvert_slope[lookupKey],"ERROR"),""), "")</f>
        <v/>
      </c>
      <c r="BS181" s="3" t="str">
        <f>IF($A181="ADD",IF(NOT(ISBLANK(BR181)),_xlfn.XLOOKUP(BR181,ud_culvert_alignment[lookupValue],ud_culvert_alignment[lookupKey],"ERROR"),""), "")</f>
        <v/>
      </c>
      <c r="BT181" s="8"/>
      <c r="BV181" s="3" t="str">
        <f>IF($A181="ADD",IF(NOT(ISBLANK(BU181)),_xlfn.XLOOKUP(BU181,ud_carried_function[lookupValue],ud_carried_function[lookupKey],"ERROR"),""), "")</f>
        <v/>
      </c>
      <c r="BW181" s="4"/>
      <c r="BY181" s="3" t="str">
        <f>IF($A181="ADD",IF(NOT(ISBLANK(BX181)),_xlfn.XLOOKUP(BX181,ud_design_loading[lookupValue],ud_design_loading[lookupKey],"ERROR"),""), "")</f>
        <v/>
      </c>
      <c r="BZ181" s="4"/>
      <c r="CA181" s="4"/>
      <c r="CB181" s="4"/>
      <c r="CE181" s="3" t="str">
        <f>IF($A181="ADD",IF(NOT(ISBLANK(CD181)),_xlfn.XLOOKUP(CD181,ud_access_method[lookupValue],ud_access_method[lookupKey],"ERROR"),""), "")</f>
        <v/>
      </c>
      <c r="CG181" s="8"/>
      <c r="CH181" s="4"/>
      <c r="CI181" s="3" t="str">
        <f t="shared" si="30"/>
        <v/>
      </c>
      <c r="CJ181" s="3" t="str">
        <f>IF($A181="","",IF((AND($A181="ADD",OR(CI181="",CI181="Neither"))),"3",(_xlfn.XLOOKUP(CI181,ud_replacement_status[lookupValue],ud_replacement_status[lookupKey],""))))</f>
        <v/>
      </c>
      <c r="CK181" s="3" t="str">
        <f t="shared" si="31"/>
        <v/>
      </c>
      <c r="CL181" s="3" t="str">
        <f>IF($A181="","",IF((AND($A181="ADD",OR(CK181="",CK181="In Use"))),"5",(_xlfn.XLOOKUP(CK181,ud_asset_status[lookupValue],ud_asset_status[lookupKey],""))))</f>
        <v/>
      </c>
      <c r="CM181" s="8"/>
      <c r="CO181" s="3" t="str">
        <f>IF($A181="ADD",IF(NOT(ISBLANK(CN181)),_xlfn.XLOOKUP(CN181,ar_replace_reason[lookupValue],ar_replace_reason[lookupKey],"ERROR"),""), "")</f>
        <v/>
      </c>
      <c r="CP181" s="3" t="str">
        <f t="shared" si="32"/>
        <v/>
      </c>
      <c r="CQ181" s="3" t="str">
        <f>IF($A181="","",IF((AND($A181="ADD",OR(CP181="",CP181="Queenstown-Lakes District Council"))),"70",(_xlfn.XLOOKUP(CP181,ud_organisation_owner[lookupValue],ud_organisation_owner[lookupKey],""))))</f>
        <v/>
      </c>
      <c r="CR181" s="3" t="str">
        <f t="shared" si="33"/>
        <v/>
      </c>
      <c r="CS181" s="3" t="str">
        <f>IF($A181="","",IF((AND($A181="ADD",OR(CR181="",CR181="Queenstown-Lakes District Council"))),"70",(_xlfn.XLOOKUP(CR181,ud_organisation_owner[lookupValue],ud_organisation_owner[lookupKey],""))))</f>
        <v/>
      </c>
      <c r="CT181" s="3" t="str">
        <f t="shared" si="34"/>
        <v/>
      </c>
      <c r="CU181" s="3" t="str">
        <f>IF($A181="","",IF((AND($A181="ADD",OR(CT181="",CT181="Local Authority"))),"17",(_xlfn.XLOOKUP(CT181,ud_sub_organisation[lookupValue],ud_sub_organisation[lookupKey],""))))</f>
        <v/>
      </c>
      <c r="CV181" s="3" t="str">
        <f t="shared" si="35"/>
        <v/>
      </c>
      <c r="CW181" s="3" t="str">
        <f>IF($A181="","",IF((AND($A181="ADD",OR(CV181="",CV181="Vested Assets"))),"12",(_xlfn.XLOOKUP(CV181,ud_work_category[lookupValue],ud_work_category[lookupKey],""))))</f>
        <v/>
      </c>
      <c r="CX181" s="7"/>
      <c r="CY181" s="2" t="str">
        <f t="shared" si="36"/>
        <v/>
      </c>
      <c r="CZ181" s="2" t="str">
        <f t="shared" si="37"/>
        <v/>
      </c>
      <c r="DA181" s="3" t="str">
        <f t="shared" si="38"/>
        <v/>
      </c>
      <c r="DB181" s="3" t="str">
        <f>IF($A181="","",IF((AND($A181="ADD",OR(DA181="",DA181="Excellent"))),"1",(_xlfn.XLOOKUP(DA181,condition[lookupValue],condition[lookupKey],""))))</f>
        <v/>
      </c>
      <c r="DC181" s="8" t="str">
        <f t="shared" si="39"/>
        <v/>
      </c>
      <c r="DD181" s="9"/>
    </row>
    <row r="182" spans="2:108">
      <c r="B182" s="4"/>
      <c r="E182" s="3" t="str">
        <f>IF($A182="ADD",IF(NOT(ISBLANK(D182)),_xlfn.XLOOKUP(D182,ud_amds_table_list[lookupValue],ud_amds_table_list[lookupKey],"ERROR"),""), "")</f>
        <v/>
      </c>
      <c r="G182" s="3" t="str">
        <f>IF($A182="ADD",IF(NOT(ISBLANK(F182)),_xlfn.XLOOKUP(F182,roadnames[lookupValue],roadnames[lookupKey],"ERROR"),""), "")</f>
        <v/>
      </c>
      <c r="H182" s="4"/>
      <c r="I182" s="4"/>
      <c r="J182" s="6"/>
      <c r="K182" s="6"/>
      <c r="M182" s="3" t="str">
        <f>IF($A182="ADD",IF(NOT(ISBLANK(L182)),_xlfn.XLOOKUP(L182,side[lookupValue],side[lookupKey],"ERROR"),""), "")</f>
        <v/>
      </c>
      <c r="O182" s="3" t="str">
        <f>IF($A182="ADD",IF(NOT(ISBLANK(N182)),_xlfn.XLOOKUP(N182,ud_pipe_location[lookupValue],ud_pipe_location[lookupKey],"ERROR"),""), "")</f>
        <v/>
      </c>
      <c r="P182" s="4"/>
      <c r="R182" s="3" t="str">
        <f>IF($A182="ADD",IF(NOT(ISBLANK(Q182)),_xlfn.XLOOKUP(Q182,len_adjust_rsn[lookupValue],len_adjust_rsn[lookupKey],"ERROR"),""), "")</f>
        <v/>
      </c>
      <c r="S182" s="7"/>
      <c r="T182" s="7"/>
      <c r="U182" s="6"/>
      <c r="V182" s="4"/>
      <c r="W182" s="6"/>
      <c r="X182" s="4"/>
      <c r="Y182" s="6"/>
      <c r="Z182" s="7"/>
      <c r="AA182" s="7"/>
      <c r="AB182" s="4"/>
      <c r="AD182" s="3" t="str">
        <f>IF($A182="ADD",IF(NOT(ISBLANK(AC182)),_xlfn.XLOOKUP(AC182,ud_stormwater_purpose[lookupValue],ud_stormwater_purpose[lookupKey],"ERROR"),""), "")</f>
        <v/>
      </c>
      <c r="AF182" s="3" t="str">
        <f>IF($A182="ADD",IF(NOT(ISBLANK(AE182)),_xlfn.XLOOKUP(AE182,ud_pipe_type[lookupValue],ud_pipe_type[lookupKey],"ERROR"),""), "")</f>
        <v/>
      </c>
      <c r="AH182" s="3" t="str">
        <f>IF($A182="ADD",IF(NOT(ISBLANK(AG182)),_xlfn.XLOOKUP(AG182,ud_shape[lookupValue],ud_shape[lookupKey],"ERROR"),""), "")</f>
        <v/>
      </c>
      <c r="AJ182" s="3" t="str">
        <f>IF($A182="ADD",IF(NOT(ISBLANK(AI182)),_xlfn.XLOOKUP(AI182,pipe_material[lookupValue],pipe_material[lookupKey],"ERROR"),""), "")</f>
        <v/>
      </c>
      <c r="AK182" s="3" t="str">
        <f t="shared" si="27"/>
        <v/>
      </c>
      <c r="AL182" s="3" t="str">
        <f>IF($A182="","",IF((AND($A182="ADD",OR(AK182="",AK182="Gravity"))),"1",(_xlfn.XLOOKUP(AK182,ud_pipe_flow_type[lookupValue],ud_pipe_flow_type[lookupKey],""))))</f>
        <v/>
      </c>
      <c r="AN182" s="3" t="str">
        <f>IF($A182="ADD",IF(NOT(ISBLANK(AM182)),_xlfn.XLOOKUP(AM182,ud_material_subset[lookupValue],ud_material_subset[lookupKey],"ERROR"),""), "")</f>
        <v/>
      </c>
      <c r="AP182" s="3" t="str">
        <f>IF($A182="ADD",IF(NOT(ISBLANK(AO182)),_xlfn.XLOOKUP(AO182,ud_pipe_duct_class[lookupValue],ud_pipe_duct_class[lookupKey],"ERROR"),""), "")</f>
        <v/>
      </c>
      <c r="AS182" s="3" t="str">
        <f>IF($A182="ADD",IF(NOT(ISBLANK(AR182)),_xlfn.XLOOKUP(AR182,ud_pipe_joint_type[lookupValue],ud_pipe_joint_type[lookupKey],"ERROR"),""), "")</f>
        <v/>
      </c>
      <c r="AU182" s="2" t="str">
        <f t="shared" si="28"/>
        <v/>
      </c>
      <c r="AV182" s="2" t="str">
        <f t="shared" si="29"/>
        <v/>
      </c>
      <c r="AW182" s="4"/>
      <c r="AX182" s="7"/>
      <c r="AY182" s="9"/>
      <c r="BA182" s="3" t="str">
        <f>IF($A182="ADD",IF(NOT(ISBLANK(AZ182)),_xlfn.XLOOKUP(AZ182,ud_culvert_grate[lookupValue],ud_culvert_grate[lookupKey],"ERROR"),""), "")</f>
        <v/>
      </c>
      <c r="BB182" s="4"/>
      <c r="BD182" s="3" t="str">
        <f>IF($A182="ADD",IF(NOT(ISBLANK(BC182)),_xlfn.XLOOKUP(BC182,ud_culvert_grate[lookupValue],ud_culvert_grate[lookupKey],"ERROR"),""), "")</f>
        <v/>
      </c>
      <c r="BG182" s="6"/>
      <c r="BI182" s="3" t="str">
        <f>IF($A182="ADD",IF(NOT(ISBLANK(BH182)),_xlfn.XLOOKUP(BH182,ud_yn_unknown[lookupValue],ud_yn_unknown[lookupKey],"ERROR"),""), "")</f>
        <v/>
      </c>
      <c r="BK182" s="3" t="str">
        <f>IF($A182="ADD",IF(NOT(ISBLANK(BJ182)),_xlfn.XLOOKUP(BJ182,ud_bed_substrate[lookupValue],ud_bed_substrate[lookupKey],"ERROR"),""), "")</f>
        <v/>
      </c>
      <c r="BM182" s="3" t="str">
        <f>IF($A182="ADD",IF(NOT(ISBLANK(BL182)),_xlfn.XLOOKUP(BL182,ud_yn_unknown[lookupValue],ud_yn_unknown[lookupKey],"ERROR"),""), "")</f>
        <v/>
      </c>
      <c r="BO182" s="3" t="str">
        <f>IF($A182="ADD",IF(NOT(ISBLANK(BN182)),_xlfn.XLOOKUP(BN182,ud_yn_unknown[lookupValue],ud_yn_unknown[lookupKey],"ERROR"),""), "")</f>
        <v/>
      </c>
      <c r="BQ182" s="3" t="str">
        <f>IF($A182="ADD",IF(NOT(ISBLANK(BP182)),_xlfn.XLOOKUP(BP182,ud_culvert_slope[lookupValue],ud_culvert_slope[lookupKey],"ERROR"),""), "")</f>
        <v/>
      </c>
      <c r="BS182" s="3" t="str">
        <f>IF($A182="ADD",IF(NOT(ISBLANK(BR182)),_xlfn.XLOOKUP(BR182,ud_culvert_alignment[lookupValue],ud_culvert_alignment[lookupKey],"ERROR"),""), "")</f>
        <v/>
      </c>
      <c r="BT182" s="8"/>
      <c r="BV182" s="3" t="str">
        <f>IF($A182="ADD",IF(NOT(ISBLANK(BU182)),_xlfn.XLOOKUP(BU182,ud_carried_function[lookupValue],ud_carried_function[lookupKey],"ERROR"),""), "")</f>
        <v/>
      </c>
      <c r="BW182" s="4"/>
      <c r="BY182" s="3" t="str">
        <f>IF($A182="ADD",IF(NOT(ISBLANK(BX182)),_xlfn.XLOOKUP(BX182,ud_design_loading[lookupValue],ud_design_loading[lookupKey],"ERROR"),""), "")</f>
        <v/>
      </c>
      <c r="BZ182" s="4"/>
      <c r="CA182" s="4"/>
      <c r="CB182" s="4"/>
      <c r="CE182" s="3" t="str">
        <f>IF($A182="ADD",IF(NOT(ISBLANK(CD182)),_xlfn.XLOOKUP(CD182,ud_access_method[lookupValue],ud_access_method[lookupKey],"ERROR"),""), "")</f>
        <v/>
      </c>
      <c r="CG182" s="8"/>
      <c r="CH182" s="4"/>
      <c r="CI182" s="3" t="str">
        <f t="shared" si="30"/>
        <v/>
      </c>
      <c r="CJ182" s="3" t="str">
        <f>IF($A182="","",IF((AND($A182="ADD",OR(CI182="",CI182="Neither"))),"3",(_xlfn.XLOOKUP(CI182,ud_replacement_status[lookupValue],ud_replacement_status[lookupKey],""))))</f>
        <v/>
      </c>
      <c r="CK182" s="3" t="str">
        <f t="shared" si="31"/>
        <v/>
      </c>
      <c r="CL182" s="3" t="str">
        <f>IF($A182="","",IF((AND($A182="ADD",OR(CK182="",CK182="In Use"))),"5",(_xlfn.XLOOKUP(CK182,ud_asset_status[lookupValue],ud_asset_status[lookupKey],""))))</f>
        <v/>
      </c>
      <c r="CM182" s="8"/>
      <c r="CO182" s="3" t="str">
        <f>IF($A182="ADD",IF(NOT(ISBLANK(CN182)),_xlfn.XLOOKUP(CN182,ar_replace_reason[lookupValue],ar_replace_reason[lookupKey],"ERROR"),""), "")</f>
        <v/>
      </c>
      <c r="CP182" s="3" t="str">
        <f t="shared" si="32"/>
        <v/>
      </c>
      <c r="CQ182" s="3" t="str">
        <f>IF($A182="","",IF((AND($A182="ADD",OR(CP182="",CP182="Queenstown-Lakes District Council"))),"70",(_xlfn.XLOOKUP(CP182,ud_organisation_owner[lookupValue],ud_organisation_owner[lookupKey],""))))</f>
        <v/>
      </c>
      <c r="CR182" s="3" t="str">
        <f t="shared" si="33"/>
        <v/>
      </c>
      <c r="CS182" s="3" t="str">
        <f>IF($A182="","",IF((AND($A182="ADD",OR(CR182="",CR182="Queenstown-Lakes District Council"))),"70",(_xlfn.XLOOKUP(CR182,ud_organisation_owner[lookupValue],ud_organisation_owner[lookupKey],""))))</f>
        <v/>
      </c>
      <c r="CT182" s="3" t="str">
        <f t="shared" si="34"/>
        <v/>
      </c>
      <c r="CU182" s="3" t="str">
        <f>IF($A182="","",IF((AND($A182="ADD",OR(CT182="",CT182="Local Authority"))),"17",(_xlfn.XLOOKUP(CT182,ud_sub_organisation[lookupValue],ud_sub_organisation[lookupKey],""))))</f>
        <v/>
      </c>
      <c r="CV182" s="3" t="str">
        <f t="shared" si="35"/>
        <v/>
      </c>
      <c r="CW182" s="3" t="str">
        <f>IF($A182="","",IF((AND($A182="ADD",OR(CV182="",CV182="Vested Assets"))),"12",(_xlfn.XLOOKUP(CV182,ud_work_category[lookupValue],ud_work_category[lookupKey],""))))</f>
        <v/>
      </c>
      <c r="CX182" s="7"/>
      <c r="CY182" s="2" t="str">
        <f t="shared" si="36"/>
        <v/>
      </c>
      <c r="CZ182" s="2" t="str">
        <f t="shared" si="37"/>
        <v/>
      </c>
      <c r="DA182" s="3" t="str">
        <f t="shared" si="38"/>
        <v/>
      </c>
      <c r="DB182" s="3" t="str">
        <f>IF($A182="","",IF((AND($A182="ADD",OR(DA182="",DA182="Excellent"))),"1",(_xlfn.XLOOKUP(DA182,condition[lookupValue],condition[lookupKey],""))))</f>
        <v/>
      </c>
      <c r="DC182" s="8" t="str">
        <f t="shared" si="39"/>
        <v/>
      </c>
      <c r="DD182" s="9"/>
    </row>
    <row r="183" spans="2:108">
      <c r="B183" s="4"/>
      <c r="E183" s="3" t="str">
        <f>IF($A183="ADD",IF(NOT(ISBLANK(D183)),_xlfn.XLOOKUP(D183,ud_amds_table_list[lookupValue],ud_amds_table_list[lookupKey],"ERROR"),""), "")</f>
        <v/>
      </c>
      <c r="G183" s="3" t="str">
        <f>IF($A183="ADD",IF(NOT(ISBLANK(F183)),_xlfn.XLOOKUP(F183,roadnames[lookupValue],roadnames[lookupKey],"ERROR"),""), "")</f>
        <v/>
      </c>
      <c r="H183" s="4"/>
      <c r="I183" s="4"/>
      <c r="J183" s="6"/>
      <c r="K183" s="6"/>
      <c r="M183" s="3" t="str">
        <f>IF($A183="ADD",IF(NOT(ISBLANK(L183)),_xlfn.XLOOKUP(L183,side[lookupValue],side[lookupKey],"ERROR"),""), "")</f>
        <v/>
      </c>
      <c r="O183" s="3" t="str">
        <f>IF($A183="ADD",IF(NOT(ISBLANK(N183)),_xlfn.XLOOKUP(N183,ud_pipe_location[lookupValue],ud_pipe_location[lookupKey],"ERROR"),""), "")</f>
        <v/>
      </c>
      <c r="P183" s="4"/>
      <c r="R183" s="3" t="str">
        <f>IF($A183="ADD",IF(NOT(ISBLANK(Q183)),_xlfn.XLOOKUP(Q183,len_adjust_rsn[lookupValue],len_adjust_rsn[lookupKey],"ERROR"),""), "")</f>
        <v/>
      </c>
      <c r="S183" s="7"/>
      <c r="T183" s="7"/>
      <c r="U183" s="6"/>
      <c r="V183" s="4"/>
      <c r="W183" s="6"/>
      <c r="X183" s="4"/>
      <c r="Y183" s="6"/>
      <c r="Z183" s="7"/>
      <c r="AA183" s="7"/>
      <c r="AB183" s="4"/>
      <c r="AD183" s="3" t="str">
        <f>IF($A183="ADD",IF(NOT(ISBLANK(AC183)),_xlfn.XLOOKUP(AC183,ud_stormwater_purpose[lookupValue],ud_stormwater_purpose[lookupKey],"ERROR"),""), "")</f>
        <v/>
      </c>
      <c r="AF183" s="3" t="str">
        <f>IF($A183="ADD",IF(NOT(ISBLANK(AE183)),_xlfn.XLOOKUP(AE183,ud_pipe_type[lookupValue],ud_pipe_type[lookupKey],"ERROR"),""), "")</f>
        <v/>
      </c>
      <c r="AH183" s="3" t="str">
        <f>IF($A183="ADD",IF(NOT(ISBLANK(AG183)),_xlfn.XLOOKUP(AG183,ud_shape[lookupValue],ud_shape[lookupKey],"ERROR"),""), "")</f>
        <v/>
      </c>
      <c r="AJ183" s="3" t="str">
        <f>IF($A183="ADD",IF(NOT(ISBLANK(AI183)),_xlfn.XLOOKUP(AI183,pipe_material[lookupValue],pipe_material[lookupKey],"ERROR"),""), "")</f>
        <v/>
      </c>
      <c r="AK183" s="3" t="str">
        <f t="shared" si="27"/>
        <v/>
      </c>
      <c r="AL183" s="3" t="str">
        <f>IF($A183="","",IF((AND($A183="ADD",OR(AK183="",AK183="Gravity"))),"1",(_xlfn.XLOOKUP(AK183,ud_pipe_flow_type[lookupValue],ud_pipe_flow_type[lookupKey],""))))</f>
        <v/>
      </c>
      <c r="AN183" s="3" t="str">
        <f>IF($A183="ADD",IF(NOT(ISBLANK(AM183)),_xlfn.XLOOKUP(AM183,ud_material_subset[lookupValue],ud_material_subset[lookupKey],"ERROR"),""), "")</f>
        <v/>
      </c>
      <c r="AP183" s="3" t="str">
        <f>IF($A183="ADD",IF(NOT(ISBLANK(AO183)),_xlfn.XLOOKUP(AO183,ud_pipe_duct_class[lookupValue],ud_pipe_duct_class[lookupKey],"ERROR"),""), "")</f>
        <v/>
      </c>
      <c r="AS183" s="3" t="str">
        <f>IF($A183="ADD",IF(NOT(ISBLANK(AR183)),_xlfn.XLOOKUP(AR183,ud_pipe_joint_type[lookupValue],ud_pipe_joint_type[lookupKey],"ERROR"),""), "")</f>
        <v/>
      </c>
      <c r="AU183" s="2" t="str">
        <f t="shared" si="28"/>
        <v/>
      </c>
      <c r="AV183" s="2" t="str">
        <f t="shared" si="29"/>
        <v/>
      </c>
      <c r="AW183" s="4"/>
      <c r="AX183" s="7"/>
      <c r="AY183" s="9"/>
      <c r="BA183" s="3" t="str">
        <f>IF($A183="ADD",IF(NOT(ISBLANK(AZ183)),_xlfn.XLOOKUP(AZ183,ud_culvert_grate[lookupValue],ud_culvert_grate[lookupKey],"ERROR"),""), "")</f>
        <v/>
      </c>
      <c r="BB183" s="4"/>
      <c r="BD183" s="3" t="str">
        <f>IF($A183="ADD",IF(NOT(ISBLANK(BC183)),_xlfn.XLOOKUP(BC183,ud_culvert_grate[lookupValue],ud_culvert_grate[lookupKey],"ERROR"),""), "")</f>
        <v/>
      </c>
      <c r="BG183" s="6"/>
      <c r="BI183" s="3" t="str">
        <f>IF($A183="ADD",IF(NOT(ISBLANK(BH183)),_xlfn.XLOOKUP(BH183,ud_yn_unknown[lookupValue],ud_yn_unknown[lookupKey],"ERROR"),""), "")</f>
        <v/>
      </c>
      <c r="BK183" s="3" t="str">
        <f>IF($A183="ADD",IF(NOT(ISBLANK(BJ183)),_xlfn.XLOOKUP(BJ183,ud_bed_substrate[lookupValue],ud_bed_substrate[lookupKey],"ERROR"),""), "")</f>
        <v/>
      </c>
      <c r="BM183" s="3" t="str">
        <f>IF($A183="ADD",IF(NOT(ISBLANK(BL183)),_xlfn.XLOOKUP(BL183,ud_yn_unknown[lookupValue],ud_yn_unknown[lookupKey],"ERROR"),""), "")</f>
        <v/>
      </c>
      <c r="BO183" s="3" t="str">
        <f>IF($A183="ADD",IF(NOT(ISBLANK(BN183)),_xlfn.XLOOKUP(BN183,ud_yn_unknown[lookupValue],ud_yn_unknown[lookupKey],"ERROR"),""), "")</f>
        <v/>
      </c>
      <c r="BQ183" s="3" t="str">
        <f>IF($A183="ADD",IF(NOT(ISBLANK(BP183)),_xlfn.XLOOKUP(BP183,ud_culvert_slope[lookupValue],ud_culvert_slope[lookupKey],"ERROR"),""), "")</f>
        <v/>
      </c>
      <c r="BS183" s="3" t="str">
        <f>IF($A183="ADD",IF(NOT(ISBLANK(BR183)),_xlfn.XLOOKUP(BR183,ud_culvert_alignment[lookupValue],ud_culvert_alignment[lookupKey],"ERROR"),""), "")</f>
        <v/>
      </c>
      <c r="BT183" s="8"/>
      <c r="BV183" s="3" t="str">
        <f>IF($A183="ADD",IF(NOT(ISBLANK(BU183)),_xlfn.XLOOKUP(BU183,ud_carried_function[lookupValue],ud_carried_function[lookupKey],"ERROR"),""), "")</f>
        <v/>
      </c>
      <c r="BW183" s="4"/>
      <c r="BY183" s="3" t="str">
        <f>IF($A183="ADD",IF(NOT(ISBLANK(BX183)),_xlfn.XLOOKUP(BX183,ud_design_loading[lookupValue],ud_design_loading[lookupKey],"ERROR"),""), "")</f>
        <v/>
      </c>
      <c r="BZ183" s="4"/>
      <c r="CA183" s="4"/>
      <c r="CB183" s="4"/>
      <c r="CE183" s="3" t="str">
        <f>IF($A183="ADD",IF(NOT(ISBLANK(CD183)),_xlfn.XLOOKUP(CD183,ud_access_method[lookupValue],ud_access_method[lookupKey],"ERROR"),""), "")</f>
        <v/>
      </c>
      <c r="CG183" s="8"/>
      <c r="CH183" s="4"/>
      <c r="CI183" s="3" t="str">
        <f t="shared" si="30"/>
        <v/>
      </c>
      <c r="CJ183" s="3" t="str">
        <f>IF($A183="","",IF((AND($A183="ADD",OR(CI183="",CI183="Neither"))),"3",(_xlfn.XLOOKUP(CI183,ud_replacement_status[lookupValue],ud_replacement_status[lookupKey],""))))</f>
        <v/>
      </c>
      <c r="CK183" s="3" t="str">
        <f t="shared" si="31"/>
        <v/>
      </c>
      <c r="CL183" s="3" t="str">
        <f>IF($A183="","",IF((AND($A183="ADD",OR(CK183="",CK183="In Use"))),"5",(_xlfn.XLOOKUP(CK183,ud_asset_status[lookupValue],ud_asset_status[lookupKey],""))))</f>
        <v/>
      </c>
      <c r="CM183" s="8"/>
      <c r="CO183" s="3" t="str">
        <f>IF($A183="ADD",IF(NOT(ISBLANK(CN183)),_xlfn.XLOOKUP(CN183,ar_replace_reason[lookupValue],ar_replace_reason[lookupKey],"ERROR"),""), "")</f>
        <v/>
      </c>
      <c r="CP183" s="3" t="str">
        <f t="shared" si="32"/>
        <v/>
      </c>
      <c r="CQ183" s="3" t="str">
        <f>IF($A183="","",IF((AND($A183="ADD",OR(CP183="",CP183="Queenstown-Lakes District Council"))),"70",(_xlfn.XLOOKUP(CP183,ud_organisation_owner[lookupValue],ud_organisation_owner[lookupKey],""))))</f>
        <v/>
      </c>
      <c r="CR183" s="3" t="str">
        <f t="shared" si="33"/>
        <v/>
      </c>
      <c r="CS183" s="3" t="str">
        <f>IF($A183="","",IF((AND($A183="ADD",OR(CR183="",CR183="Queenstown-Lakes District Council"))),"70",(_xlfn.XLOOKUP(CR183,ud_organisation_owner[lookupValue],ud_organisation_owner[lookupKey],""))))</f>
        <v/>
      </c>
      <c r="CT183" s="3" t="str">
        <f t="shared" si="34"/>
        <v/>
      </c>
      <c r="CU183" s="3" t="str">
        <f>IF($A183="","",IF((AND($A183="ADD",OR(CT183="",CT183="Local Authority"))),"17",(_xlfn.XLOOKUP(CT183,ud_sub_organisation[lookupValue],ud_sub_organisation[lookupKey],""))))</f>
        <v/>
      </c>
      <c r="CV183" s="3" t="str">
        <f t="shared" si="35"/>
        <v/>
      </c>
      <c r="CW183" s="3" t="str">
        <f>IF($A183="","",IF((AND($A183="ADD",OR(CV183="",CV183="Vested Assets"))),"12",(_xlfn.XLOOKUP(CV183,ud_work_category[lookupValue],ud_work_category[lookupKey],""))))</f>
        <v/>
      </c>
      <c r="CX183" s="7"/>
      <c r="CY183" s="2" t="str">
        <f t="shared" si="36"/>
        <v/>
      </c>
      <c r="CZ183" s="2" t="str">
        <f t="shared" si="37"/>
        <v/>
      </c>
      <c r="DA183" s="3" t="str">
        <f t="shared" si="38"/>
        <v/>
      </c>
      <c r="DB183" s="3" t="str">
        <f>IF($A183="","",IF((AND($A183="ADD",OR(DA183="",DA183="Excellent"))),"1",(_xlfn.XLOOKUP(DA183,condition[lookupValue],condition[lookupKey],""))))</f>
        <v/>
      </c>
      <c r="DC183" s="8" t="str">
        <f t="shared" si="39"/>
        <v/>
      </c>
      <c r="DD183" s="9"/>
    </row>
    <row r="184" spans="2:108">
      <c r="B184" s="4"/>
      <c r="E184" s="3" t="str">
        <f>IF($A184="ADD",IF(NOT(ISBLANK(D184)),_xlfn.XLOOKUP(D184,ud_amds_table_list[lookupValue],ud_amds_table_list[lookupKey],"ERROR"),""), "")</f>
        <v/>
      </c>
      <c r="G184" s="3" t="str">
        <f>IF($A184="ADD",IF(NOT(ISBLANK(F184)),_xlfn.XLOOKUP(F184,roadnames[lookupValue],roadnames[lookupKey],"ERROR"),""), "")</f>
        <v/>
      </c>
      <c r="H184" s="4"/>
      <c r="I184" s="4"/>
      <c r="J184" s="6"/>
      <c r="K184" s="6"/>
      <c r="M184" s="3" t="str">
        <f>IF($A184="ADD",IF(NOT(ISBLANK(L184)),_xlfn.XLOOKUP(L184,side[lookupValue],side[lookupKey],"ERROR"),""), "")</f>
        <v/>
      </c>
      <c r="O184" s="3" t="str">
        <f>IF($A184="ADD",IF(NOT(ISBLANK(N184)),_xlfn.XLOOKUP(N184,ud_pipe_location[lookupValue],ud_pipe_location[lookupKey],"ERROR"),""), "")</f>
        <v/>
      </c>
      <c r="P184" s="4"/>
      <c r="R184" s="3" t="str">
        <f>IF($A184="ADD",IF(NOT(ISBLANK(Q184)),_xlfn.XLOOKUP(Q184,len_adjust_rsn[lookupValue],len_adjust_rsn[lookupKey],"ERROR"),""), "")</f>
        <v/>
      </c>
      <c r="S184" s="7"/>
      <c r="T184" s="7"/>
      <c r="U184" s="6"/>
      <c r="V184" s="4"/>
      <c r="W184" s="6"/>
      <c r="X184" s="4"/>
      <c r="Y184" s="6"/>
      <c r="Z184" s="7"/>
      <c r="AA184" s="7"/>
      <c r="AB184" s="4"/>
      <c r="AD184" s="3" t="str">
        <f>IF($A184="ADD",IF(NOT(ISBLANK(AC184)),_xlfn.XLOOKUP(AC184,ud_stormwater_purpose[lookupValue],ud_stormwater_purpose[lookupKey],"ERROR"),""), "")</f>
        <v/>
      </c>
      <c r="AF184" s="3" t="str">
        <f>IF($A184="ADD",IF(NOT(ISBLANK(AE184)),_xlfn.XLOOKUP(AE184,ud_pipe_type[lookupValue],ud_pipe_type[lookupKey],"ERROR"),""), "")</f>
        <v/>
      </c>
      <c r="AH184" s="3" t="str">
        <f>IF($A184="ADD",IF(NOT(ISBLANK(AG184)),_xlfn.XLOOKUP(AG184,ud_shape[lookupValue],ud_shape[lookupKey],"ERROR"),""), "")</f>
        <v/>
      </c>
      <c r="AJ184" s="3" t="str">
        <f>IF($A184="ADD",IF(NOT(ISBLANK(AI184)),_xlfn.XLOOKUP(AI184,pipe_material[lookupValue],pipe_material[lookupKey],"ERROR"),""), "")</f>
        <v/>
      </c>
      <c r="AK184" s="3" t="str">
        <f t="shared" si="27"/>
        <v/>
      </c>
      <c r="AL184" s="3" t="str">
        <f>IF($A184="","",IF((AND($A184="ADD",OR(AK184="",AK184="Gravity"))),"1",(_xlfn.XLOOKUP(AK184,ud_pipe_flow_type[lookupValue],ud_pipe_flow_type[lookupKey],""))))</f>
        <v/>
      </c>
      <c r="AN184" s="3" t="str">
        <f>IF($A184="ADD",IF(NOT(ISBLANK(AM184)),_xlfn.XLOOKUP(AM184,ud_material_subset[lookupValue],ud_material_subset[lookupKey],"ERROR"),""), "")</f>
        <v/>
      </c>
      <c r="AP184" s="3" t="str">
        <f>IF($A184="ADD",IF(NOT(ISBLANK(AO184)),_xlfn.XLOOKUP(AO184,ud_pipe_duct_class[lookupValue],ud_pipe_duct_class[lookupKey],"ERROR"),""), "")</f>
        <v/>
      </c>
      <c r="AS184" s="3" t="str">
        <f>IF($A184="ADD",IF(NOT(ISBLANK(AR184)),_xlfn.XLOOKUP(AR184,ud_pipe_joint_type[lookupValue],ud_pipe_joint_type[lookupKey],"ERROR"),""), "")</f>
        <v/>
      </c>
      <c r="AU184" s="2" t="str">
        <f t="shared" si="28"/>
        <v/>
      </c>
      <c r="AV184" s="2" t="str">
        <f t="shared" si="29"/>
        <v/>
      </c>
      <c r="AW184" s="4"/>
      <c r="AX184" s="7"/>
      <c r="AY184" s="9"/>
      <c r="BA184" s="3" t="str">
        <f>IF($A184="ADD",IF(NOT(ISBLANK(AZ184)),_xlfn.XLOOKUP(AZ184,ud_culvert_grate[lookupValue],ud_culvert_grate[lookupKey],"ERROR"),""), "")</f>
        <v/>
      </c>
      <c r="BB184" s="4"/>
      <c r="BD184" s="3" t="str">
        <f>IF($A184="ADD",IF(NOT(ISBLANK(BC184)),_xlfn.XLOOKUP(BC184,ud_culvert_grate[lookupValue],ud_culvert_grate[lookupKey],"ERROR"),""), "")</f>
        <v/>
      </c>
      <c r="BG184" s="6"/>
      <c r="BI184" s="3" t="str">
        <f>IF($A184="ADD",IF(NOT(ISBLANK(BH184)),_xlfn.XLOOKUP(BH184,ud_yn_unknown[lookupValue],ud_yn_unknown[lookupKey],"ERROR"),""), "")</f>
        <v/>
      </c>
      <c r="BK184" s="3" t="str">
        <f>IF($A184="ADD",IF(NOT(ISBLANK(BJ184)),_xlfn.XLOOKUP(BJ184,ud_bed_substrate[lookupValue],ud_bed_substrate[lookupKey],"ERROR"),""), "")</f>
        <v/>
      </c>
      <c r="BM184" s="3" t="str">
        <f>IF($A184="ADD",IF(NOT(ISBLANK(BL184)),_xlfn.XLOOKUP(BL184,ud_yn_unknown[lookupValue],ud_yn_unknown[lookupKey],"ERROR"),""), "")</f>
        <v/>
      </c>
      <c r="BO184" s="3" t="str">
        <f>IF($A184="ADD",IF(NOT(ISBLANK(BN184)),_xlfn.XLOOKUP(BN184,ud_yn_unknown[lookupValue],ud_yn_unknown[lookupKey],"ERROR"),""), "")</f>
        <v/>
      </c>
      <c r="BQ184" s="3" t="str">
        <f>IF($A184="ADD",IF(NOT(ISBLANK(BP184)),_xlfn.XLOOKUP(BP184,ud_culvert_slope[lookupValue],ud_culvert_slope[lookupKey],"ERROR"),""), "")</f>
        <v/>
      </c>
      <c r="BS184" s="3" t="str">
        <f>IF($A184="ADD",IF(NOT(ISBLANK(BR184)),_xlfn.XLOOKUP(BR184,ud_culvert_alignment[lookupValue],ud_culvert_alignment[lookupKey],"ERROR"),""), "")</f>
        <v/>
      </c>
      <c r="BT184" s="8"/>
      <c r="BV184" s="3" t="str">
        <f>IF($A184="ADD",IF(NOT(ISBLANK(BU184)),_xlfn.XLOOKUP(BU184,ud_carried_function[lookupValue],ud_carried_function[lookupKey],"ERROR"),""), "")</f>
        <v/>
      </c>
      <c r="BW184" s="4"/>
      <c r="BY184" s="3" t="str">
        <f>IF($A184="ADD",IF(NOT(ISBLANK(BX184)),_xlfn.XLOOKUP(BX184,ud_design_loading[lookupValue],ud_design_loading[lookupKey],"ERROR"),""), "")</f>
        <v/>
      </c>
      <c r="BZ184" s="4"/>
      <c r="CA184" s="4"/>
      <c r="CB184" s="4"/>
      <c r="CE184" s="3" t="str">
        <f>IF($A184="ADD",IF(NOT(ISBLANK(CD184)),_xlfn.XLOOKUP(CD184,ud_access_method[lookupValue],ud_access_method[lookupKey],"ERROR"),""), "")</f>
        <v/>
      </c>
      <c r="CG184" s="8"/>
      <c r="CH184" s="4"/>
      <c r="CI184" s="3" t="str">
        <f t="shared" si="30"/>
        <v/>
      </c>
      <c r="CJ184" s="3" t="str">
        <f>IF($A184="","",IF((AND($A184="ADD",OR(CI184="",CI184="Neither"))),"3",(_xlfn.XLOOKUP(CI184,ud_replacement_status[lookupValue],ud_replacement_status[lookupKey],""))))</f>
        <v/>
      </c>
      <c r="CK184" s="3" t="str">
        <f t="shared" si="31"/>
        <v/>
      </c>
      <c r="CL184" s="3" t="str">
        <f>IF($A184="","",IF((AND($A184="ADD",OR(CK184="",CK184="In Use"))),"5",(_xlfn.XLOOKUP(CK184,ud_asset_status[lookupValue],ud_asset_status[lookupKey],""))))</f>
        <v/>
      </c>
      <c r="CM184" s="8"/>
      <c r="CO184" s="3" t="str">
        <f>IF($A184="ADD",IF(NOT(ISBLANK(CN184)),_xlfn.XLOOKUP(CN184,ar_replace_reason[lookupValue],ar_replace_reason[lookupKey],"ERROR"),""), "")</f>
        <v/>
      </c>
      <c r="CP184" s="3" t="str">
        <f t="shared" si="32"/>
        <v/>
      </c>
      <c r="CQ184" s="3" t="str">
        <f>IF($A184="","",IF((AND($A184="ADD",OR(CP184="",CP184="Queenstown-Lakes District Council"))),"70",(_xlfn.XLOOKUP(CP184,ud_organisation_owner[lookupValue],ud_organisation_owner[lookupKey],""))))</f>
        <v/>
      </c>
      <c r="CR184" s="3" t="str">
        <f t="shared" si="33"/>
        <v/>
      </c>
      <c r="CS184" s="3" t="str">
        <f>IF($A184="","",IF((AND($A184="ADD",OR(CR184="",CR184="Queenstown-Lakes District Council"))),"70",(_xlfn.XLOOKUP(CR184,ud_organisation_owner[lookupValue],ud_organisation_owner[lookupKey],""))))</f>
        <v/>
      </c>
      <c r="CT184" s="3" t="str">
        <f t="shared" si="34"/>
        <v/>
      </c>
      <c r="CU184" s="3" t="str">
        <f>IF($A184="","",IF((AND($A184="ADD",OR(CT184="",CT184="Local Authority"))),"17",(_xlfn.XLOOKUP(CT184,ud_sub_organisation[lookupValue],ud_sub_organisation[lookupKey],""))))</f>
        <v/>
      </c>
      <c r="CV184" s="3" t="str">
        <f t="shared" si="35"/>
        <v/>
      </c>
      <c r="CW184" s="3" t="str">
        <f>IF($A184="","",IF((AND($A184="ADD",OR(CV184="",CV184="Vested Assets"))),"12",(_xlfn.XLOOKUP(CV184,ud_work_category[lookupValue],ud_work_category[lookupKey],""))))</f>
        <v/>
      </c>
      <c r="CX184" s="7"/>
      <c r="CY184" s="2" t="str">
        <f t="shared" si="36"/>
        <v/>
      </c>
      <c r="CZ184" s="2" t="str">
        <f t="shared" si="37"/>
        <v/>
      </c>
      <c r="DA184" s="3" t="str">
        <f t="shared" si="38"/>
        <v/>
      </c>
      <c r="DB184" s="3" t="str">
        <f>IF($A184="","",IF((AND($A184="ADD",OR(DA184="",DA184="Excellent"))),"1",(_xlfn.XLOOKUP(DA184,condition[lookupValue],condition[lookupKey],""))))</f>
        <v/>
      </c>
      <c r="DC184" s="8" t="str">
        <f t="shared" si="39"/>
        <v/>
      </c>
      <c r="DD184" s="9"/>
    </row>
    <row r="185" spans="2:108">
      <c r="B185" s="4"/>
      <c r="E185" s="3" t="str">
        <f>IF($A185="ADD",IF(NOT(ISBLANK(D185)),_xlfn.XLOOKUP(D185,ud_amds_table_list[lookupValue],ud_amds_table_list[lookupKey],"ERROR"),""), "")</f>
        <v/>
      </c>
      <c r="G185" s="3" t="str">
        <f>IF($A185="ADD",IF(NOT(ISBLANK(F185)),_xlfn.XLOOKUP(F185,roadnames[lookupValue],roadnames[lookupKey],"ERROR"),""), "")</f>
        <v/>
      </c>
      <c r="H185" s="4"/>
      <c r="I185" s="4"/>
      <c r="J185" s="6"/>
      <c r="K185" s="6"/>
      <c r="M185" s="3" t="str">
        <f>IF($A185="ADD",IF(NOT(ISBLANK(L185)),_xlfn.XLOOKUP(L185,side[lookupValue],side[lookupKey],"ERROR"),""), "")</f>
        <v/>
      </c>
      <c r="O185" s="3" t="str">
        <f>IF($A185="ADD",IF(NOT(ISBLANK(N185)),_xlfn.XLOOKUP(N185,ud_pipe_location[lookupValue],ud_pipe_location[lookupKey],"ERROR"),""), "")</f>
        <v/>
      </c>
      <c r="P185" s="4"/>
      <c r="R185" s="3" t="str">
        <f>IF($A185="ADD",IF(NOT(ISBLANK(Q185)),_xlfn.XLOOKUP(Q185,len_adjust_rsn[lookupValue],len_adjust_rsn[lookupKey],"ERROR"),""), "")</f>
        <v/>
      </c>
      <c r="S185" s="7"/>
      <c r="T185" s="7"/>
      <c r="U185" s="6"/>
      <c r="V185" s="4"/>
      <c r="W185" s="6"/>
      <c r="X185" s="4"/>
      <c r="Y185" s="6"/>
      <c r="Z185" s="7"/>
      <c r="AA185" s="7"/>
      <c r="AB185" s="4"/>
      <c r="AD185" s="3" t="str">
        <f>IF($A185="ADD",IF(NOT(ISBLANK(AC185)),_xlfn.XLOOKUP(AC185,ud_stormwater_purpose[lookupValue],ud_stormwater_purpose[lookupKey],"ERROR"),""), "")</f>
        <v/>
      </c>
      <c r="AF185" s="3" t="str">
        <f>IF($A185="ADD",IF(NOT(ISBLANK(AE185)),_xlfn.XLOOKUP(AE185,ud_pipe_type[lookupValue],ud_pipe_type[lookupKey],"ERROR"),""), "")</f>
        <v/>
      </c>
      <c r="AH185" s="3" t="str">
        <f>IF($A185="ADD",IF(NOT(ISBLANK(AG185)),_xlfn.XLOOKUP(AG185,ud_shape[lookupValue],ud_shape[lookupKey],"ERROR"),""), "")</f>
        <v/>
      </c>
      <c r="AJ185" s="3" t="str">
        <f>IF($A185="ADD",IF(NOT(ISBLANK(AI185)),_xlfn.XLOOKUP(AI185,pipe_material[lookupValue],pipe_material[lookupKey],"ERROR"),""), "")</f>
        <v/>
      </c>
      <c r="AK185" s="3" t="str">
        <f t="shared" si="27"/>
        <v/>
      </c>
      <c r="AL185" s="3" t="str">
        <f>IF($A185="","",IF((AND($A185="ADD",OR(AK185="",AK185="Gravity"))),"1",(_xlfn.XLOOKUP(AK185,ud_pipe_flow_type[lookupValue],ud_pipe_flow_type[lookupKey],""))))</f>
        <v/>
      </c>
      <c r="AN185" s="3" t="str">
        <f>IF($A185="ADD",IF(NOT(ISBLANK(AM185)),_xlfn.XLOOKUP(AM185,ud_material_subset[lookupValue],ud_material_subset[lookupKey],"ERROR"),""), "")</f>
        <v/>
      </c>
      <c r="AP185" s="3" t="str">
        <f>IF($A185="ADD",IF(NOT(ISBLANK(AO185)),_xlfn.XLOOKUP(AO185,ud_pipe_duct_class[lookupValue],ud_pipe_duct_class[lookupKey],"ERROR"),""), "")</f>
        <v/>
      </c>
      <c r="AS185" s="3" t="str">
        <f>IF($A185="ADD",IF(NOT(ISBLANK(AR185)),_xlfn.XLOOKUP(AR185,ud_pipe_joint_type[lookupValue],ud_pipe_joint_type[lookupKey],"ERROR"),""), "")</f>
        <v/>
      </c>
      <c r="AU185" s="2" t="str">
        <f t="shared" si="28"/>
        <v/>
      </c>
      <c r="AV185" s="2" t="str">
        <f t="shared" si="29"/>
        <v/>
      </c>
      <c r="AW185" s="4"/>
      <c r="AX185" s="7"/>
      <c r="AY185" s="9"/>
      <c r="BA185" s="3" t="str">
        <f>IF($A185="ADD",IF(NOT(ISBLANK(AZ185)),_xlfn.XLOOKUP(AZ185,ud_culvert_grate[lookupValue],ud_culvert_grate[lookupKey],"ERROR"),""), "")</f>
        <v/>
      </c>
      <c r="BB185" s="4"/>
      <c r="BD185" s="3" t="str">
        <f>IF($A185="ADD",IF(NOT(ISBLANK(BC185)),_xlfn.XLOOKUP(BC185,ud_culvert_grate[lookupValue],ud_culvert_grate[lookupKey],"ERROR"),""), "")</f>
        <v/>
      </c>
      <c r="BG185" s="6"/>
      <c r="BI185" s="3" t="str">
        <f>IF($A185="ADD",IF(NOT(ISBLANK(BH185)),_xlfn.XLOOKUP(BH185,ud_yn_unknown[lookupValue],ud_yn_unknown[lookupKey],"ERROR"),""), "")</f>
        <v/>
      </c>
      <c r="BK185" s="3" t="str">
        <f>IF($A185="ADD",IF(NOT(ISBLANK(BJ185)),_xlfn.XLOOKUP(BJ185,ud_bed_substrate[lookupValue],ud_bed_substrate[lookupKey],"ERROR"),""), "")</f>
        <v/>
      </c>
      <c r="BM185" s="3" t="str">
        <f>IF($A185="ADD",IF(NOT(ISBLANK(BL185)),_xlfn.XLOOKUP(BL185,ud_yn_unknown[lookupValue],ud_yn_unknown[lookupKey],"ERROR"),""), "")</f>
        <v/>
      </c>
      <c r="BO185" s="3" t="str">
        <f>IF($A185="ADD",IF(NOT(ISBLANK(BN185)),_xlfn.XLOOKUP(BN185,ud_yn_unknown[lookupValue],ud_yn_unknown[lookupKey],"ERROR"),""), "")</f>
        <v/>
      </c>
      <c r="BQ185" s="3" t="str">
        <f>IF($A185="ADD",IF(NOT(ISBLANK(BP185)),_xlfn.XLOOKUP(BP185,ud_culvert_slope[lookupValue],ud_culvert_slope[lookupKey],"ERROR"),""), "")</f>
        <v/>
      </c>
      <c r="BS185" s="3" t="str">
        <f>IF($A185="ADD",IF(NOT(ISBLANK(BR185)),_xlfn.XLOOKUP(BR185,ud_culvert_alignment[lookupValue],ud_culvert_alignment[lookupKey],"ERROR"),""), "")</f>
        <v/>
      </c>
      <c r="BT185" s="8"/>
      <c r="BV185" s="3" t="str">
        <f>IF($A185="ADD",IF(NOT(ISBLANK(BU185)),_xlfn.XLOOKUP(BU185,ud_carried_function[lookupValue],ud_carried_function[lookupKey],"ERROR"),""), "")</f>
        <v/>
      </c>
      <c r="BW185" s="4"/>
      <c r="BY185" s="3" t="str">
        <f>IF($A185="ADD",IF(NOT(ISBLANK(BX185)),_xlfn.XLOOKUP(BX185,ud_design_loading[lookupValue],ud_design_loading[lookupKey],"ERROR"),""), "")</f>
        <v/>
      </c>
      <c r="BZ185" s="4"/>
      <c r="CA185" s="4"/>
      <c r="CB185" s="4"/>
      <c r="CE185" s="3" t="str">
        <f>IF($A185="ADD",IF(NOT(ISBLANK(CD185)),_xlfn.XLOOKUP(CD185,ud_access_method[lookupValue],ud_access_method[lookupKey],"ERROR"),""), "")</f>
        <v/>
      </c>
      <c r="CG185" s="8"/>
      <c r="CH185" s="4"/>
      <c r="CI185" s="3" t="str">
        <f t="shared" si="30"/>
        <v/>
      </c>
      <c r="CJ185" s="3" t="str">
        <f>IF($A185="","",IF((AND($A185="ADD",OR(CI185="",CI185="Neither"))),"3",(_xlfn.XLOOKUP(CI185,ud_replacement_status[lookupValue],ud_replacement_status[lookupKey],""))))</f>
        <v/>
      </c>
      <c r="CK185" s="3" t="str">
        <f t="shared" si="31"/>
        <v/>
      </c>
      <c r="CL185" s="3" t="str">
        <f>IF($A185="","",IF((AND($A185="ADD",OR(CK185="",CK185="In Use"))),"5",(_xlfn.XLOOKUP(CK185,ud_asset_status[lookupValue],ud_asset_status[lookupKey],""))))</f>
        <v/>
      </c>
      <c r="CM185" s="8"/>
      <c r="CO185" s="3" t="str">
        <f>IF($A185="ADD",IF(NOT(ISBLANK(CN185)),_xlfn.XLOOKUP(CN185,ar_replace_reason[lookupValue],ar_replace_reason[lookupKey],"ERROR"),""), "")</f>
        <v/>
      </c>
      <c r="CP185" s="3" t="str">
        <f t="shared" si="32"/>
        <v/>
      </c>
      <c r="CQ185" s="3" t="str">
        <f>IF($A185="","",IF((AND($A185="ADD",OR(CP185="",CP185="Queenstown-Lakes District Council"))),"70",(_xlfn.XLOOKUP(CP185,ud_organisation_owner[lookupValue],ud_organisation_owner[lookupKey],""))))</f>
        <v/>
      </c>
      <c r="CR185" s="3" t="str">
        <f t="shared" si="33"/>
        <v/>
      </c>
      <c r="CS185" s="3" t="str">
        <f>IF($A185="","",IF((AND($A185="ADD",OR(CR185="",CR185="Queenstown-Lakes District Council"))),"70",(_xlfn.XLOOKUP(CR185,ud_organisation_owner[lookupValue],ud_organisation_owner[lookupKey],""))))</f>
        <v/>
      </c>
      <c r="CT185" s="3" t="str">
        <f t="shared" si="34"/>
        <v/>
      </c>
      <c r="CU185" s="3" t="str">
        <f>IF($A185="","",IF((AND($A185="ADD",OR(CT185="",CT185="Local Authority"))),"17",(_xlfn.XLOOKUP(CT185,ud_sub_organisation[lookupValue],ud_sub_organisation[lookupKey],""))))</f>
        <v/>
      </c>
      <c r="CV185" s="3" t="str">
        <f t="shared" si="35"/>
        <v/>
      </c>
      <c r="CW185" s="3" t="str">
        <f>IF($A185="","",IF((AND($A185="ADD",OR(CV185="",CV185="Vested Assets"))),"12",(_xlfn.XLOOKUP(CV185,ud_work_category[lookupValue],ud_work_category[lookupKey],""))))</f>
        <v/>
      </c>
      <c r="CX185" s="7"/>
      <c r="CY185" s="2" t="str">
        <f t="shared" si="36"/>
        <v/>
      </c>
      <c r="CZ185" s="2" t="str">
        <f t="shared" si="37"/>
        <v/>
      </c>
      <c r="DA185" s="3" t="str">
        <f t="shared" si="38"/>
        <v/>
      </c>
      <c r="DB185" s="3" t="str">
        <f>IF($A185="","",IF((AND($A185="ADD",OR(DA185="",DA185="Excellent"))),"1",(_xlfn.XLOOKUP(DA185,condition[lookupValue],condition[lookupKey],""))))</f>
        <v/>
      </c>
      <c r="DC185" s="8" t="str">
        <f t="shared" si="39"/>
        <v/>
      </c>
      <c r="DD185" s="9"/>
    </row>
    <row r="186" spans="2:108">
      <c r="B186" s="4"/>
      <c r="E186" s="3" t="str">
        <f>IF($A186="ADD",IF(NOT(ISBLANK(D186)),_xlfn.XLOOKUP(D186,ud_amds_table_list[lookupValue],ud_amds_table_list[lookupKey],"ERROR"),""), "")</f>
        <v/>
      </c>
      <c r="G186" s="3" t="str">
        <f>IF($A186="ADD",IF(NOT(ISBLANK(F186)),_xlfn.XLOOKUP(F186,roadnames[lookupValue],roadnames[lookupKey],"ERROR"),""), "")</f>
        <v/>
      </c>
      <c r="H186" s="4"/>
      <c r="I186" s="4"/>
      <c r="J186" s="6"/>
      <c r="K186" s="6"/>
      <c r="M186" s="3" t="str">
        <f>IF($A186="ADD",IF(NOT(ISBLANK(L186)),_xlfn.XLOOKUP(L186,side[lookupValue],side[lookupKey],"ERROR"),""), "")</f>
        <v/>
      </c>
      <c r="O186" s="3" t="str">
        <f>IF($A186="ADD",IF(NOT(ISBLANK(N186)),_xlfn.XLOOKUP(N186,ud_pipe_location[lookupValue],ud_pipe_location[lookupKey],"ERROR"),""), "")</f>
        <v/>
      </c>
      <c r="P186" s="4"/>
      <c r="R186" s="3" t="str">
        <f>IF($A186="ADD",IF(NOT(ISBLANK(Q186)),_xlfn.XLOOKUP(Q186,len_adjust_rsn[lookupValue],len_adjust_rsn[lookupKey],"ERROR"),""), "")</f>
        <v/>
      </c>
      <c r="S186" s="7"/>
      <c r="T186" s="7"/>
      <c r="U186" s="6"/>
      <c r="V186" s="4"/>
      <c r="W186" s="6"/>
      <c r="X186" s="4"/>
      <c r="Y186" s="6"/>
      <c r="Z186" s="7"/>
      <c r="AA186" s="7"/>
      <c r="AB186" s="4"/>
      <c r="AD186" s="3" t="str">
        <f>IF($A186="ADD",IF(NOT(ISBLANK(AC186)),_xlfn.XLOOKUP(AC186,ud_stormwater_purpose[lookupValue],ud_stormwater_purpose[lookupKey],"ERROR"),""), "")</f>
        <v/>
      </c>
      <c r="AF186" s="3" t="str">
        <f>IF($A186="ADD",IF(NOT(ISBLANK(AE186)),_xlfn.XLOOKUP(AE186,ud_pipe_type[lookupValue],ud_pipe_type[lookupKey],"ERROR"),""), "")</f>
        <v/>
      </c>
      <c r="AH186" s="3" t="str">
        <f>IF($A186="ADD",IF(NOT(ISBLANK(AG186)),_xlfn.XLOOKUP(AG186,ud_shape[lookupValue],ud_shape[lookupKey],"ERROR"),""), "")</f>
        <v/>
      </c>
      <c r="AJ186" s="3" t="str">
        <f>IF($A186="ADD",IF(NOT(ISBLANK(AI186)),_xlfn.XLOOKUP(AI186,pipe_material[lookupValue],pipe_material[lookupKey],"ERROR"),""), "")</f>
        <v/>
      </c>
      <c r="AK186" s="3" t="str">
        <f t="shared" si="27"/>
        <v/>
      </c>
      <c r="AL186" s="3" t="str">
        <f>IF($A186="","",IF((AND($A186="ADD",OR(AK186="",AK186="Gravity"))),"1",(_xlfn.XLOOKUP(AK186,ud_pipe_flow_type[lookupValue],ud_pipe_flow_type[lookupKey],""))))</f>
        <v/>
      </c>
      <c r="AN186" s="3" t="str">
        <f>IF($A186="ADD",IF(NOT(ISBLANK(AM186)),_xlfn.XLOOKUP(AM186,ud_material_subset[lookupValue],ud_material_subset[lookupKey],"ERROR"),""), "")</f>
        <v/>
      </c>
      <c r="AP186" s="3" t="str">
        <f>IF($A186="ADD",IF(NOT(ISBLANK(AO186)),_xlfn.XLOOKUP(AO186,ud_pipe_duct_class[lookupValue],ud_pipe_duct_class[lookupKey],"ERROR"),""), "")</f>
        <v/>
      </c>
      <c r="AS186" s="3" t="str">
        <f>IF($A186="ADD",IF(NOT(ISBLANK(AR186)),_xlfn.XLOOKUP(AR186,ud_pipe_joint_type[lookupValue],ud_pipe_joint_type[lookupKey],"ERROR"),""), "")</f>
        <v/>
      </c>
      <c r="AU186" s="2" t="str">
        <f t="shared" si="28"/>
        <v/>
      </c>
      <c r="AV186" s="2" t="str">
        <f t="shared" si="29"/>
        <v/>
      </c>
      <c r="AW186" s="4"/>
      <c r="AX186" s="7"/>
      <c r="AY186" s="9"/>
      <c r="BA186" s="3" t="str">
        <f>IF($A186="ADD",IF(NOT(ISBLANK(AZ186)),_xlfn.XLOOKUP(AZ186,ud_culvert_grate[lookupValue],ud_culvert_grate[lookupKey],"ERROR"),""), "")</f>
        <v/>
      </c>
      <c r="BB186" s="4"/>
      <c r="BD186" s="3" t="str">
        <f>IF($A186="ADD",IF(NOT(ISBLANK(BC186)),_xlfn.XLOOKUP(BC186,ud_culvert_grate[lookupValue],ud_culvert_grate[lookupKey],"ERROR"),""), "")</f>
        <v/>
      </c>
      <c r="BG186" s="6"/>
      <c r="BI186" s="3" t="str">
        <f>IF($A186="ADD",IF(NOT(ISBLANK(BH186)),_xlfn.XLOOKUP(BH186,ud_yn_unknown[lookupValue],ud_yn_unknown[lookupKey],"ERROR"),""), "")</f>
        <v/>
      </c>
      <c r="BK186" s="3" t="str">
        <f>IF($A186="ADD",IF(NOT(ISBLANK(BJ186)),_xlfn.XLOOKUP(BJ186,ud_bed_substrate[lookupValue],ud_bed_substrate[lookupKey],"ERROR"),""), "")</f>
        <v/>
      </c>
      <c r="BM186" s="3" t="str">
        <f>IF($A186="ADD",IF(NOT(ISBLANK(BL186)),_xlfn.XLOOKUP(BL186,ud_yn_unknown[lookupValue],ud_yn_unknown[lookupKey],"ERROR"),""), "")</f>
        <v/>
      </c>
      <c r="BO186" s="3" t="str">
        <f>IF($A186="ADD",IF(NOT(ISBLANK(BN186)),_xlfn.XLOOKUP(BN186,ud_yn_unknown[lookupValue],ud_yn_unknown[lookupKey],"ERROR"),""), "")</f>
        <v/>
      </c>
      <c r="BQ186" s="3" t="str">
        <f>IF($A186="ADD",IF(NOT(ISBLANK(BP186)),_xlfn.XLOOKUP(BP186,ud_culvert_slope[lookupValue],ud_culvert_slope[lookupKey],"ERROR"),""), "")</f>
        <v/>
      </c>
      <c r="BS186" s="3" t="str">
        <f>IF($A186="ADD",IF(NOT(ISBLANK(BR186)),_xlfn.XLOOKUP(BR186,ud_culvert_alignment[lookupValue],ud_culvert_alignment[lookupKey],"ERROR"),""), "")</f>
        <v/>
      </c>
      <c r="BT186" s="8"/>
      <c r="BV186" s="3" t="str">
        <f>IF($A186="ADD",IF(NOT(ISBLANK(BU186)),_xlfn.XLOOKUP(BU186,ud_carried_function[lookupValue],ud_carried_function[lookupKey],"ERROR"),""), "")</f>
        <v/>
      </c>
      <c r="BW186" s="4"/>
      <c r="BY186" s="3" t="str">
        <f>IF($A186="ADD",IF(NOT(ISBLANK(BX186)),_xlfn.XLOOKUP(BX186,ud_design_loading[lookupValue],ud_design_loading[lookupKey],"ERROR"),""), "")</f>
        <v/>
      </c>
      <c r="BZ186" s="4"/>
      <c r="CA186" s="4"/>
      <c r="CB186" s="4"/>
      <c r="CE186" s="3" t="str">
        <f>IF($A186="ADD",IF(NOT(ISBLANK(CD186)),_xlfn.XLOOKUP(CD186,ud_access_method[lookupValue],ud_access_method[lookupKey],"ERROR"),""), "")</f>
        <v/>
      </c>
      <c r="CG186" s="8"/>
      <c r="CH186" s="4"/>
      <c r="CI186" s="3" t="str">
        <f t="shared" si="30"/>
        <v/>
      </c>
      <c r="CJ186" s="3" t="str">
        <f>IF($A186="","",IF((AND($A186="ADD",OR(CI186="",CI186="Neither"))),"3",(_xlfn.XLOOKUP(CI186,ud_replacement_status[lookupValue],ud_replacement_status[lookupKey],""))))</f>
        <v/>
      </c>
      <c r="CK186" s="3" t="str">
        <f t="shared" si="31"/>
        <v/>
      </c>
      <c r="CL186" s="3" t="str">
        <f>IF($A186="","",IF((AND($A186="ADD",OR(CK186="",CK186="In Use"))),"5",(_xlfn.XLOOKUP(CK186,ud_asset_status[lookupValue],ud_asset_status[lookupKey],""))))</f>
        <v/>
      </c>
      <c r="CM186" s="8"/>
      <c r="CO186" s="3" t="str">
        <f>IF($A186="ADD",IF(NOT(ISBLANK(CN186)),_xlfn.XLOOKUP(CN186,ar_replace_reason[lookupValue],ar_replace_reason[lookupKey],"ERROR"),""), "")</f>
        <v/>
      </c>
      <c r="CP186" s="3" t="str">
        <f t="shared" si="32"/>
        <v/>
      </c>
      <c r="CQ186" s="3" t="str">
        <f>IF($A186="","",IF((AND($A186="ADD",OR(CP186="",CP186="Queenstown-Lakes District Council"))),"70",(_xlfn.XLOOKUP(CP186,ud_organisation_owner[lookupValue],ud_organisation_owner[lookupKey],""))))</f>
        <v/>
      </c>
      <c r="CR186" s="3" t="str">
        <f t="shared" si="33"/>
        <v/>
      </c>
      <c r="CS186" s="3" t="str">
        <f>IF($A186="","",IF((AND($A186="ADD",OR(CR186="",CR186="Queenstown-Lakes District Council"))),"70",(_xlfn.XLOOKUP(CR186,ud_organisation_owner[lookupValue],ud_organisation_owner[lookupKey],""))))</f>
        <v/>
      </c>
      <c r="CT186" s="3" t="str">
        <f t="shared" si="34"/>
        <v/>
      </c>
      <c r="CU186" s="3" t="str">
        <f>IF($A186="","",IF((AND($A186="ADD",OR(CT186="",CT186="Local Authority"))),"17",(_xlfn.XLOOKUP(CT186,ud_sub_organisation[lookupValue],ud_sub_organisation[lookupKey],""))))</f>
        <v/>
      </c>
      <c r="CV186" s="3" t="str">
        <f t="shared" si="35"/>
        <v/>
      </c>
      <c r="CW186" s="3" t="str">
        <f>IF($A186="","",IF((AND($A186="ADD",OR(CV186="",CV186="Vested Assets"))),"12",(_xlfn.XLOOKUP(CV186,ud_work_category[lookupValue],ud_work_category[lookupKey],""))))</f>
        <v/>
      </c>
      <c r="CX186" s="7"/>
      <c r="CY186" s="2" t="str">
        <f t="shared" si="36"/>
        <v/>
      </c>
      <c r="CZ186" s="2" t="str">
        <f t="shared" si="37"/>
        <v/>
      </c>
      <c r="DA186" s="3" t="str">
        <f t="shared" si="38"/>
        <v/>
      </c>
      <c r="DB186" s="3" t="str">
        <f>IF($A186="","",IF((AND($A186="ADD",OR(DA186="",DA186="Excellent"))),"1",(_xlfn.XLOOKUP(DA186,condition[lookupValue],condition[lookupKey],""))))</f>
        <v/>
      </c>
      <c r="DC186" s="8" t="str">
        <f t="shared" si="39"/>
        <v/>
      </c>
      <c r="DD186" s="9"/>
    </row>
    <row r="187" spans="2:108">
      <c r="B187" s="4"/>
      <c r="E187" s="3" t="str">
        <f>IF($A187="ADD",IF(NOT(ISBLANK(D187)),_xlfn.XLOOKUP(D187,ud_amds_table_list[lookupValue],ud_amds_table_list[lookupKey],"ERROR"),""), "")</f>
        <v/>
      </c>
      <c r="G187" s="3" t="str">
        <f>IF($A187="ADD",IF(NOT(ISBLANK(F187)),_xlfn.XLOOKUP(F187,roadnames[lookupValue],roadnames[lookupKey],"ERROR"),""), "")</f>
        <v/>
      </c>
      <c r="H187" s="4"/>
      <c r="I187" s="4"/>
      <c r="J187" s="6"/>
      <c r="K187" s="6"/>
      <c r="M187" s="3" t="str">
        <f>IF($A187="ADD",IF(NOT(ISBLANK(L187)),_xlfn.XLOOKUP(L187,side[lookupValue],side[lookupKey],"ERROR"),""), "")</f>
        <v/>
      </c>
      <c r="O187" s="3" t="str">
        <f>IF($A187="ADD",IF(NOT(ISBLANK(N187)),_xlfn.XLOOKUP(N187,ud_pipe_location[lookupValue],ud_pipe_location[lookupKey],"ERROR"),""), "")</f>
        <v/>
      </c>
      <c r="P187" s="4"/>
      <c r="R187" s="3" t="str">
        <f>IF($A187="ADD",IF(NOT(ISBLANK(Q187)),_xlfn.XLOOKUP(Q187,len_adjust_rsn[lookupValue],len_adjust_rsn[lookupKey],"ERROR"),""), "")</f>
        <v/>
      </c>
      <c r="S187" s="7"/>
      <c r="T187" s="7"/>
      <c r="U187" s="6"/>
      <c r="V187" s="4"/>
      <c r="W187" s="6"/>
      <c r="X187" s="4"/>
      <c r="Y187" s="6"/>
      <c r="Z187" s="7"/>
      <c r="AA187" s="7"/>
      <c r="AB187" s="4"/>
      <c r="AD187" s="3" t="str">
        <f>IF($A187="ADD",IF(NOT(ISBLANK(AC187)),_xlfn.XLOOKUP(AC187,ud_stormwater_purpose[lookupValue],ud_stormwater_purpose[lookupKey],"ERROR"),""), "")</f>
        <v/>
      </c>
      <c r="AF187" s="3" t="str">
        <f>IF($A187="ADD",IF(NOT(ISBLANK(AE187)),_xlfn.XLOOKUP(AE187,ud_pipe_type[lookupValue],ud_pipe_type[lookupKey],"ERROR"),""), "")</f>
        <v/>
      </c>
      <c r="AH187" s="3" t="str">
        <f>IF($A187="ADD",IF(NOT(ISBLANK(AG187)),_xlfn.XLOOKUP(AG187,ud_shape[lookupValue],ud_shape[lookupKey],"ERROR"),""), "")</f>
        <v/>
      </c>
      <c r="AJ187" s="3" t="str">
        <f>IF($A187="ADD",IF(NOT(ISBLANK(AI187)),_xlfn.XLOOKUP(AI187,pipe_material[lookupValue],pipe_material[lookupKey],"ERROR"),""), "")</f>
        <v/>
      </c>
      <c r="AK187" s="3" t="str">
        <f t="shared" si="27"/>
        <v/>
      </c>
      <c r="AL187" s="3" t="str">
        <f>IF($A187="","",IF((AND($A187="ADD",OR(AK187="",AK187="Gravity"))),"1",(_xlfn.XLOOKUP(AK187,ud_pipe_flow_type[lookupValue],ud_pipe_flow_type[lookupKey],""))))</f>
        <v/>
      </c>
      <c r="AN187" s="3" t="str">
        <f>IF($A187="ADD",IF(NOT(ISBLANK(AM187)),_xlfn.XLOOKUP(AM187,ud_material_subset[lookupValue],ud_material_subset[lookupKey],"ERROR"),""), "")</f>
        <v/>
      </c>
      <c r="AP187" s="3" t="str">
        <f>IF($A187="ADD",IF(NOT(ISBLANK(AO187)),_xlfn.XLOOKUP(AO187,ud_pipe_duct_class[lookupValue],ud_pipe_duct_class[lookupKey],"ERROR"),""), "")</f>
        <v/>
      </c>
      <c r="AS187" s="3" t="str">
        <f>IF($A187="ADD",IF(NOT(ISBLANK(AR187)),_xlfn.XLOOKUP(AR187,ud_pipe_joint_type[lookupValue],ud_pipe_joint_type[lookupKey],"ERROR"),""), "")</f>
        <v/>
      </c>
      <c r="AU187" s="2" t="str">
        <f t="shared" si="28"/>
        <v/>
      </c>
      <c r="AV187" s="2" t="str">
        <f t="shared" si="29"/>
        <v/>
      </c>
      <c r="AW187" s="4"/>
      <c r="AX187" s="7"/>
      <c r="AY187" s="9"/>
      <c r="BA187" s="3" t="str">
        <f>IF($A187="ADD",IF(NOT(ISBLANK(AZ187)),_xlfn.XLOOKUP(AZ187,ud_culvert_grate[lookupValue],ud_culvert_grate[lookupKey],"ERROR"),""), "")</f>
        <v/>
      </c>
      <c r="BB187" s="4"/>
      <c r="BD187" s="3" t="str">
        <f>IF($A187="ADD",IF(NOT(ISBLANK(BC187)),_xlfn.XLOOKUP(BC187,ud_culvert_grate[lookupValue],ud_culvert_grate[lookupKey],"ERROR"),""), "")</f>
        <v/>
      </c>
      <c r="BG187" s="6"/>
      <c r="BI187" s="3" t="str">
        <f>IF($A187="ADD",IF(NOT(ISBLANK(BH187)),_xlfn.XLOOKUP(BH187,ud_yn_unknown[lookupValue],ud_yn_unknown[lookupKey],"ERROR"),""), "")</f>
        <v/>
      </c>
      <c r="BK187" s="3" t="str">
        <f>IF($A187="ADD",IF(NOT(ISBLANK(BJ187)),_xlfn.XLOOKUP(BJ187,ud_bed_substrate[lookupValue],ud_bed_substrate[lookupKey],"ERROR"),""), "")</f>
        <v/>
      </c>
      <c r="BM187" s="3" t="str">
        <f>IF($A187="ADD",IF(NOT(ISBLANK(BL187)),_xlfn.XLOOKUP(BL187,ud_yn_unknown[lookupValue],ud_yn_unknown[lookupKey],"ERROR"),""), "")</f>
        <v/>
      </c>
      <c r="BO187" s="3" t="str">
        <f>IF($A187="ADD",IF(NOT(ISBLANK(BN187)),_xlfn.XLOOKUP(BN187,ud_yn_unknown[lookupValue],ud_yn_unknown[lookupKey],"ERROR"),""), "")</f>
        <v/>
      </c>
      <c r="BQ187" s="3" t="str">
        <f>IF($A187="ADD",IF(NOT(ISBLANK(BP187)),_xlfn.XLOOKUP(BP187,ud_culvert_slope[lookupValue],ud_culvert_slope[lookupKey],"ERROR"),""), "")</f>
        <v/>
      </c>
      <c r="BS187" s="3" t="str">
        <f>IF($A187="ADD",IF(NOT(ISBLANK(BR187)),_xlfn.XLOOKUP(BR187,ud_culvert_alignment[lookupValue],ud_culvert_alignment[lookupKey],"ERROR"),""), "")</f>
        <v/>
      </c>
      <c r="BT187" s="8"/>
      <c r="BV187" s="3" t="str">
        <f>IF($A187="ADD",IF(NOT(ISBLANK(BU187)),_xlfn.XLOOKUP(BU187,ud_carried_function[lookupValue],ud_carried_function[lookupKey],"ERROR"),""), "")</f>
        <v/>
      </c>
      <c r="BW187" s="4"/>
      <c r="BY187" s="3" t="str">
        <f>IF($A187="ADD",IF(NOT(ISBLANK(BX187)),_xlfn.XLOOKUP(BX187,ud_design_loading[lookupValue],ud_design_loading[lookupKey],"ERROR"),""), "")</f>
        <v/>
      </c>
      <c r="BZ187" s="4"/>
      <c r="CA187" s="4"/>
      <c r="CB187" s="4"/>
      <c r="CE187" s="3" t="str">
        <f>IF($A187="ADD",IF(NOT(ISBLANK(CD187)),_xlfn.XLOOKUP(CD187,ud_access_method[lookupValue],ud_access_method[lookupKey],"ERROR"),""), "")</f>
        <v/>
      </c>
      <c r="CG187" s="8"/>
      <c r="CH187" s="4"/>
      <c r="CI187" s="3" t="str">
        <f t="shared" si="30"/>
        <v/>
      </c>
      <c r="CJ187" s="3" t="str">
        <f>IF($A187="","",IF((AND($A187="ADD",OR(CI187="",CI187="Neither"))),"3",(_xlfn.XLOOKUP(CI187,ud_replacement_status[lookupValue],ud_replacement_status[lookupKey],""))))</f>
        <v/>
      </c>
      <c r="CK187" s="3" t="str">
        <f t="shared" si="31"/>
        <v/>
      </c>
      <c r="CL187" s="3" t="str">
        <f>IF($A187="","",IF((AND($A187="ADD",OR(CK187="",CK187="In Use"))),"5",(_xlfn.XLOOKUP(CK187,ud_asset_status[lookupValue],ud_asset_status[lookupKey],""))))</f>
        <v/>
      </c>
      <c r="CM187" s="8"/>
      <c r="CO187" s="3" t="str">
        <f>IF($A187="ADD",IF(NOT(ISBLANK(CN187)),_xlfn.XLOOKUP(CN187,ar_replace_reason[lookupValue],ar_replace_reason[lookupKey],"ERROR"),""), "")</f>
        <v/>
      </c>
      <c r="CP187" s="3" t="str">
        <f t="shared" si="32"/>
        <v/>
      </c>
      <c r="CQ187" s="3" t="str">
        <f>IF($A187="","",IF((AND($A187="ADD",OR(CP187="",CP187="Queenstown-Lakes District Council"))),"70",(_xlfn.XLOOKUP(CP187,ud_organisation_owner[lookupValue],ud_organisation_owner[lookupKey],""))))</f>
        <v/>
      </c>
      <c r="CR187" s="3" t="str">
        <f t="shared" si="33"/>
        <v/>
      </c>
      <c r="CS187" s="3" t="str">
        <f>IF($A187="","",IF((AND($A187="ADD",OR(CR187="",CR187="Queenstown-Lakes District Council"))),"70",(_xlfn.XLOOKUP(CR187,ud_organisation_owner[lookupValue],ud_organisation_owner[lookupKey],""))))</f>
        <v/>
      </c>
      <c r="CT187" s="3" t="str">
        <f t="shared" si="34"/>
        <v/>
      </c>
      <c r="CU187" s="3" t="str">
        <f>IF($A187="","",IF((AND($A187="ADD",OR(CT187="",CT187="Local Authority"))),"17",(_xlfn.XLOOKUP(CT187,ud_sub_organisation[lookupValue],ud_sub_organisation[lookupKey],""))))</f>
        <v/>
      </c>
      <c r="CV187" s="3" t="str">
        <f t="shared" si="35"/>
        <v/>
      </c>
      <c r="CW187" s="3" t="str">
        <f>IF($A187="","",IF((AND($A187="ADD",OR(CV187="",CV187="Vested Assets"))),"12",(_xlfn.XLOOKUP(CV187,ud_work_category[lookupValue],ud_work_category[lookupKey],""))))</f>
        <v/>
      </c>
      <c r="CX187" s="7"/>
      <c r="CY187" s="2" t="str">
        <f t="shared" si="36"/>
        <v/>
      </c>
      <c r="CZ187" s="2" t="str">
        <f t="shared" si="37"/>
        <v/>
      </c>
      <c r="DA187" s="3" t="str">
        <f t="shared" si="38"/>
        <v/>
      </c>
      <c r="DB187" s="3" t="str">
        <f>IF($A187="","",IF((AND($A187="ADD",OR(DA187="",DA187="Excellent"))),"1",(_xlfn.XLOOKUP(DA187,condition[lookupValue],condition[lookupKey],""))))</f>
        <v/>
      </c>
      <c r="DC187" s="8" t="str">
        <f t="shared" si="39"/>
        <v/>
      </c>
      <c r="DD187" s="9"/>
    </row>
    <row r="188" spans="2:108">
      <c r="B188" s="4"/>
      <c r="E188" s="3" t="str">
        <f>IF($A188="ADD",IF(NOT(ISBLANK(D188)),_xlfn.XLOOKUP(D188,ud_amds_table_list[lookupValue],ud_amds_table_list[lookupKey],"ERROR"),""), "")</f>
        <v/>
      </c>
      <c r="G188" s="3" t="str">
        <f>IF($A188="ADD",IF(NOT(ISBLANK(F188)),_xlfn.XLOOKUP(F188,roadnames[lookupValue],roadnames[lookupKey],"ERROR"),""), "")</f>
        <v/>
      </c>
      <c r="H188" s="4"/>
      <c r="I188" s="4"/>
      <c r="J188" s="6"/>
      <c r="K188" s="6"/>
      <c r="M188" s="3" t="str">
        <f>IF($A188="ADD",IF(NOT(ISBLANK(L188)),_xlfn.XLOOKUP(L188,side[lookupValue],side[lookupKey],"ERROR"),""), "")</f>
        <v/>
      </c>
      <c r="O188" s="3" t="str">
        <f>IF($A188="ADD",IF(NOT(ISBLANK(N188)),_xlfn.XLOOKUP(N188,ud_pipe_location[lookupValue],ud_pipe_location[lookupKey],"ERROR"),""), "")</f>
        <v/>
      </c>
      <c r="P188" s="4"/>
      <c r="R188" s="3" t="str">
        <f>IF($A188="ADD",IF(NOT(ISBLANK(Q188)),_xlfn.XLOOKUP(Q188,len_adjust_rsn[lookupValue],len_adjust_rsn[lookupKey],"ERROR"),""), "")</f>
        <v/>
      </c>
      <c r="S188" s="7"/>
      <c r="T188" s="7"/>
      <c r="U188" s="6"/>
      <c r="V188" s="4"/>
      <c r="W188" s="6"/>
      <c r="X188" s="4"/>
      <c r="Y188" s="6"/>
      <c r="Z188" s="7"/>
      <c r="AA188" s="7"/>
      <c r="AB188" s="4"/>
      <c r="AD188" s="3" t="str">
        <f>IF($A188="ADD",IF(NOT(ISBLANK(AC188)),_xlfn.XLOOKUP(AC188,ud_stormwater_purpose[lookupValue],ud_stormwater_purpose[lookupKey],"ERROR"),""), "")</f>
        <v/>
      </c>
      <c r="AF188" s="3" t="str">
        <f>IF($A188="ADD",IF(NOT(ISBLANK(AE188)),_xlfn.XLOOKUP(AE188,ud_pipe_type[lookupValue],ud_pipe_type[lookupKey],"ERROR"),""), "")</f>
        <v/>
      </c>
      <c r="AH188" s="3" t="str">
        <f>IF($A188="ADD",IF(NOT(ISBLANK(AG188)),_xlfn.XLOOKUP(AG188,ud_shape[lookupValue],ud_shape[lookupKey],"ERROR"),""), "")</f>
        <v/>
      </c>
      <c r="AJ188" s="3" t="str">
        <f>IF($A188="ADD",IF(NOT(ISBLANK(AI188)),_xlfn.XLOOKUP(AI188,pipe_material[lookupValue],pipe_material[lookupKey],"ERROR"),""), "")</f>
        <v/>
      </c>
      <c r="AK188" s="3" t="str">
        <f t="shared" si="27"/>
        <v/>
      </c>
      <c r="AL188" s="3" t="str">
        <f>IF($A188="","",IF((AND($A188="ADD",OR(AK188="",AK188="Gravity"))),"1",(_xlfn.XLOOKUP(AK188,ud_pipe_flow_type[lookupValue],ud_pipe_flow_type[lookupKey],""))))</f>
        <v/>
      </c>
      <c r="AN188" s="3" t="str">
        <f>IF($A188="ADD",IF(NOT(ISBLANK(AM188)),_xlfn.XLOOKUP(AM188,ud_material_subset[lookupValue],ud_material_subset[lookupKey],"ERROR"),""), "")</f>
        <v/>
      </c>
      <c r="AP188" s="3" t="str">
        <f>IF($A188="ADD",IF(NOT(ISBLANK(AO188)),_xlfn.XLOOKUP(AO188,ud_pipe_duct_class[lookupValue],ud_pipe_duct_class[lookupKey],"ERROR"),""), "")</f>
        <v/>
      </c>
      <c r="AS188" s="3" t="str">
        <f>IF($A188="ADD",IF(NOT(ISBLANK(AR188)),_xlfn.XLOOKUP(AR188,ud_pipe_joint_type[lookupValue],ud_pipe_joint_type[lookupKey],"ERROR"),""), "")</f>
        <v/>
      </c>
      <c r="AU188" s="2" t="str">
        <f t="shared" si="28"/>
        <v/>
      </c>
      <c r="AV188" s="2" t="str">
        <f t="shared" si="29"/>
        <v/>
      </c>
      <c r="AW188" s="4"/>
      <c r="AX188" s="7"/>
      <c r="AY188" s="9"/>
      <c r="BA188" s="3" t="str">
        <f>IF($A188="ADD",IF(NOT(ISBLANK(AZ188)),_xlfn.XLOOKUP(AZ188,ud_culvert_grate[lookupValue],ud_culvert_grate[lookupKey],"ERROR"),""), "")</f>
        <v/>
      </c>
      <c r="BB188" s="4"/>
      <c r="BD188" s="3" t="str">
        <f>IF($A188="ADD",IF(NOT(ISBLANK(BC188)),_xlfn.XLOOKUP(BC188,ud_culvert_grate[lookupValue],ud_culvert_grate[lookupKey],"ERROR"),""), "")</f>
        <v/>
      </c>
      <c r="BG188" s="6"/>
      <c r="BI188" s="3" t="str">
        <f>IF($A188="ADD",IF(NOT(ISBLANK(BH188)),_xlfn.XLOOKUP(BH188,ud_yn_unknown[lookupValue],ud_yn_unknown[lookupKey],"ERROR"),""), "")</f>
        <v/>
      </c>
      <c r="BK188" s="3" t="str">
        <f>IF($A188="ADD",IF(NOT(ISBLANK(BJ188)),_xlfn.XLOOKUP(BJ188,ud_bed_substrate[lookupValue],ud_bed_substrate[lookupKey],"ERROR"),""), "")</f>
        <v/>
      </c>
      <c r="BM188" s="3" t="str">
        <f>IF($A188="ADD",IF(NOT(ISBLANK(BL188)),_xlfn.XLOOKUP(BL188,ud_yn_unknown[lookupValue],ud_yn_unknown[lookupKey],"ERROR"),""), "")</f>
        <v/>
      </c>
      <c r="BO188" s="3" t="str">
        <f>IF($A188="ADD",IF(NOT(ISBLANK(BN188)),_xlfn.XLOOKUP(BN188,ud_yn_unknown[lookupValue],ud_yn_unknown[lookupKey],"ERROR"),""), "")</f>
        <v/>
      </c>
      <c r="BQ188" s="3" t="str">
        <f>IF($A188="ADD",IF(NOT(ISBLANK(BP188)),_xlfn.XLOOKUP(BP188,ud_culvert_slope[lookupValue],ud_culvert_slope[lookupKey],"ERROR"),""), "")</f>
        <v/>
      </c>
      <c r="BS188" s="3" t="str">
        <f>IF($A188="ADD",IF(NOT(ISBLANK(BR188)),_xlfn.XLOOKUP(BR188,ud_culvert_alignment[lookupValue],ud_culvert_alignment[lookupKey],"ERROR"),""), "")</f>
        <v/>
      </c>
      <c r="BT188" s="8"/>
      <c r="BV188" s="3" t="str">
        <f>IF($A188="ADD",IF(NOT(ISBLANK(BU188)),_xlfn.XLOOKUP(BU188,ud_carried_function[lookupValue],ud_carried_function[lookupKey],"ERROR"),""), "")</f>
        <v/>
      </c>
      <c r="BW188" s="4"/>
      <c r="BY188" s="3" t="str">
        <f>IF($A188="ADD",IF(NOT(ISBLANK(BX188)),_xlfn.XLOOKUP(BX188,ud_design_loading[lookupValue],ud_design_loading[lookupKey],"ERROR"),""), "")</f>
        <v/>
      </c>
      <c r="BZ188" s="4"/>
      <c r="CA188" s="4"/>
      <c r="CB188" s="4"/>
      <c r="CE188" s="3" t="str">
        <f>IF($A188="ADD",IF(NOT(ISBLANK(CD188)),_xlfn.XLOOKUP(CD188,ud_access_method[lookupValue],ud_access_method[lookupKey],"ERROR"),""), "")</f>
        <v/>
      </c>
      <c r="CG188" s="8"/>
      <c r="CH188" s="4"/>
      <c r="CI188" s="3" t="str">
        <f t="shared" si="30"/>
        <v/>
      </c>
      <c r="CJ188" s="3" t="str">
        <f>IF($A188="","",IF((AND($A188="ADD",OR(CI188="",CI188="Neither"))),"3",(_xlfn.XLOOKUP(CI188,ud_replacement_status[lookupValue],ud_replacement_status[lookupKey],""))))</f>
        <v/>
      </c>
      <c r="CK188" s="3" t="str">
        <f t="shared" si="31"/>
        <v/>
      </c>
      <c r="CL188" s="3" t="str">
        <f>IF($A188="","",IF((AND($A188="ADD",OR(CK188="",CK188="In Use"))),"5",(_xlfn.XLOOKUP(CK188,ud_asset_status[lookupValue],ud_asset_status[lookupKey],""))))</f>
        <v/>
      </c>
      <c r="CM188" s="8"/>
      <c r="CO188" s="3" t="str">
        <f>IF($A188="ADD",IF(NOT(ISBLANK(CN188)),_xlfn.XLOOKUP(CN188,ar_replace_reason[lookupValue],ar_replace_reason[lookupKey],"ERROR"),""), "")</f>
        <v/>
      </c>
      <c r="CP188" s="3" t="str">
        <f t="shared" si="32"/>
        <v/>
      </c>
      <c r="CQ188" s="3" t="str">
        <f>IF($A188="","",IF((AND($A188="ADD",OR(CP188="",CP188="Queenstown-Lakes District Council"))),"70",(_xlfn.XLOOKUP(CP188,ud_organisation_owner[lookupValue],ud_organisation_owner[lookupKey],""))))</f>
        <v/>
      </c>
      <c r="CR188" s="3" t="str">
        <f t="shared" si="33"/>
        <v/>
      </c>
      <c r="CS188" s="3" t="str">
        <f>IF($A188="","",IF((AND($A188="ADD",OR(CR188="",CR188="Queenstown-Lakes District Council"))),"70",(_xlfn.XLOOKUP(CR188,ud_organisation_owner[lookupValue],ud_organisation_owner[lookupKey],""))))</f>
        <v/>
      </c>
      <c r="CT188" s="3" t="str">
        <f t="shared" si="34"/>
        <v/>
      </c>
      <c r="CU188" s="3" t="str">
        <f>IF($A188="","",IF((AND($A188="ADD",OR(CT188="",CT188="Local Authority"))),"17",(_xlfn.XLOOKUP(CT188,ud_sub_organisation[lookupValue],ud_sub_organisation[lookupKey],""))))</f>
        <v/>
      </c>
      <c r="CV188" s="3" t="str">
        <f t="shared" si="35"/>
        <v/>
      </c>
      <c r="CW188" s="3" t="str">
        <f>IF($A188="","",IF((AND($A188="ADD",OR(CV188="",CV188="Vested Assets"))),"12",(_xlfn.XLOOKUP(CV188,ud_work_category[lookupValue],ud_work_category[lookupKey],""))))</f>
        <v/>
      </c>
      <c r="CX188" s="7"/>
      <c r="CY188" s="2" t="str">
        <f t="shared" si="36"/>
        <v/>
      </c>
      <c r="CZ188" s="2" t="str">
        <f t="shared" si="37"/>
        <v/>
      </c>
      <c r="DA188" s="3" t="str">
        <f t="shared" si="38"/>
        <v/>
      </c>
      <c r="DB188" s="3" t="str">
        <f>IF($A188="","",IF((AND($A188="ADD",OR(DA188="",DA188="Excellent"))),"1",(_xlfn.XLOOKUP(DA188,condition[lookupValue],condition[lookupKey],""))))</f>
        <v/>
      </c>
      <c r="DC188" s="8" t="str">
        <f t="shared" si="39"/>
        <v/>
      </c>
      <c r="DD188" s="9"/>
    </row>
    <row r="189" spans="2:108">
      <c r="B189" s="4"/>
      <c r="E189" s="3" t="str">
        <f>IF($A189="ADD",IF(NOT(ISBLANK(D189)),_xlfn.XLOOKUP(D189,ud_amds_table_list[lookupValue],ud_amds_table_list[lookupKey],"ERROR"),""), "")</f>
        <v/>
      </c>
      <c r="G189" s="3" t="str">
        <f>IF($A189="ADD",IF(NOT(ISBLANK(F189)),_xlfn.XLOOKUP(F189,roadnames[lookupValue],roadnames[lookupKey],"ERROR"),""), "")</f>
        <v/>
      </c>
      <c r="H189" s="4"/>
      <c r="I189" s="4"/>
      <c r="J189" s="6"/>
      <c r="K189" s="6"/>
      <c r="M189" s="3" t="str">
        <f>IF($A189="ADD",IF(NOT(ISBLANK(L189)),_xlfn.XLOOKUP(L189,side[lookupValue],side[lookupKey],"ERROR"),""), "")</f>
        <v/>
      </c>
      <c r="O189" s="3" t="str">
        <f>IF($A189="ADD",IF(NOT(ISBLANK(N189)),_xlfn.XLOOKUP(N189,ud_pipe_location[lookupValue],ud_pipe_location[lookupKey],"ERROR"),""), "")</f>
        <v/>
      </c>
      <c r="P189" s="4"/>
      <c r="R189" s="3" t="str">
        <f>IF($A189="ADD",IF(NOT(ISBLANK(Q189)),_xlfn.XLOOKUP(Q189,len_adjust_rsn[lookupValue],len_adjust_rsn[lookupKey],"ERROR"),""), "")</f>
        <v/>
      </c>
      <c r="S189" s="7"/>
      <c r="T189" s="7"/>
      <c r="U189" s="6"/>
      <c r="V189" s="4"/>
      <c r="W189" s="6"/>
      <c r="X189" s="4"/>
      <c r="Y189" s="6"/>
      <c r="Z189" s="7"/>
      <c r="AA189" s="7"/>
      <c r="AB189" s="4"/>
      <c r="AD189" s="3" t="str">
        <f>IF($A189="ADD",IF(NOT(ISBLANK(AC189)),_xlfn.XLOOKUP(AC189,ud_stormwater_purpose[lookupValue],ud_stormwater_purpose[lookupKey],"ERROR"),""), "")</f>
        <v/>
      </c>
      <c r="AF189" s="3" t="str">
        <f>IF($A189="ADD",IF(NOT(ISBLANK(AE189)),_xlfn.XLOOKUP(AE189,ud_pipe_type[lookupValue],ud_pipe_type[lookupKey],"ERROR"),""), "")</f>
        <v/>
      </c>
      <c r="AH189" s="3" t="str">
        <f>IF($A189="ADD",IF(NOT(ISBLANK(AG189)),_xlfn.XLOOKUP(AG189,ud_shape[lookupValue],ud_shape[lookupKey],"ERROR"),""), "")</f>
        <v/>
      </c>
      <c r="AJ189" s="3" t="str">
        <f>IF($A189="ADD",IF(NOT(ISBLANK(AI189)),_xlfn.XLOOKUP(AI189,pipe_material[lookupValue],pipe_material[lookupKey],"ERROR"),""), "")</f>
        <v/>
      </c>
      <c r="AK189" s="3" t="str">
        <f t="shared" si="27"/>
        <v/>
      </c>
      <c r="AL189" s="3" t="str">
        <f>IF($A189="","",IF((AND($A189="ADD",OR(AK189="",AK189="Gravity"))),"1",(_xlfn.XLOOKUP(AK189,ud_pipe_flow_type[lookupValue],ud_pipe_flow_type[lookupKey],""))))</f>
        <v/>
      </c>
      <c r="AN189" s="3" t="str">
        <f>IF($A189="ADD",IF(NOT(ISBLANK(AM189)),_xlfn.XLOOKUP(AM189,ud_material_subset[lookupValue],ud_material_subset[lookupKey],"ERROR"),""), "")</f>
        <v/>
      </c>
      <c r="AP189" s="3" t="str">
        <f>IF($A189="ADD",IF(NOT(ISBLANK(AO189)),_xlfn.XLOOKUP(AO189,ud_pipe_duct_class[lookupValue],ud_pipe_duct_class[lookupKey],"ERROR"),""), "")</f>
        <v/>
      </c>
      <c r="AS189" s="3" t="str">
        <f>IF($A189="ADD",IF(NOT(ISBLANK(AR189)),_xlfn.XLOOKUP(AR189,ud_pipe_joint_type[lookupValue],ud_pipe_joint_type[lookupKey],"ERROR"),""), "")</f>
        <v/>
      </c>
      <c r="AU189" s="2" t="str">
        <f t="shared" si="28"/>
        <v/>
      </c>
      <c r="AV189" s="2" t="str">
        <f t="shared" si="29"/>
        <v/>
      </c>
      <c r="AW189" s="4"/>
      <c r="AX189" s="7"/>
      <c r="AY189" s="9"/>
      <c r="BA189" s="3" t="str">
        <f>IF($A189="ADD",IF(NOT(ISBLANK(AZ189)),_xlfn.XLOOKUP(AZ189,ud_culvert_grate[lookupValue],ud_culvert_grate[lookupKey],"ERROR"),""), "")</f>
        <v/>
      </c>
      <c r="BB189" s="4"/>
      <c r="BD189" s="3" t="str">
        <f>IF($A189="ADD",IF(NOT(ISBLANK(BC189)),_xlfn.XLOOKUP(BC189,ud_culvert_grate[lookupValue],ud_culvert_grate[lookupKey],"ERROR"),""), "")</f>
        <v/>
      </c>
      <c r="BG189" s="6"/>
      <c r="BI189" s="3" t="str">
        <f>IF($A189="ADD",IF(NOT(ISBLANK(BH189)),_xlfn.XLOOKUP(BH189,ud_yn_unknown[lookupValue],ud_yn_unknown[lookupKey],"ERROR"),""), "")</f>
        <v/>
      </c>
      <c r="BK189" s="3" t="str">
        <f>IF($A189="ADD",IF(NOT(ISBLANK(BJ189)),_xlfn.XLOOKUP(BJ189,ud_bed_substrate[lookupValue],ud_bed_substrate[lookupKey],"ERROR"),""), "")</f>
        <v/>
      </c>
      <c r="BM189" s="3" t="str">
        <f>IF($A189="ADD",IF(NOT(ISBLANK(BL189)),_xlfn.XLOOKUP(BL189,ud_yn_unknown[lookupValue],ud_yn_unknown[lookupKey],"ERROR"),""), "")</f>
        <v/>
      </c>
      <c r="BO189" s="3" t="str">
        <f>IF($A189="ADD",IF(NOT(ISBLANK(BN189)),_xlfn.XLOOKUP(BN189,ud_yn_unknown[lookupValue],ud_yn_unknown[lookupKey],"ERROR"),""), "")</f>
        <v/>
      </c>
      <c r="BQ189" s="3" t="str">
        <f>IF($A189="ADD",IF(NOT(ISBLANK(BP189)),_xlfn.XLOOKUP(BP189,ud_culvert_slope[lookupValue],ud_culvert_slope[lookupKey],"ERROR"),""), "")</f>
        <v/>
      </c>
      <c r="BS189" s="3" t="str">
        <f>IF($A189="ADD",IF(NOT(ISBLANK(BR189)),_xlfn.XLOOKUP(BR189,ud_culvert_alignment[lookupValue],ud_culvert_alignment[lookupKey],"ERROR"),""), "")</f>
        <v/>
      </c>
      <c r="BT189" s="8"/>
      <c r="BV189" s="3" t="str">
        <f>IF($A189="ADD",IF(NOT(ISBLANK(BU189)),_xlfn.XLOOKUP(BU189,ud_carried_function[lookupValue],ud_carried_function[lookupKey],"ERROR"),""), "")</f>
        <v/>
      </c>
      <c r="BW189" s="4"/>
      <c r="BY189" s="3" t="str">
        <f>IF($A189="ADD",IF(NOT(ISBLANK(BX189)),_xlfn.XLOOKUP(BX189,ud_design_loading[lookupValue],ud_design_loading[lookupKey],"ERROR"),""), "")</f>
        <v/>
      </c>
      <c r="BZ189" s="4"/>
      <c r="CA189" s="4"/>
      <c r="CB189" s="4"/>
      <c r="CE189" s="3" t="str">
        <f>IF($A189="ADD",IF(NOT(ISBLANK(CD189)),_xlfn.XLOOKUP(CD189,ud_access_method[lookupValue],ud_access_method[lookupKey],"ERROR"),""), "")</f>
        <v/>
      </c>
      <c r="CG189" s="8"/>
      <c r="CH189" s="4"/>
      <c r="CI189" s="3" t="str">
        <f t="shared" si="30"/>
        <v/>
      </c>
      <c r="CJ189" s="3" t="str">
        <f>IF($A189="","",IF((AND($A189="ADD",OR(CI189="",CI189="Neither"))),"3",(_xlfn.XLOOKUP(CI189,ud_replacement_status[lookupValue],ud_replacement_status[lookupKey],""))))</f>
        <v/>
      </c>
      <c r="CK189" s="3" t="str">
        <f t="shared" si="31"/>
        <v/>
      </c>
      <c r="CL189" s="3" t="str">
        <f>IF($A189="","",IF((AND($A189="ADD",OR(CK189="",CK189="In Use"))),"5",(_xlfn.XLOOKUP(CK189,ud_asset_status[lookupValue],ud_asset_status[lookupKey],""))))</f>
        <v/>
      </c>
      <c r="CM189" s="8"/>
      <c r="CO189" s="3" t="str">
        <f>IF($A189="ADD",IF(NOT(ISBLANK(CN189)),_xlfn.XLOOKUP(CN189,ar_replace_reason[lookupValue],ar_replace_reason[lookupKey],"ERROR"),""), "")</f>
        <v/>
      </c>
      <c r="CP189" s="3" t="str">
        <f t="shared" si="32"/>
        <v/>
      </c>
      <c r="CQ189" s="3" t="str">
        <f>IF($A189="","",IF((AND($A189="ADD",OR(CP189="",CP189="Queenstown-Lakes District Council"))),"70",(_xlfn.XLOOKUP(CP189,ud_organisation_owner[lookupValue],ud_organisation_owner[lookupKey],""))))</f>
        <v/>
      </c>
      <c r="CR189" s="3" t="str">
        <f t="shared" si="33"/>
        <v/>
      </c>
      <c r="CS189" s="3" t="str">
        <f>IF($A189="","",IF((AND($A189="ADD",OR(CR189="",CR189="Queenstown-Lakes District Council"))),"70",(_xlfn.XLOOKUP(CR189,ud_organisation_owner[lookupValue],ud_organisation_owner[lookupKey],""))))</f>
        <v/>
      </c>
      <c r="CT189" s="3" t="str">
        <f t="shared" si="34"/>
        <v/>
      </c>
      <c r="CU189" s="3" t="str">
        <f>IF($A189="","",IF((AND($A189="ADD",OR(CT189="",CT189="Local Authority"))),"17",(_xlfn.XLOOKUP(CT189,ud_sub_organisation[lookupValue],ud_sub_organisation[lookupKey],""))))</f>
        <v/>
      </c>
      <c r="CV189" s="3" t="str">
        <f t="shared" si="35"/>
        <v/>
      </c>
      <c r="CW189" s="3" t="str">
        <f>IF($A189="","",IF((AND($A189="ADD",OR(CV189="",CV189="Vested Assets"))),"12",(_xlfn.XLOOKUP(CV189,ud_work_category[lookupValue],ud_work_category[lookupKey],""))))</f>
        <v/>
      </c>
      <c r="CX189" s="7"/>
      <c r="CY189" s="2" t="str">
        <f t="shared" si="36"/>
        <v/>
      </c>
      <c r="CZ189" s="2" t="str">
        <f t="shared" si="37"/>
        <v/>
      </c>
      <c r="DA189" s="3" t="str">
        <f t="shared" si="38"/>
        <v/>
      </c>
      <c r="DB189" s="3" t="str">
        <f>IF($A189="","",IF((AND($A189="ADD",OR(DA189="",DA189="Excellent"))),"1",(_xlfn.XLOOKUP(DA189,condition[lookupValue],condition[lookupKey],""))))</f>
        <v/>
      </c>
      <c r="DC189" s="8" t="str">
        <f t="shared" si="39"/>
        <v/>
      </c>
      <c r="DD189" s="9"/>
    </row>
    <row r="190" spans="2:108">
      <c r="B190" s="4"/>
      <c r="E190" s="3" t="str">
        <f>IF($A190="ADD",IF(NOT(ISBLANK(D190)),_xlfn.XLOOKUP(D190,ud_amds_table_list[lookupValue],ud_amds_table_list[lookupKey],"ERROR"),""), "")</f>
        <v/>
      </c>
      <c r="G190" s="3" t="str">
        <f>IF($A190="ADD",IF(NOT(ISBLANK(F190)),_xlfn.XLOOKUP(F190,roadnames[lookupValue],roadnames[lookupKey],"ERROR"),""), "")</f>
        <v/>
      </c>
      <c r="H190" s="4"/>
      <c r="I190" s="4"/>
      <c r="J190" s="6"/>
      <c r="K190" s="6"/>
      <c r="M190" s="3" t="str">
        <f>IF($A190="ADD",IF(NOT(ISBLANK(L190)),_xlfn.XLOOKUP(L190,side[lookupValue],side[lookupKey],"ERROR"),""), "")</f>
        <v/>
      </c>
      <c r="O190" s="3" t="str">
        <f>IF($A190="ADD",IF(NOT(ISBLANK(N190)),_xlfn.XLOOKUP(N190,ud_pipe_location[lookupValue],ud_pipe_location[lookupKey],"ERROR"),""), "")</f>
        <v/>
      </c>
      <c r="P190" s="4"/>
      <c r="R190" s="3" t="str">
        <f>IF($A190="ADD",IF(NOT(ISBLANK(Q190)),_xlfn.XLOOKUP(Q190,len_adjust_rsn[lookupValue],len_adjust_rsn[lookupKey],"ERROR"),""), "")</f>
        <v/>
      </c>
      <c r="S190" s="7"/>
      <c r="T190" s="7"/>
      <c r="U190" s="6"/>
      <c r="V190" s="4"/>
      <c r="W190" s="6"/>
      <c r="X190" s="4"/>
      <c r="Y190" s="6"/>
      <c r="Z190" s="7"/>
      <c r="AA190" s="7"/>
      <c r="AB190" s="4"/>
      <c r="AD190" s="3" t="str">
        <f>IF($A190="ADD",IF(NOT(ISBLANK(AC190)),_xlfn.XLOOKUP(AC190,ud_stormwater_purpose[lookupValue],ud_stormwater_purpose[lookupKey],"ERROR"),""), "")</f>
        <v/>
      </c>
      <c r="AF190" s="3" t="str">
        <f>IF($A190="ADD",IF(NOT(ISBLANK(AE190)),_xlfn.XLOOKUP(AE190,ud_pipe_type[lookupValue],ud_pipe_type[lookupKey],"ERROR"),""), "")</f>
        <v/>
      </c>
      <c r="AH190" s="3" t="str">
        <f>IF($A190="ADD",IF(NOT(ISBLANK(AG190)),_xlfn.XLOOKUP(AG190,ud_shape[lookupValue],ud_shape[lookupKey],"ERROR"),""), "")</f>
        <v/>
      </c>
      <c r="AJ190" s="3" t="str">
        <f>IF($A190="ADD",IF(NOT(ISBLANK(AI190)),_xlfn.XLOOKUP(AI190,pipe_material[lookupValue],pipe_material[lookupKey],"ERROR"),""), "")</f>
        <v/>
      </c>
      <c r="AK190" s="3" t="str">
        <f t="shared" si="27"/>
        <v/>
      </c>
      <c r="AL190" s="3" t="str">
        <f>IF($A190="","",IF((AND($A190="ADD",OR(AK190="",AK190="Gravity"))),"1",(_xlfn.XLOOKUP(AK190,ud_pipe_flow_type[lookupValue],ud_pipe_flow_type[lookupKey],""))))</f>
        <v/>
      </c>
      <c r="AN190" s="3" t="str">
        <f>IF($A190="ADD",IF(NOT(ISBLANK(AM190)),_xlfn.XLOOKUP(AM190,ud_material_subset[lookupValue],ud_material_subset[lookupKey],"ERROR"),""), "")</f>
        <v/>
      </c>
      <c r="AP190" s="3" t="str">
        <f>IF($A190="ADD",IF(NOT(ISBLANK(AO190)),_xlfn.XLOOKUP(AO190,ud_pipe_duct_class[lookupValue],ud_pipe_duct_class[lookupKey],"ERROR"),""), "")</f>
        <v/>
      </c>
      <c r="AS190" s="3" t="str">
        <f>IF($A190="ADD",IF(NOT(ISBLANK(AR190)),_xlfn.XLOOKUP(AR190,ud_pipe_joint_type[lookupValue],ud_pipe_joint_type[lookupKey],"ERROR"),""), "")</f>
        <v/>
      </c>
      <c r="AU190" s="2" t="str">
        <f t="shared" si="28"/>
        <v/>
      </c>
      <c r="AV190" s="2" t="str">
        <f t="shared" si="29"/>
        <v/>
      </c>
      <c r="AW190" s="4"/>
      <c r="AX190" s="7"/>
      <c r="AY190" s="9"/>
      <c r="BA190" s="3" t="str">
        <f>IF($A190="ADD",IF(NOT(ISBLANK(AZ190)),_xlfn.XLOOKUP(AZ190,ud_culvert_grate[lookupValue],ud_culvert_grate[lookupKey],"ERROR"),""), "")</f>
        <v/>
      </c>
      <c r="BB190" s="4"/>
      <c r="BD190" s="3" t="str">
        <f>IF($A190="ADD",IF(NOT(ISBLANK(BC190)),_xlfn.XLOOKUP(BC190,ud_culvert_grate[lookupValue],ud_culvert_grate[lookupKey],"ERROR"),""), "")</f>
        <v/>
      </c>
      <c r="BG190" s="6"/>
      <c r="BI190" s="3" t="str">
        <f>IF($A190="ADD",IF(NOT(ISBLANK(BH190)),_xlfn.XLOOKUP(BH190,ud_yn_unknown[lookupValue],ud_yn_unknown[lookupKey],"ERROR"),""), "")</f>
        <v/>
      </c>
      <c r="BK190" s="3" t="str">
        <f>IF($A190="ADD",IF(NOT(ISBLANK(BJ190)),_xlfn.XLOOKUP(BJ190,ud_bed_substrate[lookupValue],ud_bed_substrate[lookupKey],"ERROR"),""), "")</f>
        <v/>
      </c>
      <c r="BM190" s="3" t="str">
        <f>IF($A190="ADD",IF(NOT(ISBLANK(BL190)),_xlfn.XLOOKUP(BL190,ud_yn_unknown[lookupValue],ud_yn_unknown[lookupKey],"ERROR"),""), "")</f>
        <v/>
      </c>
      <c r="BO190" s="3" t="str">
        <f>IF($A190="ADD",IF(NOT(ISBLANK(BN190)),_xlfn.XLOOKUP(BN190,ud_yn_unknown[lookupValue],ud_yn_unknown[lookupKey],"ERROR"),""), "")</f>
        <v/>
      </c>
      <c r="BQ190" s="3" t="str">
        <f>IF($A190="ADD",IF(NOT(ISBLANK(BP190)),_xlfn.XLOOKUP(BP190,ud_culvert_slope[lookupValue],ud_culvert_slope[lookupKey],"ERROR"),""), "")</f>
        <v/>
      </c>
      <c r="BS190" s="3" t="str">
        <f>IF($A190="ADD",IF(NOT(ISBLANK(BR190)),_xlfn.XLOOKUP(BR190,ud_culvert_alignment[lookupValue],ud_culvert_alignment[lookupKey],"ERROR"),""), "")</f>
        <v/>
      </c>
      <c r="BT190" s="8"/>
      <c r="BV190" s="3" t="str">
        <f>IF($A190="ADD",IF(NOT(ISBLANK(BU190)),_xlfn.XLOOKUP(BU190,ud_carried_function[lookupValue],ud_carried_function[lookupKey],"ERROR"),""), "")</f>
        <v/>
      </c>
      <c r="BW190" s="4"/>
      <c r="BY190" s="3" t="str">
        <f>IF($A190="ADD",IF(NOT(ISBLANK(BX190)),_xlfn.XLOOKUP(BX190,ud_design_loading[lookupValue],ud_design_loading[lookupKey],"ERROR"),""), "")</f>
        <v/>
      </c>
      <c r="BZ190" s="4"/>
      <c r="CA190" s="4"/>
      <c r="CB190" s="4"/>
      <c r="CE190" s="3" t="str">
        <f>IF($A190="ADD",IF(NOT(ISBLANK(CD190)),_xlfn.XLOOKUP(CD190,ud_access_method[lookupValue],ud_access_method[lookupKey],"ERROR"),""), "")</f>
        <v/>
      </c>
      <c r="CG190" s="8"/>
      <c r="CH190" s="4"/>
      <c r="CI190" s="3" t="str">
        <f t="shared" si="30"/>
        <v/>
      </c>
      <c r="CJ190" s="3" t="str">
        <f>IF($A190="","",IF((AND($A190="ADD",OR(CI190="",CI190="Neither"))),"3",(_xlfn.XLOOKUP(CI190,ud_replacement_status[lookupValue],ud_replacement_status[lookupKey],""))))</f>
        <v/>
      </c>
      <c r="CK190" s="3" t="str">
        <f t="shared" si="31"/>
        <v/>
      </c>
      <c r="CL190" s="3" t="str">
        <f>IF($A190="","",IF((AND($A190="ADD",OR(CK190="",CK190="In Use"))),"5",(_xlfn.XLOOKUP(CK190,ud_asset_status[lookupValue],ud_asset_status[lookupKey],""))))</f>
        <v/>
      </c>
      <c r="CM190" s="8"/>
      <c r="CO190" s="3" t="str">
        <f>IF($A190="ADD",IF(NOT(ISBLANK(CN190)),_xlfn.XLOOKUP(CN190,ar_replace_reason[lookupValue],ar_replace_reason[lookupKey],"ERROR"),""), "")</f>
        <v/>
      </c>
      <c r="CP190" s="3" t="str">
        <f t="shared" si="32"/>
        <v/>
      </c>
      <c r="CQ190" s="3" t="str">
        <f>IF($A190="","",IF((AND($A190="ADD",OR(CP190="",CP190="Queenstown-Lakes District Council"))),"70",(_xlfn.XLOOKUP(CP190,ud_organisation_owner[lookupValue],ud_organisation_owner[lookupKey],""))))</f>
        <v/>
      </c>
      <c r="CR190" s="3" t="str">
        <f t="shared" si="33"/>
        <v/>
      </c>
      <c r="CS190" s="3" t="str">
        <f>IF($A190="","",IF((AND($A190="ADD",OR(CR190="",CR190="Queenstown-Lakes District Council"))),"70",(_xlfn.XLOOKUP(CR190,ud_organisation_owner[lookupValue],ud_organisation_owner[lookupKey],""))))</f>
        <v/>
      </c>
      <c r="CT190" s="3" t="str">
        <f t="shared" si="34"/>
        <v/>
      </c>
      <c r="CU190" s="3" t="str">
        <f>IF($A190="","",IF((AND($A190="ADD",OR(CT190="",CT190="Local Authority"))),"17",(_xlfn.XLOOKUP(CT190,ud_sub_organisation[lookupValue],ud_sub_organisation[lookupKey],""))))</f>
        <v/>
      </c>
      <c r="CV190" s="3" t="str">
        <f t="shared" si="35"/>
        <v/>
      </c>
      <c r="CW190" s="3" t="str">
        <f>IF($A190="","",IF((AND($A190="ADD",OR(CV190="",CV190="Vested Assets"))),"12",(_xlfn.XLOOKUP(CV190,ud_work_category[lookupValue],ud_work_category[lookupKey],""))))</f>
        <v/>
      </c>
      <c r="CX190" s="7"/>
      <c r="CY190" s="2" t="str">
        <f t="shared" si="36"/>
        <v/>
      </c>
      <c r="CZ190" s="2" t="str">
        <f t="shared" si="37"/>
        <v/>
      </c>
      <c r="DA190" s="3" t="str">
        <f t="shared" si="38"/>
        <v/>
      </c>
      <c r="DB190" s="3" t="str">
        <f>IF($A190="","",IF((AND($A190="ADD",OR(DA190="",DA190="Excellent"))),"1",(_xlfn.XLOOKUP(DA190,condition[lookupValue],condition[lookupKey],""))))</f>
        <v/>
      </c>
      <c r="DC190" s="8" t="str">
        <f t="shared" si="39"/>
        <v/>
      </c>
      <c r="DD190" s="9"/>
    </row>
    <row r="191" spans="2:108">
      <c r="B191" s="4"/>
      <c r="E191" s="3" t="str">
        <f>IF($A191="ADD",IF(NOT(ISBLANK(D191)),_xlfn.XLOOKUP(D191,ud_amds_table_list[lookupValue],ud_amds_table_list[lookupKey],"ERROR"),""), "")</f>
        <v/>
      </c>
      <c r="G191" s="3" t="str">
        <f>IF($A191="ADD",IF(NOT(ISBLANK(F191)),_xlfn.XLOOKUP(F191,roadnames[lookupValue],roadnames[lookupKey],"ERROR"),""), "")</f>
        <v/>
      </c>
      <c r="H191" s="4"/>
      <c r="I191" s="4"/>
      <c r="J191" s="6"/>
      <c r="K191" s="6"/>
      <c r="M191" s="3" t="str">
        <f>IF($A191="ADD",IF(NOT(ISBLANK(L191)),_xlfn.XLOOKUP(L191,side[lookupValue],side[lookupKey],"ERROR"),""), "")</f>
        <v/>
      </c>
      <c r="O191" s="3" t="str">
        <f>IF($A191="ADD",IF(NOT(ISBLANK(N191)),_xlfn.XLOOKUP(N191,ud_pipe_location[lookupValue],ud_pipe_location[lookupKey],"ERROR"),""), "")</f>
        <v/>
      </c>
      <c r="P191" s="4"/>
      <c r="R191" s="3" t="str">
        <f>IF($A191="ADD",IF(NOT(ISBLANK(Q191)),_xlfn.XLOOKUP(Q191,len_adjust_rsn[lookupValue],len_adjust_rsn[lookupKey],"ERROR"),""), "")</f>
        <v/>
      </c>
      <c r="S191" s="7"/>
      <c r="T191" s="7"/>
      <c r="U191" s="6"/>
      <c r="V191" s="4"/>
      <c r="W191" s="6"/>
      <c r="X191" s="4"/>
      <c r="Y191" s="6"/>
      <c r="Z191" s="7"/>
      <c r="AA191" s="7"/>
      <c r="AB191" s="4"/>
      <c r="AD191" s="3" t="str">
        <f>IF($A191="ADD",IF(NOT(ISBLANK(AC191)),_xlfn.XLOOKUP(AC191,ud_stormwater_purpose[lookupValue],ud_stormwater_purpose[lookupKey],"ERROR"),""), "")</f>
        <v/>
      </c>
      <c r="AF191" s="3" t="str">
        <f>IF($A191="ADD",IF(NOT(ISBLANK(AE191)),_xlfn.XLOOKUP(AE191,ud_pipe_type[lookupValue],ud_pipe_type[lookupKey],"ERROR"),""), "")</f>
        <v/>
      </c>
      <c r="AH191" s="3" t="str">
        <f>IF($A191="ADD",IF(NOT(ISBLANK(AG191)),_xlfn.XLOOKUP(AG191,ud_shape[lookupValue],ud_shape[lookupKey],"ERROR"),""), "")</f>
        <v/>
      </c>
      <c r="AJ191" s="3" t="str">
        <f>IF($A191="ADD",IF(NOT(ISBLANK(AI191)),_xlfn.XLOOKUP(AI191,pipe_material[lookupValue],pipe_material[lookupKey],"ERROR"),""), "")</f>
        <v/>
      </c>
      <c r="AK191" s="3" t="str">
        <f t="shared" si="27"/>
        <v/>
      </c>
      <c r="AL191" s="3" t="str">
        <f>IF($A191="","",IF((AND($A191="ADD",OR(AK191="",AK191="Gravity"))),"1",(_xlfn.XLOOKUP(AK191,ud_pipe_flow_type[lookupValue],ud_pipe_flow_type[lookupKey],""))))</f>
        <v/>
      </c>
      <c r="AN191" s="3" t="str">
        <f>IF($A191="ADD",IF(NOT(ISBLANK(AM191)),_xlfn.XLOOKUP(AM191,ud_material_subset[lookupValue],ud_material_subset[lookupKey],"ERROR"),""), "")</f>
        <v/>
      </c>
      <c r="AP191" s="3" t="str">
        <f>IF($A191="ADD",IF(NOT(ISBLANK(AO191)),_xlfn.XLOOKUP(AO191,ud_pipe_duct_class[lookupValue],ud_pipe_duct_class[lookupKey],"ERROR"),""), "")</f>
        <v/>
      </c>
      <c r="AS191" s="3" t="str">
        <f>IF($A191="ADD",IF(NOT(ISBLANK(AR191)),_xlfn.XLOOKUP(AR191,ud_pipe_joint_type[lookupValue],ud_pipe_joint_type[lookupKey],"ERROR"),""), "")</f>
        <v/>
      </c>
      <c r="AU191" s="2" t="str">
        <f t="shared" si="28"/>
        <v/>
      </c>
      <c r="AV191" s="2" t="str">
        <f t="shared" si="29"/>
        <v/>
      </c>
      <c r="AW191" s="4"/>
      <c r="AX191" s="7"/>
      <c r="AY191" s="9"/>
      <c r="BA191" s="3" t="str">
        <f>IF($A191="ADD",IF(NOT(ISBLANK(AZ191)),_xlfn.XLOOKUP(AZ191,ud_culvert_grate[lookupValue],ud_culvert_grate[lookupKey],"ERROR"),""), "")</f>
        <v/>
      </c>
      <c r="BB191" s="4"/>
      <c r="BD191" s="3" t="str">
        <f>IF($A191="ADD",IF(NOT(ISBLANK(BC191)),_xlfn.XLOOKUP(BC191,ud_culvert_grate[lookupValue],ud_culvert_grate[lookupKey],"ERROR"),""), "")</f>
        <v/>
      </c>
      <c r="BG191" s="6"/>
      <c r="BI191" s="3" t="str">
        <f>IF($A191="ADD",IF(NOT(ISBLANK(BH191)),_xlfn.XLOOKUP(BH191,ud_yn_unknown[lookupValue],ud_yn_unknown[lookupKey],"ERROR"),""), "")</f>
        <v/>
      </c>
      <c r="BK191" s="3" t="str">
        <f>IF($A191="ADD",IF(NOT(ISBLANK(BJ191)),_xlfn.XLOOKUP(BJ191,ud_bed_substrate[lookupValue],ud_bed_substrate[lookupKey],"ERROR"),""), "")</f>
        <v/>
      </c>
      <c r="BM191" s="3" t="str">
        <f>IF($A191="ADD",IF(NOT(ISBLANK(BL191)),_xlfn.XLOOKUP(BL191,ud_yn_unknown[lookupValue],ud_yn_unknown[lookupKey],"ERROR"),""), "")</f>
        <v/>
      </c>
      <c r="BO191" s="3" t="str">
        <f>IF($A191="ADD",IF(NOT(ISBLANK(BN191)),_xlfn.XLOOKUP(BN191,ud_yn_unknown[lookupValue],ud_yn_unknown[lookupKey],"ERROR"),""), "")</f>
        <v/>
      </c>
      <c r="BQ191" s="3" t="str">
        <f>IF($A191="ADD",IF(NOT(ISBLANK(BP191)),_xlfn.XLOOKUP(BP191,ud_culvert_slope[lookupValue],ud_culvert_slope[lookupKey],"ERROR"),""), "")</f>
        <v/>
      </c>
      <c r="BS191" s="3" t="str">
        <f>IF($A191="ADD",IF(NOT(ISBLANK(BR191)),_xlfn.XLOOKUP(BR191,ud_culvert_alignment[lookupValue],ud_culvert_alignment[lookupKey],"ERROR"),""), "")</f>
        <v/>
      </c>
      <c r="BT191" s="8"/>
      <c r="BV191" s="3" t="str">
        <f>IF($A191="ADD",IF(NOT(ISBLANK(BU191)),_xlfn.XLOOKUP(BU191,ud_carried_function[lookupValue],ud_carried_function[lookupKey],"ERROR"),""), "")</f>
        <v/>
      </c>
      <c r="BW191" s="4"/>
      <c r="BY191" s="3" t="str">
        <f>IF($A191="ADD",IF(NOT(ISBLANK(BX191)),_xlfn.XLOOKUP(BX191,ud_design_loading[lookupValue],ud_design_loading[lookupKey],"ERROR"),""), "")</f>
        <v/>
      </c>
      <c r="BZ191" s="4"/>
      <c r="CA191" s="4"/>
      <c r="CB191" s="4"/>
      <c r="CE191" s="3" t="str">
        <f>IF($A191="ADD",IF(NOT(ISBLANK(CD191)),_xlfn.XLOOKUP(CD191,ud_access_method[lookupValue],ud_access_method[lookupKey],"ERROR"),""), "")</f>
        <v/>
      </c>
      <c r="CG191" s="8"/>
      <c r="CH191" s="4"/>
      <c r="CI191" s="3" t="str">
        <f t="shared" si="30"/>
        <v/>
      </c>
      <c r="CJ191" s="3" t="str">
        <f>IF($A191="","",IF((AND($A191="ADD",OR(CI191="",CI191="Neither"))),"3",(_xlfn.XLOOKUP(CI191,ud_replacement_status[lookupValue],ud_replacement_status[lookupKey],""))))</f>
        <v/>
      </c>
      <c r="CK191" s="3" t="str">
        <f t="shared" si="31"/>
        <v/>
      </c>
      <c r="CL191" s="3" t="str">
        <f>IF($A191="","",IF((AND($A191="ADD",OR(CK191="",CK191="In Use"))),"5",(_xlfn.XLOOKUP(CK191,ud_asset_status[lookupValue],ud_asset_status[lookupKey],""))))</f>
        <v/>
      </c>
      <c r="CM191" s="8"/>
      <c r="CO191" s="3" t="str">
        <f>IF($A191="ADD",IF(NOT(ISBLANK(CN191)),_xlfn.XLOOKUP(CN191,ar_replace_reason[lookupValue],ar_replace_reason[lookupKey],"ERROR"),""), "")</f>
        <v/>
      </c>
      <c r="CP191" s="3" t="str">
        <f t="shared" si="32"/>
        <v/>
      </c>
      <c r="CQ191" s="3" t="str">
        <f>IF($A191="","",IF((AND($A191="ADD",OR(CP191="",CP191="Queenstown-Lakes District Council"))),"70",(_xlfn.XLOOKUP(CP191,ud_organisation_owner[lookupValue],ud_organisation_owner[lookupKey],""))))</f>
        <v/>
      </c>
      <c r="CR191" s="3" t="str">
        <f t="shared" si="33"/>
        <v/>
      </c>
      <c r="CS191" s="3" t="str">
        <f>IF($A191="","",IF((AND($A191="ADD",OR(CR191="",CR191="Queenstown-Lakes District Council"))),"70",(_xlfn.XLOOKUP(CR191,ud_organisation_owner[lookupValue],ud_organisation_owner[lookupKey],""))))</f>
        <v/>
      </c>
      <c r="CT191" s="3" t="str">
        <f t="shared" si="34"/>
        <v/>
      </c>
      <c r="CU191" s="3" t="str">
        <f>IF($A191="","",IF((AND($A191="ADD",OR(CT191="",CT191="Local Authority"))),"17",(_xlfn.XLOOKUP(CT191,ud_sub_organisation[lookupValue],ud_sub_organisation[lookupKey],""))))</f>
        <v/>
      </c>
      <c r="CV191" s="3" t="str">
        <f t="shared" si="35"/>
        <v/>
      </c>
      <c r="CW191" s="3" t="str">
        <f>IF($A191="","",IF((AND($A191="ADD",OR(CV191="",CV191="Vested Assets"))),"12",(_xlfn.XLOOKUP(CV191,ud_work_category[lookupValue],ud_work_category[lookupKey],""))))</f>
        <v/>
      </c>
      <c r="CX191" s="7"/>
      <c r="CY191" s="2" t="str">
        <f t="shared" si="36"/>
        <v/>
      </c>
      <c r="CZ191" s="2" t="str">
        <f t="shared" si="37"/>
        <v/>
      </c>
      <c r="DA191" s="3" t="str">
        <f t="shared" si="38"/>
        <v/>
      </c>
      <c r="DB191" s="3" t="str">
        <f>IF($A191="","",IF((AND($A191="ADD",OR(DA191="",DA191="Excellent"))),"1",(_xlfn.XLOOKUP(DA191,condition[lookupValue],condition[lookupKey],""))))</f>
        <v/>
      </c>
      <c r="DC191" s="8" t="str">
        <f t="shared" si="39"/>
        <v/>
      </c>
      <c r="DD191" s="9"/>
    </row>
    <row r="192" spans="2:108">
      <c r="B192" s="4"/>
      <c r="E192" s="3" t="str">
        <f>IF($A192="ADD",IF(NOT(ISBLANK(D192)),_xlfn.XLOOKUP(D192,ud_amds_table_list[lookupValue],ud_amds_table_list[lookupKey],"ERROR"),""), "")</f>
        <v/>
      </c>
      <c r="G192" s="3" t="str">
        <f>IF($A192="ADD",IF(NOT(ISBLANK(F192)),_xlfn.XLOOKUP(F192,roadnames[lookupValue],roadnames[lookupKey],"ERROR"),""), "")</f>
        <v/>
      </c>
      <c r="H192" s="4"/>
      <c r="I192" s="4"/>
      <c r="J192" s="6"/>
      <c r="K192" s="6"/>
      <c r="M192" s="3" t="str">
        <f>IF($A192="ADD",IF(NOT(ISBLANK(L192)),_xlfn.XLOOKUP(L192,side[lookupValue],side[lookupKey],"ERROR"),""), "")</f>
        <v/>
      </c>
      <c r="O192" s="3" t="str">
        <f>IF($A192="ADD",IF(NOT(ISBLANK(N192)),_xlfn.XLOOKUP(N192,ud_pipe_location[lookupValue],ud_pipe_location[lookupKey],"ERROR"),""), "")</f>
        <v/>
      </c>
      <c r="P192" s="4"/>
      <c r="R192" s="3" t="str">
        <f>IF($A192="ADD",IF(NOT(ISBLANK(Q192)),_xlfn.XLOOKUP(Q192,len_adjust_rsn[lookupValue],len_adjust_rsn[lookupKey],"ERROR"),""), "")</f>
        <v/>
      </c>
      <c r="S192" s="7"/>
      <c r="T192" s="7"/>
      <c r="U192" s="6"/>
      <c r="V192" s="4"/>
      <c r="W192" s="6"/>
      <c r="X192" s="4"/>
      <c r="Y192" s="6"/>
      <c r="Z192" s="7"/>
      <c r="AA192" s="7"/>
      <c r="AB192" s="4"/>
      <c r="AD192" s="3" t="str">
        <f>IF($A192="ADD",IF(NOT(ISBLANK(AC192)),_xlfn.XLOOKUP(AC192,ud_stormwater_purpose[lookupValue],ud_stormwater_purpose[lookupKey],"ERROR"),""), "")</f>
        <v/>
      </c>
      <c r="AF192" s="3" t="str">
        <f>IF($A192="ADD",IF(NOT(ISBLANK(AE192)),_xlfn.XLOOKUP(AE192,ud_pipe_type[lookupValue],ud_pipe_type[lookupKey],"ERROR"),""), "")</f>
        <v/>
      </c>
      <c r="AH192" s="3" t="str">
        <f>IF($A192="ADD",IF(NOT(ISBLANK(AG192)),_xlfn.XLOOKUP(AG192,ud_shape[lookupValue],ud_shape[lookupKey],"ERROR"),""), "")</f>
        <v/>
      </c>
      <c r="AJ192" s="3" t="str">
        <f>IF($A192="ADD",IF(NOT(ISBLANK(AI192)),_xlfn.XLOOKUP(AI192,pipe_material[lookupValue],pipe_material[lookupKey],"ERROR"),""), "")</f>
        <v/>
      </c>
      <c r="AK192" s="3" t="str">
        <f t="shared" si="27"/>
        <v/>
      </c>
      <c r="AL192" s="3" t="str">
        <f>IF($A192="","",IF((AND($A192="ADD",OR(AK192="",AK192="Gravity"))),"1",(_xlfn.XLOOKUP(AK192,ud_pipe_flow_type[lookupValue],ud_pipe_flow_type[lookupKey],""))))</f>
        <v/>
      </c>
      <c r="AN192" s="3" t="str">
        <f>IF($A192="ADD",IF(NOT(ISBLANK(AM192)),_xlfn.XLOOKUP(AM192,ud_material_subset[lookupValue],ud_material_subset[lookupKey],"ERROR"),""), "")</f>
        <v/>
      </c>
      <c r="AP192" s="3" t="str">
        <f>IF($A192="ADD",IF(NOT(ISBLANK(AO192)),_xlfn.XLOOKUP(AO192,ud_pipe_duct_class[lookupValue],ud_pipe_duct_class[lookupKey],"ERROR"),""), "")</f>
        <v/>
      </c>
      <c r="AS192" s="3" t="str">
        <f>IF($A192="ADD",IF(NOT(ISBLANK(AR192)),_xlfn.XLOOKUP(AR192,ud_pipe_joint_type[lookupValue],ud_pipe_joint_type[lookupKey],"ERROR"),""), "")</f>
        <v/>
      </c>
      <c r="AU192" s="2" t="str">
        <f t="shared" si="28"/>
        <v/>
      </c>
      <c r="AV192" s="2" t="str">
        <f t="shared" si="29"/>
        <v/>
      </c>
      <c r="AW192" s="4"/>
      <c r="AX192" s="7"/>
      <c r="AY192" s="9"/>
      <c r="BA192" s="3" t="str">
        <f>IF($A192="ADD",IF(NOT(ISBLANK(AZ192)),_xlfn.XLOOKUP(AZ192,ud_culvert_grate[lookupValue],ud_culvert_grate[lookupKey],"ERROR"),""), "")</f>
        <v/>
      </c>
      <c r="BB192" s="4"/>
      <c r="BD192" s="3" t="str">
        <f>IF($A192="ADD",IF(NOT(ISBLANK(BC192)),_xlfn.XLOOKUP(BC192,ud_culvert_grate[lookupValue],ud_culvert_grate[lookupKey],"ERROR"),""), "")</f>
        <v/>
      </c>
      <c r="BG192" s="6"/>
      <c r="BI192" s="3" t="str">
        <f>IF($A192="ADD",IF(NOT(ISBLANK(BH192)),_xlfn.XLOOKUP(BH192,ud_yn_unknown[lookupValue],ud_yn_unknown[lookupKey],"ERROR"),""), "")</f>
        <v/>
      </c>
      <c r="BK192" s="3" t="str">
        <f>IF($A192="ADD",IF(NOT(ISBLANK(BJ192)),_xlfn.XLOOKUP(BJ192,ud_bed_substrate[lookupValue],ud_bed_substrate[lookupKey],"ERROR"),""), "")</f>
        <v/>
      </c>
      <c r="BM192" s="3" t="str">
        <f>IF($A192="ADD",IF(NOT(ISBLANK(BL192)),_xlfn.XLOOKUP(BL192,ud_yn_unknown[lookupValue],ud_yn_unknown[lookupKey],"ERROR"),""), "")</f>
        <v/>
      </c>
      <c r="BO192" s="3" t="str">
        <f>IF($A192="ADD",IF(NOT(ISBLANK(BN192)),_xlfn.XLOOKUP(BN192,ud_yn_unknown[lookupValue],ud_yn_unknown[lookupKey],"ERROR"),""), "")</f>
        <v/>
      </c>
      <c r="BQ192" s="3" t="str">
        <f>IF($A192="ADD",IF(NOT(ISBLANK(BP192)),_xlfn.XLOOKUP(BP192,ud_culvert_slope[lookupValue],ud_culvert_slope[lookupKey],"ERROR"),""), "")</f>
        <v/>
      </c>
      <c r="BS192" s="3" t="str">
        <f>IF($A192="ADD",IF(NOT(ISBLANK(BR192)),_xlfn.XLOOKUP(BR192,ud_culvert_alignment[lookupValue],ud_culvert_alignment[lookupKey],"ERROR"),""), "")</f>
        <v/>
      </c>
      <c r="BT192" s="8"/>
      <c r="BV192" s="3" t="str">
        <f>IF($A192="ADD",IF(NOT(ISBLANK(BU192)),_xlfn.XLOOKUP(BU192,ud_carried_function[lookupValue],ud_carried_function[lookupKey],"ERROR"),""), "")</f>
        <v/>
      </c>
      <c r="BW192" s="4"/>
      <c r="BY192" s="3" t="str">
        <f>IF($A192="ADD",IF(NOT(ISBLANK(BX192)),_xlfn.XLOOKUP(BX192,ud_design_loading[lookupValue],ud_design_loading[lookupKey],"ERROR"),""), "")</f>
        <v/>
      </c>
      <c r="BZ192" s="4"/>
      <c r="CA192" s="4"/>
      <c r="CB192" s="4"/>
      <c r="CE192" s="3" t="str">
        <f>IF($A192="ADD",IF(NOT(ISBLANK(CD192)),_xlfn.XLOOKUP(CD192,ud_access_method[lookupValue],ud_access_method[lookupKey],"ERROR"),""), "")</f>
        <v/>
      </c>
      <c r="CG192" s="8"/>
      <c r="CH192" s="4"/>
      <c r="CI192" s="3" t="str">
        <f t="shared" si="30"/>
        <v/>
      </c>
      <c r="CJ192" s="3" t="str">
        <f>IF($A192="","",IF((AND($A192="ADD",OR(CI192="",CI192="Neither"))),"3",(_xlfn.XLOOKUP(CI192,ud_replacement_status[lookupValue],ud_replacement_status[lookupKey],""))))</f>
        <v/>
      </c>
      <c r="CK192" s="3" t="str">
        <f t="shared" si="31"/>
        <v/>
      </c>
      <c r="CL192" s="3" t="str">
        <f>IF($A192="","",IF((AND($A192="ADD",OR(CK192="",CK192="In Use"))),"5",(_xlfn.XLOOKUP(CK192,ud_asset_status[lookupValue],ud_asset_status[lookupKey],""))))</f>
        <v/>
      </c>
      <c r="CM192" s="8"/>
      <c r="CO192" s="3" t="str">
        <f>IF($A192="ADD",IF(NOT(ISBLANK(CN192)),_xlfn.XLOOKUP(CN192,ar_replace_reason[lookupValue],ar_replace_reason[lookupKey],"ERROR"),""), "")</f>
        <v/>
      </c>
      <c r="CP192" s="3" t="str">
        <f t="shared" si="32"/>
        <v/>
      </c>
      <c r="CQ192" s="3" t="str">
        <f>IF($A192="","",IF((AND($A192="ADD",OR(CP192="",CP192="Queenstown-Lakes District Council"))),"70",(_xlfn.XLOOKUP(CP192,ud_organisation_owner[lookupValue],ud_organisation_owner[lookupKey],""))))</f>
        <v/>
      </c>
      <c r="CR192" s="3" t="str">
        <f t="shared" si="33"/>
        <v/>
      </c>
      <c r="CS192" s="3" t="str">
        <f>IF($A192="","",IF((AND($A192="ADD",OR(CR192="",CR192="Queenstown-Lakes District Council"))),"70",(_xlfn.XLOOKUP(CR192,ud_organisation_owner[lookupValue],ud_organisation_owner[lookupKey],""))))</f>
        <v/>
      </c>
      <c r="CT192" s="3" t="str">
        <f t="shared" si="34"/>
        <v/>
      </c>
      <c r="CU192" s="3" t="str">
        <f>IF($A192="","",IF((AND($A192="ADD",OR(CT192="",CT192="Local Authority"))),"17",(_xlfn.XLOOKUP(CT192,ud_sub_organisation[lookupValue],ud_sub_organisation[lookupKey],""))))</f>
        <v/>
      </c>
      <c r="CV192" s="3" t="str">
        <f t="shared" si="35"/>
        <v/>
      </c>
      <c r="CW192" s="3" t="str">
        <f>IF($A192="","",IF((AND($A192="ADD",OR(CV192="",CV192="Vested Assets"))),"12",(_xlfn.XLOOKUP(CV192,ud_work_category[lookupValue],ud_work_category[lookupKey],""))))</f>
        <v/>
      </c>
      <c r="CX192" s="7"/>
      <c r="CY192" s="2" t="str">
        <f t="shared" si="36"/>
        <v/>
      </c>
      <c r="CZ192" s="2" t="str">
        <f t="shared" si="37"/>
        <v/>
      </c>
      <c r="DA192" s="3" t="str">
        <f t="shared" si="38"/>
        <v/>
      </c>
      <c r="DB192" s="3" t="str">
        <f>IF($A192="","",IF((AND($A192="ADD",OR(DA192="",DA192="Excellent"))),"1",(_xlfn.XLOOKUP(DA192,condition[lookupValue],condition[lookupKey],""))))</f>
        <v/>
      </c>
      <c r="DC192" s="8" t="str">
        <f t="shared" si="39"/>
        <v/>
      </c>
      <c r="DD192" s="9"/>
    </row>
    <row r="193" spans="2:108">
      <c r="B193" s="4"/>
      <c r="E193" s="3" t="str">
        <f>IF($A193="ADD",IF(NOT(ISBLANK(D193)),_xlfn.XLOOKUP(D193,ud_amds_table_list[lookupValue],ud_amds_table_list[lookupKey],"ERROR"),""), "")</f>
        <v/>
      </c>
      <c r="G193" s="3" t="str">
        <f>IF($A193="ADD",IF(NOT(ISBLANK(F193)),_xlfn.XLOOKUP(F193,roadnames[lookupValue],roadnames[lookupKey],"ERROR"),""), "")</f>
        <v/>
      </c>
      <c r="H193" s="4"/>
      <c r="I193" s="4"/>
      <c r="J193" s="6"/>
      <c r="K193" s="6"/>
      <c r="M193" s="3" t="str">
        <f>IF($A193="ADD",IF(NOT(ISBLANK(L193)),_xlfn.XLOOKUP(L193,side[lookupValue],side[lookupKey],"ERROR"),""), "")</f>
        <v/>
      </c>
      <c r="O193" s="3" t="str">
        <f>IF($A193="ADD",IF(NOT(ISBLANK(N193)),_xlfn.XLOOKUP(N193,ud_pipe_location[lookupValue],ud_pipe_location[lookupKey],"ERROR"),""), "")</f>
        <v/>
      </c>
      <c r="P193" s="4"/>
      <c r="R193" s="3" t="str">
        <f>IF($A193="ADD",IF(NOT(ISBLANK(Q193)),_xlfn.XLOOKUP(Q193,len_adjust_rsn[lookupValue],len_adjust_rsn[lookupKey],"ERROR"),""), "")</f>
        <v/>
      </c>
      <c r="S193" s="7"/>
      <c r="T193" s="7"/>
      <c r="U193" s="6"/>
      <c r="V193" s="4"/>
      <c r="W193" s="6"/>
      <c r="X193" s="4"/>
      <c r="Y193" s="6"/>
      <c r="Z193" s="7"/>
      <c r="AA193" s="7"/>
      <c r="AB193" s="4"/>
      <c r="AD193" s="3" t="str">
        <f>IF($A193="ADD",IF(NOT(ISBLANK(AC193)),_xlfn.XLOOKUP(AC193,ud_stormwater_purpose[lookupValue],ud_stormwater_purpose[lookupKey],"ERROR"),""), "")</f>
        <v/>
      </c>
      <c r="AF193" s="3" t="str">
        <f>IF($A193="ADD",IF(NOT(ISBLANK(AE193)),_xlfn.XLOOKUP(AE193,ud_pipe_type[lookupValue],ud_pipe_type[lookupKey],"ERROR"),""), "")</f>
        <v/>
      </c>
      <c r="AH193" s="3" t="str">
        <f>IF($A193="ADD",IF(NOT(ISBLANK(AG193)),_xlfn.XLOOKUP(AG193,ud_shape[lookupValue],ud_shape[lookupKey],"ERROR"),""), "")</f>
        <v/>
      </c>
      <c r="AJ193" s="3" t="str">
        <f>IF($A193="ADD",IF(NOT(ISBLANK(AI193)),_xlfn.XLOOKUP(AI193,pipe_material[lookupValue],pipe_material[lookupKey],"ERROR"),""), "")</f>
        <v/>
      </c>
      <c r="AK193" s="3" t="str">
        <f t="shared" si="27"/>
        <v/>
      </c>
      <c r="AL193" s="3" t="str">
        <f>IF($A193="","",IF((AND($A193="ADD",OR(AK193="",AK193="Gravity"))),"1",(_xlfn.XLOOKUP(AK193,ud_pipe_flow_type[lookupValue],ud_pipe_flow_type[lookupKey],""))))</f>
        <v/>
      </c>
      <c r="AN193" s="3" t="str">
        <f>IF($A193="ADD",IF(NOT(ISBLANK(AM193)),_xlfn.XLOOKUP(AM193,ud_material_subset[lookupValue],ud_material_subset[lookupKey],"ERROR"),""), "")</f>
        <v/>
      </c>
      <c r="AP193" s="3" t="str">
        <f>IF($A193="ADD",IF(NOT(ISBLANK(AO193)),_xlfn.XLOOKUP(AO193,ud_pipe_duct_class[lookupValue],ud_pipe_duct_class[lookupKey],"ERROR"),""), "")</f>
        <v/>
      </c>
      <c r="AS193" s="3" t="str">
        <f>IF($A193="ADD",IF(NOT(ISBLANK(AR193)),_xlfn.XLOOKUP(AR193,ud_pipe_joint_type[lookupValue],ud_pipe_joint_type[lookupKey],"ERROR"),""), "")</f>
        <v/>
      </c>
      <c r="AU193" s="2" t="str">
        <f t="shared" si="28"/>
        <v/>
      </c>
      <c r="AV193" s="2" t="str">
        <f t="shared" si="29"/>
        <v/>
      </c>
      <c r="AW193" s="4"/>
      <c r="AX193" s="7"/>
      <c r="AY193" s="9"/>
      <c r="BA193" s="3" t="str">
        <f>IF($A193="ADD",IF(NOT(ISBLANK(AZ193)),_xlfn.XLOOKUP(AZ193,ud_culvert_grate[lookupValue],ud_culvert_grate[lookupKey],"ERROR"),""), "")</f>
        <v/>
      </c>
      <c r="BB193" s="4"/>
      <c r="BD193" s="3" t="str">
        <f>IF($A193="ADD",IF(NOT(ISBLANK(BC193)),_xlfn.XLOOKUP(BC193,ud_culvert_grate[lookupValue],ud_culvert_grate[lookupKey],"ERROR"),""), "")</f>
        <v/>
      </c>
      <c r="BG193" s="6"/>
      <c r="BI193" s="3" t="str">
        <f>IF($A193="ADD",IF(NOT(ISBLANK(BH193)),_xlfn.XLOOKUP(BH193,ud_yn_unknown[lookupValue],ud_yn_unknown[lookupKey],"ERROR"),""), "")</f>
        <v/>
      </c>
      <c r="BK193" s="3" t="str">
        <f>IF($A193="ADD",IF(NOT(ISBLANK(BJ193)),_xlfn.XLOOKUP(BJ193,ud_bed_substrate[lookupValue],ud_bed_substrate[lookupKey],"ERROR"),""), "")</f>
        <v/>
      </c>
      <c r="BM193" s="3" t="str">
        <f>IF($A193="ADD",IF(NOT(ISBLANK(BL193)),_xlfn.XLOOKUP(BL193,ud_yn_unknown[lookupValue],ud_yn_unknown[lookupKey],"ERROR"),""), "")</f>
        <v/>
      </c>
      <c r="BO193" s="3" t="str">
        <f>IF($A193="ADD",IF(NOT(ISBLANK(BN193)),_xlfn.XLOOKUP(BN193,ud_yn_unknown[lookupValue],ud_yn_unknown[lookupKey],"ERROR"),""), "")</f>
        <v/>
      </c>
      <c r="BQ193" s="3" t="str">
        <f>IF($A193="ADD",IF(NOT(ISBLANK(BP193)),_xlfn.XLOOKUP(BP193,ud_culvert_slope[lookupValue],ud_culvert_slope[lookupKey],"ERROR"),""), "")</f>
        <v/>
      </c>
      <c r="BS193" s="3" t="str">
        <f>IF($A193="ADD",IF(NOT(ISBLANK(BR193)),_xlfn.XLOOKUP(BR193,ud_culvert_alignment[lookupValue],ud_culvert_alignment[lookupKey],"ERROR"),""), "")</f>
        <v/>
      </c>
      <c r="BT193" s="8"/>
      <c r="BV193" s="3" t="str">
        <f>IF($A193="ADD",IF(NOT(ISBLANK(BU193)),_xlfn.XLOOKUP(BU193,ud_carried_function[lookupValue],ud_carried_function[lookupKey],"ERROR"),""), "")</f>
        <v/>
      </c>
      <c r="BW193" s="4"/>
      <c r="BY193" s="3" t="str">
        <f>IF($A193="ADD",IF(NOT(ISBLANK(BX193)),_xlfn.XLOOKUP(BX193,ud_design_loading[lookupValue],ud_design_loading[lookupKey],"ERROR"),""), "")</f>
        <v/>
      </c>
      <c r="BZ193" s="4"/>
      <c r="CA193" s="4"/>
      <c r="CB193" s="4"/>
      <c r="CE193" s="3" t="str">
        <f>IF($A193="ADD",IF(NOT(ISBLANK(CD193)),_xlfn.XLOOKUP(CD193,ud_access_method[lookupValue],ud_access_method[lookupKey],"ERROR"),""), "")</f>
        <v/>
      </c>
      <c r="CG193" s="8"/>
      <c r="CH193" s="4"/>
      <c r="CI193" s="3" t="str">
        <f t="shared" si="30"/>
        <v/>
      </c>
      <c r="CJ193" s="3" t="str">
        <f>IF($A193="","",IF((AND($A193="ADD",OR(CI193="",CI193="Neither"))),"3",(_xlfn.XLOOKUP(CI193,ud_replacement_status[lookupValue],ud_replacement_status[lookupKey],""))))</f>
        <v/>
      </c>
      <c r="CK193" s="3" t="str">
        <f t="shared" si="31"/>
        <v/>
      </c>
      <c r="CL193" s="3" t="str">
        <f>IF($A193="","",IF((AND($A193="ADD",OR(CK193="",CK193="In Use"))),"5",(_xlfn.XLOOKUP(CK193,ud_asset_status[lookupValue],ud_asset_status[lookupKey],""))))</f>
        <v/>
      </c>
      <c r="CM193" s="8"/>
      <c r="CO193" s="3" t="str">
        <f>IF($A193="ADD",IF(NOT(ISBLANK(CN193)),_xlfn.XLOOKUP(CN193,ar_replace_reason[lookupValue],ar_replace_reason[lookupKey],"ERROR"),""), "")</f>
        <v/>
      </c>
      <c r="CP193" s="3" t="str">
        <f t="shared" si="32"/>
        <v/>
      </c>
      <c r="CQ193" s="3" t="str">
        <f>IF($A193="","",IF((AND($A193="ADD",OR(CP193="",CP193="Queenstown-Lakes District Council"))),"70",(_xlfn.XLOOKUP(CP193,ud_organisation_owner[lookupValue],ud_organisation_owner[lookupKey],""))))</f>
        <v/>
      </c>
      <c r="CR193" s="3" t="str">
        <f t="shared" si="33"/>
        <v/>
      </c>
      <c r="CS193" s="3" t="str">
        <f>IF($A193="","",IF((AND($A193="ADD",OR(CR193="",CR193="Queenstown-Lakes District Council"))),"70",(_xlfn.XLOOKUP(CR193,ud_organisation_owner[lookupValue],ud_organisation_owner[lookupKey],""))))</f>
        <v/>
      </c>
      <c r="CT193" s="3" t="str">
        <f t="shared" si="34"/>
        <v/>
      </c>
      <c r="CU193" s="3" t="str">
        <f>IF($A193="","",IF((AND($A193="ADD",OR(CT193="",CT193="Local Authority"))),"17",(_xlfn.XLOOKUP(CT193,ud_sub_organisation[lookupValue],ud_sub_organisation[lookupKey],""))))</f>
        <v/>
      </c>
      <c r="CV193" s="3" t="str">
        <f t="shared" si="35"/>
        <v/>
      </c>
      <c r="CW193" s="3" t="str">
        <f>IF($A193="","",IF((AND($A193="ADD",OR(CV193="",CV193="Vested Assets"))),"12",(_xlfn.XLOOKUP(CV193,ud_work_category[lookupValue],ud_work_category[lookupKey],""))))</f>
        <v/>
      </c>
      <c r="CX193" s="7"/>
      <c r="CY193" s="2" t="str">
        <f t="shared" si="36"/>
        <v/>
      </c>
      <c r="CZ193" s="2" t="str">
        <f t="shared" si="37"/>
        <v/>
      </c>
      <c r="DA193" s="3" t="str">
        <f t="shared" si="38"/>
        <v/>
      </c>
      <c r="DB193" s="3" t="str">
        <f>IF($A193="","",IF((AND($A193="ADD",OR(DA193="",DA193="Excellent"))),"1",(_xlfn.XLOOKUP(DA193,condition[lookupValue],condition[lookupKey],""))))</f>
        <v/>
      </c>
      <c r="DC193" s="8" t="str">
        <f t="shared" si="39"/>
        <v/>
      </c>
      <c r="DD193" s="9"/>
    </row>
    <row r="194" spans="2:108">
      <c r="B194" s="4"/>
      <c r="E194" s="3" t="str">
        <f>IF($A194="ADD",IF(NOT(ISBLANK(D194)),_xlfn.XLOOKUP(D194,ud_amds_table_list[lookupValue],ud_amds_table_list[lookupKey],"ERROR"),""), "")</f>
        <v/>
      </c>
      <c r="G194" s="3" t="str">
        <f>IF($A194="ADD",IF(NOT(ISBLANK(F194)),_xlfn.XLOOKUP(F194,roadnames[lookupValue],roadnames[lookupKey],"ERROR"),""), "")</f>
        <v/>
      </c>
      <c r="H194" s="4"/>
      <c r="I194" s="4"/>
      <c r="J194" s="6"/>
      <c r="K194" s="6"/>
      <c r="M194" s="3" t="str">
        <f>IF($A194="ADD",IF(NOT(ISBLANK(L194)),_xlfn.XLOOKUP(L194,side[lookupValue],side[lookupKey],"ERROR"),""), "")</f>
        <v/>
      </c>
      <c r="O194" s="3" t="str">
        <f>IF($A194="ADD",IF(NOT(ISBLANK(N194)),_xlfn.XLOOKUP(N194,ud_pipe_location[lookupValue],ud_pipe_location[lookupKey],"ERROR"),""), "")</f>
        <v/>
      </c>
      <c r="P194" s="4"/>
      <c r="R194" s="3" t="str">
        <f>IF($A194="ADD",IF(NOT(ISBLANK(Q194)),_xlfn.XLOOKUP(Q194,len_adjust_rsn[lookupValue],len_adjust_rsn[lookupKey],"ERROR"),""), "")</f>
        <v/>
      </c>
      <c r="S194" s="7"/>
      <c r="T194" s="7"/>
      <c r="U194" s="6"/>
      <c r="V194" s="4"/>
      <c r="W194" s="6"/>
      <c r="X194" s="4"/>
      <c r="Y194" s="6"/>
      <c r="Z194" s="7"/>
      <c r="AA194" s="7"/>
      <c r="AB194" s="4"/>
      <c r="AD194" s="3" t="str">
        <f>IF($A194="ADD",IF(NOT(ISBLANK(AC194)),_xlfn.XLOOKUP(AC194,ud_stormwater_purpose[lookupValue],ud_stormwater_purpose[lookupKey],"ERROR"),""), "")</f>
        <v/>
      </c>
      <c r="AF194" s="3" t="str">
        <f>IF($A194="ADD",IF(NOT(ISBLANK(AE194)),_xlfn.XLOOKUP(AE194,ud_pipe_type[lookupValue],ud_pipe_type[lookupKey],"ERROR"),""), "")</f>
        <v/>
      </c>
      <c r="AH194" s="3" t="str">
        <f>IF($A194="ADD",IF(NOT(ISBLANK(AG194)),_xlfn.XLOOKUP(AG194,ud_shape[lookupValue],ud_shape[lookupKey],"ERROR"),""), "")</f>
        <v/>
      </c>
      <c r="AJ194" s="3" t="str">
        <f>IF($A194="ADD",IF(NOT(ISBLANK(AI194)),_xlfn.XLOOKUP(AI194,pipe_material[lookupValue],pipe_material[lookupKey],"ERROR"),""), "")</f>
        <v/>
      </c>
      <c r="AK194" s="3" t="str">
        <f t="shared" si="27"/>
        <v/>
      </c>
      <c r="AL194" s="3" t="str">
        <f>IF($A194="","",IF((AND($A194="ADD",OR(AK194="",AK194="Gravity"))),"1",(_xlfn.XLOOKUP(AK194,ud_pipe_flow_type[lookupValue],ud_pipe_flow_type[lookupKey],""))))</f>
        <v/>
      </c>
      <c r="AN194" s="3" t="str">
        <f>IF($A194="ADD",IF(NOT(ISBLANK(AM194)),_xlfn.XLOOKUP(AM194,ud_material_subset[lookupValue],ud_material_subset[lookupKey],"ERROR"),""), "")</f>
        <v/>
      </c>
      <c r="AP194" s="3" t="str">
        <f>IF($A194="ADD",IF(NOT(ISBLANK(AO194)),_xlfn.XLOOKUP(AO194,ud_pipe_duct_class[lookupValue],ud_pipe_duct_class[lookupKey],"ERROR"),""), "")</f>
        <v/>
      </c>
      <c r="AS194" s="3" t="str">
        <f>IF($A194="ADD",IF(NOT(ISBLANK(AR194)),_xlfn.XLOOKUP(AR194,ud_pipe_joint_type[lookupValue],ud_pipe_joint_type[lookupKey],"ERROR"),""), "")</f>
        <v/>
      </c>
      <c r="AU194" s="2" t="str">
        <f t="shared" si="28"/>
        <v/>
      </c>
      <c r="AV194" s="2" t="str">
        <f t="shared" si="29"/>
        <v/>
      </c>
      <c r="AW194" s="4"/>
      <c r="AX194" s="7"/>
      <c r="AY194" s="9"/>
      <c r="BA194" s="3" t="str">
        <f>IF($A194="ADD",IF(NOT(ISBLANK(AZ194)),_xlfn.XLOOKUP(AZ194,ud_culvert_grate[lookupValue],ud_culvert_grate[lookupKey],"ERROR"),""), "")</f>
        <v/>
      </c>
      <c r="BB194" s="4"/>
      <c r="BD194" s="3" t="str">
        <f>IF($A194="ADD",IF(NOT(ISBLANK(BC194)),_xlfn.XLOOKUP(BC194,ud_culvert_grate[lookupValue],ud_culvert_grate[lookupKey],"ERROR"),""), "")</f>
        <v/>
      </c>
      <c r="BG194" s="6"/>
      <c r="BI194" s="3" t="str">
        <f>IF($A194="ADD",IF(NOT(ISBLANK(BH194)),_xlfn.XLOOKUP(BH194,ud_yn_unknown[lookupValue],ud_yn_unknown[lookupKey],"ERROR"),""), "")</f>
        <v/>
      </c>
      <c r="BK194" s="3" t="str">
        <f>IF($A194="ADD",IF(NOT(ISBLANK(BJ194)),_xlfn.XLOOKUP(BJ194,ud_bed_substrate[lookupValue],ud_bed_substrate[lookupKey],"ERROR"),""), "")</f>
        <v/>
      </c>
      <c r="BM194" s="3" t="str">
        <f>IF($A194="ADD",IF(NOT(ISBLANK(BL194)),_xlfn.XLOOKUP(BL194,ud_yn_unknown[lookupValue],ud_yn_unknown[lookupKey],"ERROR"),""), "")</f>
        <v/>
      </c>
      <c r="BO194" s="3" t="str">
        <f>IF($A194="ADD",IF(NOT(ISBLANK(BN194)),_xlfn.XLOOKUP(BN194,ud_yn_unknown[lookupValue],ud_yn_unknown[lookupKey],"ERROR"),""), "")</f>
        <v/>
      </c>
      <c r="BQ194" s="3" t="str">
        <f>IF($A194="ADD",IF(NOT(ISBLANK(BP194)),_xlfn.XLOOKUP(BP194,ud_culvert_slope[lookupValue],ud_culvert_slope[lookupKey],"ERROR"),""), "")</f>
        <v/>
      </c>
      <c r="BS194" s="3" t="str">
        <f>IF($A194="ADD",IF(NOT(ISBLANK(BR194)),_xlfn.XLOOKUP(BR194,ud_culvert_alignment[lookupValue],ud_culvert_alignment[lookupKey],"ERROR"),""), "")</f>
        <v/>
      </c>
      <c r="BT194" s="8"/>
      <c r="BV194" s="3" t="str">
        <f>IF($A194="ADD",IF(NOT(ISBLANK(BU194)),_xlfn.XLOOKUP(BU194,ud_carried_function[lookupValue],ud_carried_function[lookupKey],"ERROR"),""), "")</f>
        <v/>
      </c>
      <c r="BW194" s="4"/>
      <c r="BY194" s="3" t="str">
        <f>IF($A194="ADD",IF(NOT(ISBLANK(BX194)),_xlfn.XLOOKUP(BX194,ud_design_loading[lookupValue],ud_design_loading[lookupKey],"ERROR"),""), "")</f>
        <v/>
      </c>
      <c r="BZ194" s="4"/>
      <c r="CA194" s="4"/>
      <c r="CB194" s="4"/>
      <c r="CE194" s="3" t="str">
        <f>IF($A194="ADD",IF(NOT(ISBLANK(CD194)),_xlfn.XLOOKUP(CD194,ud_access_method[lookupValue],ud_access_method[lookupKey],"ERROR"),""), "")</f>
        <v/>
      </c>
      <c r="CG194" s="8"/>
      <c r="CH194" s="4"/>
      <c r="CI194" s="3" t="str">
        <f t="shared" si="30"/>
        <v/>
      </c>
      <c r="CJ194" s="3" t="str">
        <f>IF($A194="","",IF((AND($A194="ADD",OR(CI194="",CI194="Neither"))),"3",(_xlfn.XLOOKUP(CI194,ud_replacement_status[lookupValue],ud_replacement_status[lookupKey],""))))</f>
        <v/>
      </c>
      <c r="CK194" s="3" t="str">
        <f t="shared" si="31"/>
        <v/>
      </c>
      <c r="CL194" s="3" t="str">
        <f>IF($A194="","",IF((AND($A194="ADD",OR(CK194="",CK194="In Use"))),"5",(_xlfn.XLOOKUP(CK194,ud_asset_status[lookupValue],ud_asset_status[lookupKey],""))))</f>
        <v/>
      </c>
      <c r="CM194" s="8"/>
      <c r="CO194" s="3" t="str">
        <f>IF($A194="ADD",IF(NOT(ISBLANK(CN194)),_xlfn.XLOOKUP(CN194,ar_replace_reason[lookupValue],ar_replace_reason[lookupKey],"ERROR"),""), "")</f>
        <v/>
      </c>
      <c r="CP194" s="3" t="str">
        <f t="shared" si="32"/>
        <v/>
      </c>
      <c r="CQ194" s="3" t="str">
        <f>IF($A194="","",IF((AND($A194="ADD",OR(CP194="",CP194="Queenstown-Lakes District Council"))),"70",(_xlfn.XLOOKUP(CP194,ud_organisation_owner[lookupValue],ud_organisation_owner[lookupKey],""))))</f>
        <v/>
      </c>
      <c r="CR194" s="3" t="str">
        <f t="shared" si="33"/>
        <v/>
      </c>
      <c r="CS194" s="3" t="str">
        <f>IF($A194="","",IF((AND($A194="ADD",OR(CR194="",CR194="Queenstown-Lakes District Council"))),"70",(_xlfn.XLOOKUP(CR194,ud_organisation_owner[lookupValue],ud_organisation_owner[lookupKey],""))))</f>
        <v/>
      </c>
      <c r="CT194" s="3" t="str">
        <f t="shared" si="34"/>
        <v/>
      </c>
      <c r="CU194" s="3" t="str">
        <f>IF($A194="","",IF((AND($A194="ADD",OR(CT194="",CT194="Local Authority"))),"17",(_xlfn.XLOOKUP(CT194,ud_sub_organisation[lookupValue],ud_sub_organisation[lookupKey],""))))</f>
        <v/>
      </c>
      <c r="CV194" s="3" t="str">
        <f t="shared" si="35"/>
        <v/>
      </c>
      <c r="CW194" s="3" t="str">
        <f>IF($A194="","",IF((AND($A194="ADD",OR(CV194="",CV194="Vested Assets"))),"12",(_xlfn.XLOOKUP(CV194,ud_work_category[lookupValue],ud_work_category[lookupKey],""))))</f>
        <v/>
      </c>
      <c r="CX194" s="7"/>
      <c r="CY194" s="2" t="str">
        <f t="shared" si="36"/>
        <v/>
      </c>
      <c r="CZ194" s="2" t="str">
        <f t="shared" si="37"/>
        <v/>
      </c>
      <c r="DA194" s="3" t="str">
        <f t="shared" si="38"/>
        <v/>
      </c>
      <c r="DB194" s="3" t="str">
        <f>IF($A194="","",IF((AND($A194="ADD",OR(DA194="",DA194="Excellent"))),"1",(_xlfn.XLOOKUP(DA194,condition[lookupValue],condition[lookupKey],""))))</f>
        <v/>
      </c>
      <c r="DC194" s="8" t="str">
        <f t="shared" si="39"/>
        <v/>
      </c>
      <c r="DD194" s="9"/>
    </row>
    <row r="195" spans="2:108">
      <c r="B195" s="4"/>
      <c r="E195" s="3" t="str">
        <f>IF($A195="ADD",IF(NOT(ISBLANK(D195)),_xlfn.XLOOKUP(D195,ud_amds_table_list[lookupValue],ud_amds_table_list[lookupKey],"ERROR"),""), "")</f>
        <v/>
      </c>
      <c r="G195" s="3" t="str">
        <f>IF($A195="ADD",IF(NOT(ISBLANK(F195)),_xlfn.XLOOKUP(F195,roadnames[lookupValue],roadnames[lookupKey],"ERROR"),""), "")</f>
        <v/>
      </c>
      <c r="H195" s="4"/>
      <c r="I195" s="4"/>
      <c r="J195" s="6"/>
      <c r="K195" s="6"/>
      <c r="M195" s="3" t="str">
        <f>IF($A195="ADD",IF(NOT(ISBLANK(L195)),_xlfn.XLOOKUP(L195,side[lookupValue],side[lookupKey],"ERROR"),""), "")</f>
        <v/>
      </c>
      <c r="O195" s="3" t="str">
        <f>IF($A195="ADD",IF(NOT(ISBLANK(N195)),_xlfn.XLOOKUP(N195,ud_pipe_location[lookupValue],ud_pipe_location[lookupKey],"ERROR"),""), "")</f>
        <v/>
      </c>
      <c r="P195" s="4"/>
      <c r="R195" s="3" t="str">
        <f>IF($A195="ADD",IF(NOT(ISBLANK(Q195)),_xlfn.XLOOKUP(Q195,len_adjust_rsn[lookupValue],len_adjust_rsn[lookupKey],"ERROR"),""), "")</f>
        <v/>
      </c>
      <c r="S195" s="7"/>
      <c r="T195" s="7"/>
      <c r="U195" s="6"/>
      <c r="V195" s="4"/>
      <c r="W195" s="6"/>
      <c r="X195" s="4"/>
      <c r="Y195" s="6"/>
      <c r="Z195" s="7"/>
      <c r="AA195" s="7"/>
      <c r="AB195" s="4"/>
      <c r="AD195" s="3" t="str">
        <f>IF($A195="ADD",IF(NOT(ISBLANK(AC195)),_xlfn.XLOOKUP(AC195,ud_stormwater_purpose[lookupValue],ud_stormwater_purpose[lookupKey],"ERROR"),""), "")</f>
        <v/>
      </c>
      <c r="AF195" s="3" t="str">
        <f>IF($A195="ADD",IF(NOT(ISBLANK(AE195)),_xlfn.XLOOKUP(AE195,ud_pipe_type[lookupValue],ud_pipe_type[lookupKey],"ERROR"),""), "")</f>
        <v/>
      </c>
      <c r="AH195" s="3" t="str">
        <f>IF($A195="ADD",IF(NOT(ISBLANK(AG195)),_xlfn.XLOOKUP(AG195,ud_shape[lookupValue],ud_shape[lookupKey],"ERROR"),""), "")</f>
        <v/>
      </c>
      <c r="AJ195" s="3" t="str">
        <f>IF($A195="ADD",IF(NOT(ISBLANK(AI195)),_xlfn.XLOOKUP(AI195,pipe_material[lookupValue],pipe_material[lookupKey],"ERROR"),""), "")</f>
        <v/>
      </c>
      <c r="AK195" s="3" t="str">
        <f t="shared" si="27"/>
        <v/>
      </c>
      <c r="AL195" s="3" t="str">
        <f>IF($A195="","",IF((AND($A195="ADD",OR(AK195="",AK195="Gravity"))),"1",(_xlfn.XLOOKUP(AK195,ud_pipe_flow_type[lookupValue],ud_pipe_flow_type[lookupKey],""))))</f>
        <v/>
      </c>
      <c r="AN195" s="3" t="str">
        <f>IF($A195="ADD",IF(NOT(ISBLANK(AM195)),_xlfn.XLOOKUP(AM195,ud_material_subset[lookupValue],ud_material_subset[lookupKey],"ERROR"),""), "")</f>
        <v/>
      </c>
      <c r="AP195" s="3" t="str">
        <f>IF($A195="ADD",IF(NOT(ISBLANK(AO195)),_xlfn.XLOOKUP(AO195,ud_pipe_duct_class[lookupValue],ud_pipe_duct_class[lookupKey],"ERROR"),""), "")</f>
        <v/>
      </c>
      <c r="AS195" s="3" t="str">
        <f>IF($A195="ADD",IF(NOT(ISBLANK(AR195)),_xlfn.XLOOKUP(AR195,ud_pipe_joint_type[lookupValue],ud_pipe_joint_type[lookupKey],"ERROR"),""), "")</f>
        <v/>
      </c>
      <c r="AU195" s="2" t="str">
        <f t="shared" si="28"/>
        <v/>
      </c>
      <c r="AV195" s="2" t="str">
        <f t="shared" si="29"/>
        <v/>
      </c>
      <c r="AW195" s="4"/>
      <c r="AX195" s="7"/>
      <c r="AY195" s="9"/>
      <c r="BA195" s="3" t="str">
        <f>IF($A195="ADD",IF(NOT(ISBLANK(AZ195)),_xlfn.XLOOKUP(AZ195,ud_culvert_grate[lookupValue],ud_culvert_grate[lookupKey],"ERROR"),""), "")</f>
        <v/>
      </c>
      <c r="BB195" s="4"/>
      <c r="BD195" s="3" t="str">
        <f>IF($A195="ADD",IF(NOT(ISBLANK(BC195)),_xlfn.XLOOKUP(BC195,ud_culvert_grate[lookupValue],ud_culvert_grate[lookupKey],"ERROR"),""), "")</f>
        <v/>
      </c>
      <c r="BG195" s="6"/>
      <c r="BI195" s="3" t="str">
        <f>IF($A195="ADD",IF(NOT(ISBLANK(BH195)),_xlfn.XLOOKUP(BH195,ud_yn_unknown[lookupValue],ud_yn_unknown[lookupKey],"ERROR"),""), "")</f>
        <v/>
      </c>
      <c r="BK195" s="3" t="str">
        <f>IF($A195="ADD",IF(NOT(ISBLANK(BJ195)),_xlfn.XLOOKUP(BJ195,ud_bed_substrate[lookupValue],ud_bed_substrate[lookupKey],"ERROR"),""), "")</f>
        <v/>
      </c>
      <c r="BM195" s="3" t="str">
        <f>IF($A195="ADD",IF(NOT(ISBLANK(BL195)),_xlfn.XLOOKUP(BL195,ud_yn_unknown[lookupValue],ud_yn_unknown[lookupKey],"ERROR"),""), "")</f>
        <v/>
      </c>
      <c r="BO195" s="3" t="str">
        <f>IF($A195="ADD",IF(NOT(ISBLANK(BN195)),_xlfn.XLOOKUP(BN195,ud_yn_unknown[lookupValue],ud_yn_unknown[lookupKey],"ERROR"),""), "")</f>
        <v/>
      </c>
      <c r="BQ195" s="3" t="str">
        <f>IF($A195="ADD",IF(NOT(ISBLANK(BP195)),_xlfn.XLOOKUP(BP195,ud_culvert_slope[lookupValue],ud_culvert_slope[lookupKey],"ERROR"),""), "")</f>
        <v/>
      </c>
      <c r="BS195" s="3" t="str">
        <f>IF($A195="ADD",IF(NOT(ISBLANK(BR195)),_xlfn.XLOOKUP(BR195,ud_culvert_alignment[lookupValue],ud_culvert_alignment[lookupKey],"ERROR"),""), "")</f>
        <v/>
      </c>
      <c r="BT195" s="8"/>
      <c r="BV195" s="3" t="str">
        <f>IF($A195="ADD",IF(NOT(ISBLANK(BU195)),_xlfn.XLOOKUP(BU195,ud_carried_function[lookupValue],ud_carried_function[lookupKey],"ERROR"),""), "")</f>
        <v/>
      </c>
      <c r="BW195" s="4"/>
      <c r="BY195" s="3" t="str">
        <f>IF($A195="ADD",IF(NOT(ISBLANK(BX195)),_xlfn.XLOOKUP(BX195,ud_design_loading[lookupValue],ud_design_loading[lookupKey],"ERROR"),""), "")</f>
        <v/>
      </c>
      <c r="BZ195" s="4"/>
      <c r="CA195" s="4"/>
      <c r="CB195" s="4"/>
      <c r="CE195" s="3" t="str">
        <f>IF($A195="ADD",IF(NOT(ISBLANK(CD195)),_xlfn.XLOOKUP(CD195,ud_access_method[lookupValue],ud_access_method[lookupKey],"ERROR"),""), "")</f>
        <v/>
      </c>
      <c r="CG195" s="8"/>
      <c r="CH195" s="4"/>
      <c r="CI195" s="3" t="str">
        <f t="shared" si="30"/>
        <v/>
      </c>
      <c r="CJ195" s="3" t="str">
        <f>IF($A195="","",IF((AND($A195="ADD",OR(CI195="",CI195="Neither"))),"3",(_xlfn.XLOOKUP(CI195,ud_replacement_status[lookupValue],ud_replacement_status[lookupKey],""))))</f>
        <v/>
      </c>
      <c r="CK195" s="3" t="str">
        <f t="shared" si="31"/>
        <v/>
      </c>
      <c r="CL195" s="3" t="str">
        <f>IF($A195="","",IF((AND($A195="ADD",OR(CK195="",CK195="In Use"))),"5",(_xlfn.XLOOKUP(CK195,ud_asset_status[lookupValue],ud_asset_status[lookupKey],""))))</f>
        <v/>
      </c>
      <c r="CM195" s="8"/>
      <c r="CO195" s="3" t="str">
        <f>IF($A195="ADD",IF(NOT(ISBLANK(CN195)),_xlfn.XLOOKUP(CN195,ar_replace_reason[lookupValue],ar_replace_reason[lookupKey],"ERROR"),""), "")</f>
        <v/>
      </c>
      <c r="CP195" s="3" t="str">
        <f t="shared" si="32"/>
        <v/>
      </c>
      <c r="CQ195" s="3" t="str">
        <f>IF($A195="","",IF((AND($A195="ADD",OR(CP195="",CP195="Queenstown-Lakes District Council"))),"70",(_xlfn.XLOOKUP(CP195,ud_organisation_owner[lookupValue],ud_organisation_owner[lookupKey],""))))</f>
        <v/>
      </c>
      <c r="CR195" s="3" t="str">
        <f t="shared" si="33"/>
        <v/>
      </c>
      <c r="CS195" s="3" t="str">
        <f>IF($A195="","",IF((AND($A195="ADD",OR(CR195="",CR195="Queenstown-Lakes District Council"))),"70",(_xlfn.XLOOKUP(CR195,ud_organisation_owner[lookupValue],ud_organisation_owner[lookupKey],""))))</f>
        <v/>
      </c>
      <c r="CT195" s="3" t="str">
        <f t="shared" si="34"/>
        <v/>
      </c>
      <c r="CU195" s="3" t="str">
        <f>IF($A195="","",IF((AND($A195="ADD",OR(CT195="",CT195="Local Authority"))),"17",(_xlfn.XLOOKUP(CT195,ud_sub_organisation[lookupValue],ud_sub_organisation[lookupKey],""))))</f>
        <v/>
      </c>
      <c r="CV195" s="3" t="str">
        <f t="shared" si="35"/>
        <v/>
      </c>
      <c r="CW195" s="3" t="str">
        <f>IF($A195="","",IF((AND($A195="ADD",OR(CV195="",CV195="Vested Assets"))),"12",(_xlfn.XLOOKUP(CV195,ud_work_category[lookupValue],ud_work_category[lookupKey],""))))</f>
        <v/>
      </c>
      <c r="CX195" s="7"/>
      <c r="CY195" s="2" t="str">
        <f t="shared" si="36"/>
        <v/>
      </c>
      <c r="CZ195" s="2" t="str">
        <f t="shared" si="37"/>
        <v/>
      </c>
      <c r="DA195" s="3" t="str">
        <f t="shared" si="38"/>
        <v/>
      </c>
      <c r="DB195" s="3" t="str">
        <f>IF($A195="","",IF((AND($A195="ADD",OR(DA195="",DA195="Excellent"))),"1",(_xlfn.XLOOKUP(DA195,condition[lookupValue],condition[lookupKey],""))))</f>
        <v/>
      </c>
      <c r="DC195" s="8" t="str">
        <f t="shared" si="39"/>
        <v/>
      </c>
      <c r="DD195" s="9"/>
    </row>
    <row r="196" spans="2:108">
      <c r="B196" s="4"/>
      <c r="E196" s="3" t="str">
        <f>IF($A196="ADD",IF(NOT(ISBLANK(D196)),_xlfn.XLOOKUP(D196,ud_amds_table_list[lookupValue],ud_amds_table_list[lookupKey],"ERROR"),""), "")</f>
        <v/>
      </c>
      <c r="G196" s="3" t="str">
        <f>IF($A196="ADD",IF(NOT(ISBLANK(F196)),_xlfn.XLOOKUP(F196,roadnames[lookupValue],roadnames[lookupKey],"ERROR"),""), "")</f>
        <v/>
      </c>
      <c r="H196" s="4"/>
      <c r="I196" s="4"/>
      <c r="J196" s="6"/>
      <c r="K196" s="6"/>
      <c r="M196" s="3" t="str">
        <f>IF($A196="ADD",IF(NOT(ISBLANK(L196)),_xlfn.XLOOKUP(L196,side[lookupValue],side[lookupKey],"ERROR"),""), "")</f>
        <v/>
      </c>
      <c r="O196" s="3" t="str">
        <f>IF($A196="ADD",IF(NOT(ISBLANK(N196)),_xlfn.XLOOKUP(N196,ud_pipe_location[lookupValue],ud_pipe_location[lookupKey],"ERROR"),""), "")</f>
        <v/>
      </c>
      <c r="P196" s="4"/>
      <c r="R196" s="3" t="str">
        <f>IF($A196="ADD",IF(NOT(ISBLANK(Q196)),_xlfn.XLOOKUP(Q196,len_adjust_rsn[lookupValue],len_adjust_rsn[lookupKey],"ERROR"),""), "")</f>
        <v/>
      </c>
      <c r="S196" s="7"/>
      <c r="T196" s="7"/>
      <c r="U196" s="6"/>
      <c r="V196" s="4"/>
      <c r="W196" s="6"/>
      <c r="X196" s="4"/>
      <c r="Y196" s="6"/>
      <c r="Z196" s="7"/>
      <c r="AA196" s="7"/>
      <c r="AB196" s="4"/>
      <c r="AD196" s="3" t="str">
        <f>IF($A196="ADD",IF(NOT(ISBLANK(AC196)),_xlfn.XLOOKUP(AC196,ud_stormwater_purpose[lookupValue],ud_stormwater_purpose[lookupKey],"ERROR"),""), "")</f>
        <v/>
      </c>
      <c r="AF196" s="3" t="str">
        <f>IF($A196="ADD",IF(NOT(ISBLANK(AE196)),_xlfn.XLOOKUP(AE196,ud_pipe_type[lookupValue],ud_pipe_type[lookupKey],"ERROR"),""), "")</f>
        <v/>
      </c>
      <c r="AH196" s="3" t="str">
        <f>IF($A196="ADD",IF(NOT(ISBLANK(AG196)),_xlfn.XLOOKUP(AG196,ud_shape[lookupValue],ud_shape[lookupKey],"ERROR"),""), "")</f>
        <v/>
      </c>
      <c r="AJ196" s="3" t="str">
        <f>IF($A196="ADD",IF(NOT(ISBLANK(AI196)),_xlfn.XLOOKUP(AI196,pipe_material[lookupValue],pipe_material[lookupKey],"ERROR"),""), "")</f>
        <v/>
      </c>
      <c r="AK196" s="3" t="str">
        <f t="shared" si="27"/>
        <v/>
      </c>
      <c r="AL196" s="3" t="str">
        <f>IF($A196="","",IF((AND($A196="ADD",OR(AK196="",AK196="Gravity"))),"1",(_xlfn.XLOOKUP(AK196,ud_pipe_flow_type[lookupValue],ud_pipe_flow_type[lookupKey],""))))</f>
        <v/>
      </c>
      <c r="AN196" s="3" t="str">
        <f>IF($A196="ADD",IF(NOT(ISBLANK(AM196)),_xlfn.XLOOKUP(AM196,ud_material_subset[lookupValue],ud_material_subset[lookupKey],"ERROR"),""), "")</f>
        <v/>
      </c>
      <c r="AP196" s="3" t="str">
        <f>IF($A196="ADD",IF(NOT(ISBLANK(AO196)),_xlfn.XLOOKUP(AO196,ud_pipe_duct_class[lookupValue],ud_pipe_duct_class[lookupKey],"ERROR"),""), "")</f>
        <v/>
      </c>
      <c r="AS196" s="3" t="str">
        <f>IF($A196="ADD",IF(NOT(ISBLANK(AR196)),_xlfn.XLOOKUP(AR196,ud_pipe_joint_type[lookupValue],ud_pipe_joint_type[lookupKey],"ERROR"),""), "")</f>
        <v/>
      </c>
      <c r="AU196" s="2" t="str">
        <f t="shared" si="28"/>
        <v/>
      </c>
      <c r="AV196" s="2" t="str">
        <f t="shared" si="29"/>
        <v/>
      </c>
      <c r="AW196" s="4"/>
      <c r="AX196" s="7"/>
      <c r="AY196" s="9"/>
      <c r="BA196" s="3" t="str">
        <f>IF($A196="ADD",IF(NOT(ISBLANK(AZ196)),_xlfn.XLOOKUP(AZ196,ud_culvert_grate[lookupValue],ud_culvert_grate[lookupKey],"ERROR"),""), "")</f>
        <v/>
      </c>
      <c r="BB196" s="4"/>
      <c r="BD196" s="3" t="str">
        <f>IF($A196="ADD",IF(NOT(ISBLANK(BC196)),_xlfn.XLOOKUP(BC196,ud_culvert_grate[lookupValue],ud_culvert_grate[lookupKey],"ERROR"),""), "")</f>
        <v/>
      </c>
      <c r="BG196" s="6"/>
      <c r="BI196" s="3" t="str">
        <f>IF($A196="ADD",IF(NOT(ISBLANK(BH196)),_xlfn.XLOOKUP(BH196,ud_yn_unknown[lookupValue],ud_yn_unknown[lookupKey],"ERROR"),""), "")</f>
        <v/>
      </c>
      <c r="BK196" s="3" t="str">
        <f>IF($A196="ADD",IF(NOT(ISBLANK(BJ196)),_xlfn.XLOOKUP(BJ196,ud_bed_substrate[lookupValue],ud_bed_substrate[lookupKey],"ERROR"),""), "")</f>
        <v/>
      </c>
      <c r="BM196" s="3" t="str">
        <f>IF($A196="ADD",IF(NOT(ISBLANK(BL196)),_xlfn.XLOOKUP(BL196,ud_yn_unknown[lookupValue],ud_yn_unknown[lookupKey],"ERROR"),""), "")</f>
        <v/>
      </c>
      <c r="BO196" s="3" t="str">
        <f>IF($A196="ADD",IF(NOT(ISBLANK(BN196)),_xlfn.XLOOKUP(BN196,ud_yn_unknown[lookupValue],ud_yn_unknown[lookupKey],"ERROR"),""), "")</f>
        <v/>
      </c>
      <c r="BQ196" s="3" t="str">
        <f>IF($A196="ADD",IF(NOT(ISBLANK(BP196)),_xlfn.XLOOKUP(BP196,ud_culvert_slope[lookupValue],ud_culvert_slope[lookupKey],"ERROR"),""), "")</f>
        <v/>
      </c>
      <c r="BS196" s="3" t="str">
        <f>IF($A196="ADD",IF(NOT(ISBLANK(BR196)),_xlfn.XLOOKUP(BR196,ud_culvert_alignment[lookupValue],ud_culvert_alignment[lookupKey],"ERROR"),""), "")</f>
        <v/>
      </c>
      <c r="BT196" s="8"/>
      <c r="BV196" s="3" t="str">
        <f>IF($A196="ADD",IF(NOT(ISBLANK(BU196)),_xlfn.XLOOKUP(BU196,ud_carried_function[lookupValue],ud_carried_function[lookupKey],"ERROR"),""), "")</f>
        <v/>
      </c>
      <c r="BW196" s="4"/>
      <c r="BY196" s="3" t="str">
        <f>IF($A196="ADD",IF(NOT(ISBLANK(BX196)),_xlfn.XLOOKUP(BX196,ud_design_loading[lookupValue],ud_design_loading[lookupKey],"ERROR"),""), "")</f>
        <v/>
      </c>
      <c r="BZ196" s="4"/>
      <c r="CA196" s="4"/>
      <c r="CB196" s="4"/>
      <c r="CE196" s="3" t="str">
        <f>IF($A196="ADD",IF(NOT(ISBLANK(CD196)),_xlfn.XLOOKUP(CD196,ud_access_method[lookupValue],ud_access_method[lookupKey],"ERROR"),""), "")</f>
        <v/>
      </c>
      <c r="CG196" s="8"/>
      <c r="CH196" s="4"/>
      <c r="CI196" s="3" t="str">
        <f t="shared" si="30"/>
        <v/>
      </c>
      <c r="CJ196" s="3" t="str">
        <f>IF($A196="","",IF((AND($A196="ADD",OR(CI196="",CI196="Neither"))),"3",(_xlfn.XLOOKUP(CI196,ud_replacement_status[lookupValue],ud_replacement_status[lookupKey],""))))</f>
        <v/>
      </c>
      <c r="CK196" s="3" t="str">
        <f t="shared" si="31"/>
        <v/>
      </c>
      <c r="CL196" s="3" t="str">
        <f>IF($A196="","",IF((AND($A196="ADD",OR(CK196="",CK196="In Use"))),"5",(_xlfn.XLOOKUP(CK196,ud_asset_status[lookupValue],ud_asset_status[lookupKey],""))))</f>
        <v/>
      </c>
      <c r="CM196" s="8"/>
      <c r="CO196" s="3" t="str">
        <f>IF($A196="ADD",IF(NOT(ISBLANK(CN196)),_xlfn.XLOOKUP(CN196,ar_replace_reason[lookupValue],ar_replace_reason[lookupKey],"ERROR"),""), "")</f>
        <v/>
      </c>
      <c r="CP196" s="3" t="str">
        <f t="shared" si="32"/>
        <v/>
      </c>
      <c r="CQ196" s="3" t="str">
        <f>IF($A196="","",IF((AND($A196="ADD",OR(CP196="",CP196="Queenstown-Lakes District Council"))),"70",(_xlfn.XLOOKUP(CP196,ud_organisation_owner[lookupValue],ud_organisation_owner[lookupKey],""))))</f>
        <v/>
      </c>
      <c r="CR196" s="3" t="str">
        <f t="shared" si="33"/>
        <v/>
      </c>
      <c r="CS196" s="3" t="str">
        <f>IF($A196="","",IF((AND($A196="ADD",OR(CR196="",CR196="Queenstown-Lakes District Council"))),"70",(_xlfn.XLOOKUP(CR196,ud_organisation_owner[lookupValue],ud_organisation_owner[lookupKey],""))))</f>
        <v/>
      </c>
      <c r="CT196" s="3" t="str">
        <f t="shared" si="34"/>
        <v/>
      </c>
      <c r="CU196" s="3" t="str">
        <f>IF($A196="","",IF((AND($A196="ADD",OR(CT196="",CT196="Local Authority"))),"17",(_xlfn.XLOOKUP(CT196,ud_sub_organisation[lookupValue],ud_sub_organisation[lookupKey],""))))</f>
        <v/>
      </c>
      <c r="CV196" s="3" t="str">
        <f t="shared" si="35"/>
        <v/>
      </c>
      <c r="CW196" s="3" t="str">
        <f>IF($A196="","",IF((AND($A196="ADD",OR(CV196="",CV196="Vested Assets"))),"12",(_xlfn.XLOOKUP(CV196,ud_work_category[lookupValue],ud_work_category[lookupKey],""))))</f>
        <v/>
      </c>
      <c r="CX196" s="7"/>
      <c r="CY196" s="2" t="str">
        <f t="shared" si="36"/>
        <v/>
      </c>
      <c r="CZ196" s="2" t="str">
        <f t="shared" si="37"/>
        <v/>
      </c>
      <c r="DA196" s="3" t="str">
        <f t="shared" si="38"/>
        <v/>
      </c>
      <c r="DB196" s="3" t="str">
        <f>IF($A196="","",IF((AND($A196="ADD",OR(DA196="",DA196="Excellent"))),"1",(_xlfn.XLOOKUP(DA196,condition[lookupValue],condition[lookupKey],""))))</f>
        <v/>
      </c>
      <c r="DC196" s="8" t="str">
        <f t="shared" si="39"/>
        <v/>
      </c>
      <c r="DD196" s="9"/>
    </row>
    <row r="197" spans="2:108">
      <c r="B197" s="4"/>
      <c r="E197" s="3" t="str">
        <f>IF($A197="ADD",IF(NOT(ISBLANK(D197)),_xlfn.XLOOKUP(D197,ud_amds_table_list[lookupValue],ud_amds_table_list[lookupKey],"ERROR"),""), "")</f>
        <v/>
      </c>
      <c r="G197" s="3" t="str">
        <f>IF($A197="ADD",IF(NOT(ISBLANK(F197)),_xlfn.XLOOKUP(F197,roadnames[lookupValue],roadnames[lookupKey],"ERROR"),""), "")</f>
        <v/>
      </c>
      <c r="H197" s="4"/>
      <c r="I197" s="4"/>
      <c r="J197" s="6"/>
      <c r="K197" s="6"/>
      <c r="M197" s="3" t="str">
        <f>IF($A197="ADD",IF(NOT(ISBLANK(L197)),_xlfn.XLOOKUP(L197,side[lookupValue],side[lookupKey],"ERROR"),""), "")</f>
        <v/>
      </c>
      <c r="O197" s="3" t="str">
        <f>IF($A197="ADD",IF(NOT(ISBLANK(N197)),_xlfn.XLOOKUP(N197,ud_pipe_location[lookupValue],ud_pipe_location[lookupKey],"ERROR"),""), "")</f>
        <v/>
      </c>
      <c r="P197" s="4"/>
      <c r="R197" s="3" t="str">
        <f>IF($A197="ADD",IF(NOT(ISBLANK(Q197)),_xlfn.XLOOKUP(Q197,len_adjust_rsn[lookupValue],len_adjust_rsn[lookupKey],"ERROR"),""), "")</f>
        <v/>
      </c>
      <c r="S197" s="7"/>
      <c r="T197" s="7"/>
      <c r="U197" s="6"/>
      <c r="V197" s="4"/>
      <c r="W197" s="6"/>
      <c r="X197" s="4"/>
      <c r="Y197" s="6"/>
      <c r="Z197" s="7"/>
      <c r="AA197" s="7"/>
      <c r="AB197" s="4"/>
      <c r="AD197" s="3" t="str">
        <f>IF($A197="ADD",IF(NOT(ISBLANK(AC197)),_xlfn.XLOOKUP(AC197,ud_stormwater_purpose[lookupValue],ud_stormwater_purpose[lookupKey],"ERROR"),""), "")</f>
        <v/>
      </c>
      <c r="AF197" s="3" t="str">
        <f>IF($A197="ADD",IF(NOT(ISBLANK(AE197)),_xlfn.XLOOKUP(AE197,ud_pipe_type[lookupValue],ud_pipe_type[lookupKey],"ERROR"),""), "")</f>
        <v/>
      </c>
      <c r="AH197" s="3" t="str">
        <f>IF($A197="ADD",IF(NOT(ISBLANK(AG197)),_xlfn.XLOOKUP(AG197,ud_shape[lookupValue],ud_shape[lookupKey],"ERROR"),""), "")</f>
        <v/>
      </c>
      <c r="AJ197" s="3" t="str">
        <f>IF($A197="ADD",IF(NOT(ISBLANK(AI197)),_xlfn.XLOOKUP(AI197,pipe_material[lookupValue],pipe_material[lookupKey],"ERROR"),""), "")</f>
        <v/>
      </c>
      <c r="AK197" s="3" t="str">
        <f t="shared" si="27"/>
        <v/>
      </c>
      <c r="AL197" s="3" t="str">
        <f>IF($A197="","",IF((AND($A197="ADD",OR(AK197="",AK197="Gravity"))),"1",(_xlfn.XLOOKUP(AK197,ud_pipe_flow_type[lookupValue],ud_pipe_flow_type[lookupKey],""))))</f>
        <v/>
      </c>
      <c r="AN197" s="3" t="str">
        <f>IF($A197="ADD",IF(NOT(ISBLANK(AM197)),_xlfn.XLOOKUP(AM197,ud_material_subset[lookupValue],ud_material_subset[lookupKey],"ERROR"),""), "")</f>
        <v/>
      </c>
      <c r="AP197" s="3" t="str">
        <f>IF($A197="ADD",IF(NOT(ISBLANK(AO197)),_xlfn.XLOOKUP(AO197,ud_pipe_duct_class[lookupValue],ud_pipe_duct_class[lookupKey],"ERROR"),""), "")</f>
        <v/>
      </c>
      <c r="AS197" s="3" t="str">
        <f>IF($A197="ADD",IF(NOT(ISBLANK(AR197)),_xlfn.XLOOKUP(AR197,ud_pipe_joint_type[lookupValue],ud_pipe_joint_type[lookupKey],"ERROR"),""), "")</f>
        <v/>
      </c>
      <c r="AU197" s="2" t="str">
        <f t="shared" si="28"/>
        <v/>
      </c>
      <c r="AV197" s="2" t="str">
        <f t="shared" si="29"/>
        <v/>
      </c>
      <c r="AW197" s="4"/>
      <c r="AX197" s="7"/>
      <c r="AY197" s="9"/>
      <c r="BA197" s="3" t="str">
        <f>IF($A197="ADD",IF(NOT(ISBLANK(AZ197)),_xlfn.XLOOKUP(AZ197,ud_culvert_grate[lookupValue],ud_culvert_grate[lookupKey],"ERROR"),""), "")</f>
        <v/>
      </c>
      <c r="BB197" s="4"/>
      <c r="BD197" s="3" t="str">
        <f>IF($A197="ADD",IF(NOT(ISBLANK(BC197)),_xlfn.XLOOKUP(BC197,ud_culvert_grate[lookupValue],ud_culvert_grate[lookupKey],"ERROR"),""), "")</f>
        <v/>
      </c>
      <c r="BG197" s="6"/>
      <c r="BI197" s="3" t="str">
        <f>IF($A197="ADD",IF(NOT(ISBLANK(BH197)),_xlfn.XLOOKUP(BH197,ud_yn_unknown[lookupValue],ud_yn_unknown[lookupKey],"ERROR"),""), "")</f>
        <v/>
      </c>
      <c r="BK197" s="3" t="str">
        <f>IF($A197="ADD",IF(NOT(ISBLANK(BJ197)),_xlfn.XLOOKUP(BJ197,ud_bed_substrate[lookupValue],ud_bed_substrate[lookupKey],"ERROR"),""), "")</f>
        <v/>
      </c>
      <c r="BM197" s="3" t="str">
        <f>IF($A197="ADD",IF(NOT(ISBLANK(BL197)),_xlfn.XLOOKUP(BL197,ud_yn_unknown[lookupValue],ud_yn_unknown[lookupKey],"ERROR"),""), "")</f>
        <v/>
      </c>
      <c r="BO197" s="3" t="str">
        <f>IF($A197="ADD",IF(NOT(ISBLANK(BN197)),_xlfn.XLOOKUP(BN197,ud_yn_unknown[lookupValue],ud_yn_unknown[lookupKey],"ERROR"),""), "")</f>
        <v/>
      </c>
      <c r="BQ197" s="3" t="str">
        <f>IF($A197="ADD",IF(NOT(ISBLANK(BP197)),_xlfn.XLOOKUP(BP197,ud_culvert_slope[lookupValue],ud_culvert_slope[lookupKey],"ERROR"),""), "")</f>
        <v/>
      </c>
      <c r="BS197" s="3" t="str">
        <f>IF($A197="ADD",IF(NOT(ISBLANK(BR197)),_xlfn.XLOOKUP(BR197,ud_culvert_alignment[lookupValue],ud_culvert_alignment[lookupKey],"ERROR"),""), "")</f>
        <v/>
      </c>
      <c r="BT197" s="8"/>
      <c r="BV197" s="3" t="str">
        <f>IF($A197="ADD",IF(NOT(ISBLANK(BU197)),_xlfn.XLOOKUP(BU197,ud_carried_function[lookupValue],ud_carried_function[lookupKey],"ERROR"),""), "")</f>
        <v/>
      </c>
      <c r="BW197" s="4"/>
      <c r="BY197" s="3" t="str">
        <f>IF($A197="ADD",IF(NOT(ISBLANK(BX197)),_xlfn.XLOOKUP(BX197,ud_design_loading[lookupValue],ud_design_loading[lookupKey],"ERROR"),""), "")</f>
        <v/>
      </c>
      <c r="BZ197" s="4"/>
      <c r="CA197" s="4"/>
      <c r="CB197" s="4"/>
      <c r="CE197" s="3" t="str">
        <f>IF($A197="ADD",IF(NOT(ISBLANK(CD197)),_xlfn.XLOOKUP(CD197,ud_access_method[lookupValue],ud_access_method[lookupKey],"ERROR"),""), "")</f>
        <v/>
      </c>
      <c r="CG197" s="8"/>
      <c r="CH197" s="4"/>
      <c r="CI197" s="3" t="str">
        <f t="shared" si="30"/>
        <v/>
      </c>
      <c r="CJ197" s="3" t="str">
        <f>IF($A197="","",IF((AND($A197="ADD",OR(CI197="",CI197="Neither"))),"3",(_xlfn.XLOOKUP(CI197,ud_replacement_status[lookupValue],ud_replacement_status[lookupKey],""))))</f>
        <v/>
      </c>
      <c r="CK197" s="3" t="str">
        <f t="shared" si="31"/>
        <v/>
      </c>
      <c r="CL197" s="3" t="str">
        <f>IF($A197="","",IF((AND($A197="ADD",OR(CK197="",CK197="In Use"))),"5",(_xlfn.XLOOKUP(CK197,ud_asset_status[lookupValue],ud_asset_status[lookupKey],""))))</f>
        <v/>
      </c>
      <c r="CM197" s="8"/>
      <c r="CO197" s="3" t="str">
        <f>IF($A197="ADD",IF(NOT(ISBLANK(CN197)),_xlfn.XLOOKUP(CN197,ar_replace_reason[lookupValue],ar_replace_reason[lookupKey],"ERROR"),""), "")</f>
        <v/>
      </c>
      <c r="CP197" s="3" t="str">
        <f t="shared" si="32"/>
        <v/>
      </c>
      <c r="CQ197" s="3" t="str">
        <f>IF($A197="","",IF((AND($A197="ADD",OR(CP197="",CP197="Queenstown-Lakes District Council"))),"70",(_xlfn.XLOOKUP(CP197,ud_organisation_owner[lookupValue],ud_organisation_owner[lookupKey],""))))</f>
        <v/>
      </c>
      <c r="CR197" s="3" t="str">
        <f t="shared" si="33"/>
        <v/>
      </c>
      <c r="CS197" s="3" t="str">
        <f>IF($A197="","",IF((AND($A197="ADD",OR(CR197="",CR197="Queenstown-Lakes District Council"))),"70",(_xlfn.XLOOKUP(CR197,ud_organisation_owner[lookupValue],ud_organisation_owner[lookupKey],""))))</f>
        <v/>
      </c>
      <c r="CT197" s="3" t="str">
        <f t="shared" si="34"/>
        <v/>
      </c>
      <c r="CU197" s="3" t="str">
        <f>IF($A197="","",IF((AND($A197="ADD",OR(CT197="",CT197="Local Authority"))),"17",(_xlfn.XLOOKUP(CT197,ud_sub_organisation[lookupValue],ud_sub_organisation[lookupKey],""))))</f>
        <v/>
      </c>
      <c r="CV197" s="3" t="str">
        <f t="shared" si="35"/>
        <v/>
      </c>
      <c r="CW197" s="3" t="str">
        <f>IF($A197="","",IF((AND($A197="ADD",OR(CV197="",CV197="Vested Assets"))),"12",(_xlfn.XLOOKUP(CV197,ud_work_category[lookupValue],ud_work_category[lookupKey],""))))</f>
        <v/>
      </c>
      <c r="CX197" s="7"/>
      <c r="CY197" s="2" t="str">
        <f t="shared" si="36"/>
        <v/>
      </c>
      <c r="CZ197" s="2" t="str">
        <f t="shared" si="37"/>
        <v/>
      </c>
      <c r="DA197" s="3" t="str">
        <f t="shared" si="38"/>
        <v/>
      </c>
      <c r="DB197" s="3" t="str">
        <f>IF($A197="","",IF((AND($A197="ADD",OR(DA197="",DA197="Excellent"))),"1",(_xlfn.XLOOKUP(DA197,condition[lookupValue],condition[lookupKey],""))))</f>
        <v/>
      </c>
      <c r="DC197" s="8" t="str">
        <f t="shared" si="39"/>
        <v/>
      </c>
      <c r="DD197" s="9"/>
    </row>
    <row r="198" spans="2:108">
      <c r="B198" s="4"/>
      <c r="E198" s="3" t="str">
        <f>IF($A198="ADD",IF(NOT(ISBLANK(D198)),_xlfn.XLOOKUP(D198,ud_amds_table_list[lookupValue],ud_amds_table_list[lookupKey],"ERROR"),""), "")</f>
        <v/>
      </c>
      <c r="G198" s="3" t="str">
        <f>IF($A198="ADD",IF(NOT(ISBLANK(F198)),_xlfn.XLOOKUP(F198,roadnames[lookupValue],roadnames[lookupKey],"ERROR"),""), "")</f>
        <v/>
      </c>
      <c r="H198" s="4"/>
      <c r="I198" s="4"/>
      <c r="J198" s="6"/>
      <c r="K198" s="6"/>
      <c r="M198" s="3" t="str">
        <f>IF($A198="ADD",IF(NOT(ISBLANK(L198)),_xlfn.XLOOKUP(L198,side[lookupValue],side[lookupKey],"ERROR"),""), "")</f>
        <v/>
      </c>
      <c r="O198" s="3" t="str">
        <f>IF($A198="ADD",IF(NOT(ISBLANK(N198)),_xlfn.XLOOKUP(N198,ud_pipe_location[lookupValue],ud_pipe_location[lookupKey],"ERROR"),""), "")</f>
        <v/>
      </c>
      <c r="P198" s="4"/>
      <c r="R198" s="3" t="str">
        <f>IF($A198="ADD",IF(NOT(ISBLANK(Q198)),_xlfn.XLOOKUP(Q198,len_adjust_rsn[lookupValue],len_adjust_rsn[lookupKey],"ERROR"),""), "")</f>
        <v/>
      </c>
      <c r="S198" s="7"/>
      <c r="T198" s="7"/>
      <c r="U198" s="6"/>
      <c r="V198" s="4"/>
      <c r="W198" s="6"/>
      <c r="X198" s="4"/>
      <c r="Y198" s="6"/>
      <c r="Z198" s="7"/>
      <c r="AA198" s="7"/>
      <c r="AB198" s="4"/>
      <c r="AD198" s="3" t="str">
        <f>IF($A198="ADD",IF(NOT(ISBLANK(AC198)),_xlfn.XLOOKUP(AC198,ud_stormwater_purpose[lookupValue],ud_stormwater_purpose[lookupKey],"ERROR"),""), "")</f>
        <v/>
      </c>
      <c r="AF198" s="3" t="str">
        <f>IF($A198="ADD",IF(NOT(ISBLANK(AE198)),_xlfn.XLOOKUP(AE198,ud_pipe_type[lookupValue],ud_pipe_type[lookupKey],"ERROR"),""), "")</f>
        <v/>
      </c>
      <c r="AH198" s="3" t="str">
        <f>IF($A198="ADD",IF(NOT(ISBLANK(AG198)),_xlfn.XLOOKUP(AG198,ud_shape[lookupValue],ud_shape[lookupKey],"ERROR"),""), "")</f>
        <v/>
      </c>
      <c r="AJ198" s="3" t="str">
        <f>IF($A198="ADD",IF(NOT(ISBLANK(AI198)),_xlfn.XLOOKUP(AI198,pipe_material[lookupValue],pipe_material[lookupKey],"ERROR"),""), "")</f>
        <v/>
      </c>
      <c r="AK198" s="3" t="str">
        <f t="shared" si="27"/>
        <v/>
      </c>
      <c r="AL198" s="3" t="str">
        <f>IF($A198="","",IF((AND($A198="ADD",OR(AK198="",AK198="Gravity"))),"1",(_xlfn.XLOOKUP(AK198,ud_pipe_flow_type[lookupValue],ud_pipe_flow_type[lookupKey],""))))</f>
        <v/>
      </c>
      <c r="AN198" s="3" t="str">
        <f>IF($A198="ADD",IF(NOT(ISBLANK(AM198)),_xlfn.XLOOKUP(AM198,ud_material_subset[lookupValue],ud_material_subset[lookupKey],"ERROR"),""), "")</f>
        <v/>
      </c>
      <c r="AP198" s="3" t="str">
        <f>IF($A198="ADD",IF(NOT(ISBLANK(AO198)),_xlfn.XLOOKUP(AO198,ud_pipe_duct_class[lookupValue],ud_pipe_duct_class[lookupKey],"ERROR"),""), "")</f>
        <v/>
      </c>
      <c r="AS198" s="3" t="str">
        <f>IF($A198="ADD",IF(NOT(ISBLANK(AR198)),_xlfn.XLOOKUP(AR198,ud_pipe_joint_type[lookupValue],ud_pipe_joint_type[lookupKey],"ERROR"),""), "")</f>
        <v/>
      </c>
      <c r="AU198" s="2" t="str">
        <f t="shared" si="28"/>
        <v/>
      </c>
      <c r="AV198" s="2" t="str">
        <f t="shared" si="29"/>
        <v/>
      </c>
      <c r="AW198" s="4"/>
      <c r="AX198" s="7"/>
      <c r="AY198" s="9"/>
      <c r="BA198" s="3" t="str">
        <f>IF($A198="ADD",IF(NOT(ISBLANK(AZ198)),_xlfn.XLOOKUP(AZ198,ud_culvert_grate[lookupValue],ud_culvert_grate[lookupKey],"ERROR"),""), "")</f>
        <v/>
      </c>
      <c r="BB198" s="4"/>
      <c r="BD198" s="3" t="str">
        <f>IF($A198="ADD",IF(NOT(ISBLANK(BC198)),_xlfn.XLOOKUP(BC198,ud_culvert_grate[lookupValue],ud_culvert_grate[lookupKey],"ERROR"),""), "")</f>
        <v/>
      </c>
      <c r="BG198" s="6"/>
      <c r="BI198" s="3" t="str">
        <f>IF($A198="ADD",IF(NOT(ISBLANK(BH198)),_xlfn.XLOOKUP(BH198,ud_yn_unknown[lookupValue],ud_yn_unknown[lookupKey],"ERROR"),""), "")</f>
        <v/>
      </c>
      <c r="BK198" s="3" t="str">
        <f>IF($A198="ADD",IF(NOT(ISBLANK(BJ198)),_xlfn.XLOOKUP(BJ198,ud_bed_substrate[lookupValue],ud_bed_substrate[lookupKey],"ERROR"),""), "")</f>
        <v/>
      </c>
      <c r="BM198" s="3" t="str">
        <f>IF($A198="ADD",IF(NOT(ISBLANK(BL198)),_xlfn.XLOOKUP(BL198,ud_yn_unknown[lookupValue],ud_yn_unknown[lookupKey],"ERROR"),""), "")</f>
        <v/>
      </c>
      <c r="BO198" s="3" t="str">
        <f>IF($A198="ADD",IF(NOT(ISBLANK(BN198)),_xlfn.XLOOKUP(BN198,ud_yn_unknown[lookupValue],ud_yn_unknown[lookupKey],"ERROR"),""), "")</f>
        <v/>
      </c>
      <c r="BQ198" s="3" t="str">
        <f>IF($A198="ADD",IF(NOT(ISBLANK(BP198)),_xlfn.XLOOKUP(BP198,ud_culvert_slope[lookupValue],ud_culvert_slope[lookupKey],"ERROR"),""), "")</f>
        <v/>
      </c>
      <c r="BS198" s="3" t="str">
        <f>IF($A198="ADD",IF(NOT(ISBLANK(BR198)),_xlfn.XLOOKUP(BR198,ud_culvert_alignment[lookupValue],ud_culvert_alignment[lookupKey],"ERROR"),""), "")</f>
        <v/>
      </c>
      <c r="BT198" s="8"/>
      <c r="BV198" s="3" t="str">
        <f>IF($A198="ADD",IF(NOT(ISBLANK(BU198)),_xlfn.XLOOKUP(BU198,ud_carried_function[lookupValue],ud_carried_function[lookupKey],"ERROR"),""), "")</f>
        <v/>
      </c>
      <c r="BW198" s="4"/>
      <c r="BY198" s="3" t="str">
        <f>IF($A198="ADD",IF(NOT(ISBLANK(BX198)),_xlfn.XLOOKUP(BX198,ud_design_loading[lookupValue],ud_design_loading[lookupKey],"ERROR"),""), "")</f>
        <v/>
      </c>
      <c r="BZ198" s="4"/>
      <c r="CA198" s="4"/>
      <c r="CB198" s="4"/>
      <c r="CE198" s="3" t="str">
        <f>IF($A198="ADD",IF(NOT(ISBLANK(CD198)),_xlfn.XLOOKUP(CD198,ud_access_method[lookupValue],ud_access_method[lookupKey],"ERROR"),""), "")</f>
        <v/>
      </c>
      <c r="CG198" s="8"/>
      <c r="CH198" s="4"/>
      <c r="CI198" s="3" t="str">
        <f t="shared" si="30"/>
        <v/>
      </c>
      <c r="CJ198" s="3" t="str">
        <f>IF($A198="","",IF((AND($A198="ADD",OR(CI198="",CI198="Neither"))),"3",(_xlfn.XLOOKUP(CI198,ud_replacement_status[lookupValue],ud_replacement_status[lookupKey],""))))</f>
        <v/>
      </c>
      <c r="CK198" s="3" t="str">
        <f t="shared" si="31"/>
        <v/>
      </c>
      <c r="CL198" s="3" t="str">
        <f>IF($A198="","",IF((AND($A198="ADD",OR(CK198="",CK198="In Use"))),"5",(_xlfn.XLOOKUP(CK198,ud_asset_status[lookupValue],ud_asset_status[lookupKey],""))))</f>
        <v/>
      </c>
      <c r="CM198" s="8"/>
      <c r="CO198" s="3" t="str">
        <f>IF($A198="ADD",IF(NOT(ISBLANK(CN198)),_xlfn.XLOOKUP(CN198,ar_replace_reason[lookupValue],ar_replace_reason[lookupKey],"ERROR"),""), "")</f>
        <v/>
      </c>
      <c r="CP198" s="3" t="str">
        <f t="shared" si="32"/>
        <v/>
      </c>
      <c r="CQ198" s="3" t="str">
        <f>IF($A198="","",IF((AND($A198="ADD",OR(CP198="",CP198="Queenstown-Lakes District Council"))),"70",(_xlfn.XLOOKUP(CP198,ud_organisation_owner[lookupValue],ud_organisation_owner[lookupKey],""))))</f>
        <v/>
      </c>
      <c r="CR198" s="3" t="str">
        <f t="shared" si="33"/>
        <v/>
      </c>
      <c r="CS198" s="3" t="str">
        <f>IF($A198="","",IF((AND($A198="ADD",OR(CR198="",CR198="Queenstown-Lakes District Council"))),"70",(_xlfn.XLOOKUP(CR198,ud_organisation_owner[lookupValue],ud_organisation_owner[lookupKey],""))))</f>
        <v/>
      </c>
      <c r="CT198" s="3" t="str">
        <f t="shared" si="34"/>
        <v/>
      </c>
      <c r="CU198" s="3" t="str">
        <f>IF($A198="","",IF((AND($A198="ADD",OR(CT198="",CT198="Local Authority"))),"17",(_xlfn.XLOOKUP(CT198,ud_sub_organisation[lookupValue],ud_sub_organisation[lookupKey],""))))</f>
        <v/>
      </c>
      <c r="CV198" s="3" t="str">
        <f t="shared" si="35"/>
        <v/>
      </c>
      <c r="CW198" s="3" t="str">
        <f>IF($A198="","",IF((AND($A198="ADD",OR(CV198="",CV198="Vested Assets"))),"12",(_xlfn.XLOOKUP(CV198,ud_work_category[lookupValue],ud_work_category[lookupKey],""))))</f>
        <v/>
      </c>
      <c r="CX198" s="7"/>
      <c r="CY198" s="2" t="str">
        <f t="shared" si="36"/>
        <v/>
      </c>
      <c r="CZ198" s="2" t="str">
        <f t="shared" si="37"/>
        <v/>
      </c>
      <c r="DA198" s="3" t="str">
        <f t="shared" si="38"/>
        <v/>
      </c>
      <c r="DB198" s="3" t="str">
        <f>IF($A198="","",IF((AND($A198="ADD",OR(DA198="",DA198="Excellent"))),"1",(_xlfn.XLOOKUP(DA198,condition[lookupValue],condition[lookupKey],""))))</f>
        <v/>
      </c>
      <c r="DC198" s="8" t="str">
        <f t="shared" si="39"/>
        <v/>
      </c>
      <c r="DD198" s="9"/>
    </row>
    <row r="199" spans="2:108">
      <c r="B199" s="4"/>
      <c r="E199" s="3" t="str">
        <f>IF($A199="ADD",IF(NOT(ISBLANK(D199)),_xlfn.XLOOKUP(D199,ud_amds_table_list[lookupValue],ud_amds_table_list[lookupKey],"ERROR"),""), "")</f>
        <v/>
      </c>
      <c r="G199" s="3" t="str">
        <f>IF($A199="ADD",IF(NOT(ISBLANK(F199)),_xlfn.XLOOKUP(F199,roadnames[lookupValue],roadnames[lookupKey],"ERROR"),""), "")</f>
        <v/>
      </c>
      <c r="H199" s="4"/>
      <c r="I199" s="4"/>
      <c r="J199" s="6"/>
      <c r="K199" s="6"/>
      <c r="M199" s="3" t="str">
        <f>IF($A199="ADD",IF(NOT(ISBLANK(L199)),_xlfn.XLOOKUP(L199,side[lookupValue],side[lookupKey],"ERROR"),""), "")</f>
        <v/>
      </c>
      <c r="O199" s="3" t="str">
        <f>IF($A199="ADD",IF(NOT(ISBLANK(N199)),_xlfn.XLOOKUP(N199,ud_pipe_location[lookupValue],ud_pipe_location[lookupKey],"ERROR"),""), "")</f>
        <v/>
      </c>
      <c r="P199" s="4"/>
      <c r="R199" s="3" t="str">
        <f>IF($A199="ADD",IF(NOT(ISBLANK(Q199)),_xlfn.XLOOKUP(Q199,len_adjust_rsn[lookupValue],len_adjust_rsn[lookupKey],"ERROR"),""), "")</f>
        <v/>
      </c>
      <c r="S199" s="7"/>
      <c r="T199" s="7"/>
      <c r="U199" s="6"/>
      <c r="V199" s="4"/>
      <c r="W199" s="6"/>
      <c r="X199" s="4"/>
      <c r="Y199" s="6"/>
      <c r="Z199" s="7"/>
      <c r="AA199" s="7"/>
      <c r="AB199" s="4"/>
      <c r="AD199" s="3" t="str">
        <f>IF($A199="ADD",IF(NOT(ISBLANK(AC199)),_xlfn.XLOOKUP(AC199,ud_stormwater_purpose[lookupValue],ud_stormwater_purpose[lookupKey],"ERROR"),""), "")</f>
        <v/>
      </c>
      <c r="AF199" s="3" t="str">
        <f>IF($A199="ADD",IF(NOT(ISBLANK(AE199)),_xlfn.XLOOKUP(AE199,ud_pipe_type[lookupValue],ud_pipe_type[lookupKey],"ERROR"),""), "")</f>
        <v/>
      </c>
      <c r="AH199" s="3" t="str">
        <f>IF($A199="ADD",IF(NOT(ISBLANK(AG199)),_xlfn.XLOOKUP(AG199,ud_shape[lookupValue],ud_shape[lookupKey],"ERROR"),""), "")</f>
        <v/>
      </c>
      <c r="AJ199" s="3" t="str">
        <f>IF($A199="ADD",IF(NOT(ISBLANK(AI199)),_xlfn.XLOOKUP(AI199,pipe_material[lookupValue],pipe_material[lookupKey],"ERROR"),""), "")</f>
        <v/>
      </c>
      <c r="AK199" s="3" t="str">
        <f t="shared" si="27"/>
        <v/>
      </c>
      <c r="AL199" s="3" t="str">
        <f>IF($A199="","",IF((AND($A199="ADD",OR(AK199="",AK199="Gravity"))),"1",(_xlfn.XLOOKUP(AK199,ud_pipe_flow_type[lookupValue],ud_pipe_flow_type[lookupKey],""))))</f>
        <v/>
      </c>
      <c r="AN199" s="3" t="str">
        <f>IF($A199="ADD",IF(NOT(ISBLANK(AM199)),_xlfn.XLOOKUP(AM199,ud_material_subset[lookupValue],ud_material_subset[lookupKey],"ERROR"),""), "")</f>
        <v/>
      </c>
      <c r="AP199" s="3" t="str">
        <f>IF($A199="ADD",IF(NOT(ISBLANK(AO199)),_xlfn.XLOOKUP(AO199,ud_pipe_duct_class[lookupValue],ud_pipe_duct_class[lookupKey],"ERROR"),""), "")</f>
        <v/>
      </c>
      <c r="AS199" s="3" t="str">
        <f>IF($A199="ADD",IF(NOT(ISBLANK(AR199)),_xlfn.XLOOKUP(AR199,ud_pipe_joint_type[lookupValue],ud_pipe_joint_type[lookupKey],"ERROR"),""), "")</f>
        <v/>
      </c>
      <c r="AU199" s="2" t="str">
        <f t="shared" si="28"/>
        <v/>
      </c>
      <c r="AV199" s="2" t="str">
        <f t="shared" si="29"/>
        <v/>
      </c>
      <c r="AW199" s="4"/>
      <c r="AX199" s="7"/>
      <c r="AY199" s="9"/>
      <c r="BA199" s="3" t="str">
        <f>IF($A199="ADD",IF(NOT(ISBLANK(AZ199)),_xlfn.XLOOKUP(AZ199,ud_culvert_grate[lookupValue],ud_culvert_grate[lookupKey],"ERROR"),""), "")</f>
        <v/>
      </c>
      <c r="BB199" s="4"/>
      <c r="BD199" s="3" t="str">
        <f>IF($A199="ADD",IF(NOT(ISBLANK(BC199)),_xlfn.XLOOKUP(BC199,ud_culvert_grate[lookupValue],ud_culvert_grate[lookupKey],"ERROR"),""), "")</f>
        <v/>
      </c>
      <c r="BG199" s="6"/>
      <c r="BI199" s="3" t="str">
        <f>IF($A199="ADD",IF(NOT(ISBLANK(BH199)),_xlfn.XLOOKUP(BH199,ud_yn_unknown[lookupValue],ud_yn_unknown[lookupKey],"ERROR"),""), "")</f>
        <v/>
      </c>
      <c r="BK199" s="3" t="str">
        <f>IF($A199="ADD",IF(NOT(ISBLANK(BJ199)),_xlfn.XLOOKUP(BJ199,ud_bed_substrate[lookupValue],ud_bed_substrate[lookupKey],"ERROR"),""), "")</f>
        <v/>
      </c>
      <c r="BM199" s="3" t="str">
        <f>IF($A199="ADD",IF(NOT(ISBLANK(BL199)),_xlfn.XLOOKUP(BL199,ud_yn_unknown[lookupValue],ud_yn_unknown[lookupKey],"ERROR"),""), "")</f>
        <v/>
      </c>
      <c r="BO199" s="3" t="str">
        <f>IF($A199="ADD",IF(NOT(ISBLANK(BN199)),_xlfn.XLOOKUP(BN199,ud_yn_unknown[lookupValue],ud_yn_unknown[lookupKey],"ERROR"),""), "")</f>
        <v/>
      </c>
      <c r="BQ199" s="3" t="str">
        <f>IF($A199="ADD",IF(NOT(ISBLANK(BP199)),_xlfn.XLOOKUP(BP199,ud_culvert_slope[lookupValue],ud_culvert_slope[lookupKey],"ERROR"),""), "")</f>
        <v/>
      </c>
      <c r="BS199" s="3" t="str">
        <f>IF($A199="ADD",IF(NOT(ISBLANK(BR199)),_xlfn.XLOOKUP(BR199,ud_culvert_alignment[lookupValue],ud_culvert_alignment[lookupKey],"ERROR"),""), "")</f>
        <v/>
      </c>
      <c r="BT199" s="8"/>
      <c r="BV199" s="3" t="str">
        <f>IF($A199="ADD",IF(NOT(ISBLANK(BU199)),_xlfn.XLOOKUP(BU199,ud_carried_function[lookupValue],ud_carried_function[lookupKey],"ERROR"),""), "")</f>
        <v/>
      </c>
      <c r="BW199" s="4"/>
      <c r="BY199" s="3" t="str">
        <f>IF($A199="ADD",IF(NOT(ISBLANK(BX199)),_xlfn.XLOOKUP(BX199,ud_design_loading[lookupValue],ud_design_loading[lookupKey],"ERROR"),""), "")</f>
        <v/>
      </c>
      <c r="BZ199" s="4"/>
      <c r="CA199" s="4"/>
      <c r="CB199" s="4"/>
      <c r="CE199" s="3" t="str">
        <f>IF($A199="ADD",IF(NOT(ISBLANK(CD199)),_xlfn.XLOOKUP(CD199,ud_access_method[lookupValue],ud_access_method[lookupKey],"ERROR"),""), "")</f>
        <v/>
      </c>
      <c r="CG199" s="8"/>
      <c r="CH199" s="4"/>
      <c r="CI199" s="3" t="str">
        <f t="shared" si="30"/>
        <v/>
      </c>
      <c r="CJ199" s="3" t="str">
        <f>IF($A199="","",IF((AND($A199="ADD",OR(CI199="",CI199="Neither"))),"3",(_xlfn.XLOOKUP(CI199,ud_replacement_status[lookupValue],ud_replacement_status[lookupKey],""))))</f>
        <v/>
      </c>
      <c r="CK199" s="3" t="str">
        <f t="shared" si="31"/>
        <v/>
      </c>
      <c r="CL199" s="3" t="str">
        <f>IF($A199="","",IF((AND($A199="ADD",OR(CK199="",CK199="In Use"))),"5",(_xlfn.XLOOKUP(CK199,ud_asset_status[lookupValue],ud_asset_status[lookupKey],""))))</f>
        <v/>
      </c>
      <c r="CM199" s="8"/>
      <c r="CO199" s="3" t="str">
        <f>IF($A199="ADD",IF(NOT(ISBLANK(CN199)),_xlfn.XLOOKUP(CN199,ar_replace_reason[lookupValue],ar_replace_reason[lookupKey],"ERROR"),""), "")</f>
        <v/>
      </c>
      <c r="CP199" s="3" t="str">
        <f t="shared" si="32"/>
        <v/>
      </c>
      <c r="CQ199" s="3" t="str">
        <f>IF($A199="","",IF((AND($A199="ADD",OR(CP199="",CP199="Queenstown-Lakes District Council"))),"70",(_xlfn.XLOOKUP(CP199,ud_organisation_owner[lookupValue],ud_organisation_owner[lookupKey],""))))</f>
        <v/>
      </c>
      <c r="CR199" s="3" t="str">
        <f t="shared" si="33"/>
        <v/>
      </c>
      <c r="CS199" s="3" t="str">
        <f>IF($A199="","",IF((AND($A199="ADD",OR(CR199="",CR199="Queenstown-Lakes District Council"))),"70",(_xlfn.XLOOKUP(CR199,ud_organisation_owner[lookupValue],ud_organisation_owner[lookupKey],""))))</f>
        <v/>
      </c>
      <c r="CT199" s="3" t="str">
        <f t="shared" si="34"/>
        <v/>
      </c>
      <c r="CU199" s="3" t="str">
        <f>IF($A199="","",IF((AND($A199="ADD",OR(CT199="",CT199="Local Authority"))),"17",(_xlfn.XLOOKUP(CT199,ud_sub_organisation[lookupValue],ud_sub_organisation[lookupKey],""))))</f>
        <v/>
      </c>
      <c r="CV199" s="3" t="str">
        <f t="shared" si="35"/>
        <v/>
      </c>
      <c r="CW199" s="3" t="str">
        <f>IF($A199="","",IF((AND($A199="ADD",OR(CV199="",CV199="Vested Assets"))),"12",(_xlfn.XLOOKUP(CV199,ud_work_category[lookupValue],ud_work_category[lookupKey],""))))</f>
        <v/>
      </c>
      <c r="CX199" s="7"/>
      <c r="CY199" s="2" t="str">
        <f t="shared" si="36"/>
        <v/>
      </c>
      <c r="CZ199" s="2" t="str">
        <f t="shared" si="37"/>
        <v/>
      </c>
      <c r="DA199" s="3" t="str">
        <f t="shared" si="38"/>
        <v/>
      </c>
      <c r="DB199" s="3" t="str">
        <f>IF($A199="","",IF((AND($A199="ADD",OR(DA199="",DA199="Excellent"))),"1",(_xlfn.XLOOKUP(DA199,condition[lookupValue],condition[lookupKey],""))))</f>
        <v/>
      </c>
      <c r="DC199" s="8" t="str">
        <f t="shared" si="39"/>
        <v/>
      </c>
      <c r="DD199" s="9"/>
    </row>
    <row r="200" spans="2:108">
      <c r="B200" s="4"/>
      <c r="E200" s="3" t="str">
        <f>IF($A200="ADD",IF(NOT(ISBLANK(D200)),_xlfn.XLOOKUP(D200,ud_amds_table_list[lookupValue],ud_amds_table_list[lookupKey],"ERROR"),""), "")</f>
        <v/>
      </c>
      <c r="G200" s="3" t="str">
        <f>IF($A200="ADD",IF(NOT(ISBLANK(F200)),_xlfn.XLOOKUP(F200,roadnames[lookupValue],roadnames[lookupKey],"ERROR"),""), "")</f>
        <v/>
      </c>
      <c r="H200" s="4"/>
      <c r="I200" s="4"/>
      <c r="J200" s="6"/>
      <c r="K200" s="6"/>
      <c r="M200" s="3" t="str">
        <f>IF($A200="ADD",IF(NOT(ISBLANK(L200)),_xlfn.XLOOKUP(L200,side[lookupValue],side[lookupKey],"ERROR"),""), "")</f>
        <v/>
      </c>
      <c r="O200" s="3" t="str">
        <f>IF($A200="ADD",IF(NOT(ISBLANK(N200)),_xlfn.XLOOKUP(N200,ud_pipe_location[lookupValue],ud_pipe_location[lookupKey],"ERROR"),""), "")</f>
        <v/>
      </c>
      <c r="P200" s="4"/>
      <c r="R200" s="3" t="str">
        <f>IF($A200="ADD",IF(NOT(ISBLANK(Q200)),_xlfn.XLOOKUP(Q200,len_adjust_rsn[lookupValue],len_adjust_rsn[lookupKey],"ERROR"),""), "")</f>
        <v/>
      </c>
      <c r="S200" s="7"/>
      <c r="T200" s="7"/>
      <c r="U200" s="6"/>
      <c r="V200" s="4"/>
      <c r="W200" s="6"/>
      <c r="X200" s="4"/>
      <c r="Y200" s="6"/>
      <c r="Z200" s="7"/>
      <c r="AA200" s="7"/>
      <c r="AB200" s="4"/>
      <c r="AD200" s="3" t="str">
        <f>IF($A200="ADD",IF(NOT(ISBLANK(AC200)),_xlfn.XLOOKUP(AC200,ud_stormwater_purpose[lookupValue],ud_stormwater_purpose[lookupKey],"ERROR"),""), "")</f>
        <v/>
      </c>
      <c r="AF200" s="3" t="str">
        <f>IF($A200="ADD",IF(NOT(ISBLANK(AE200)),_xlfn.XLOOKUP(AE200,ud_pipe_type[lookupValue],ud_pipe_type[lookupKey],"ERROR"),""), "")</f>
        <v/>
      </c>
      <c r="AH200" s="3" t="str">
        <f>IF($A200="ADD",IF(NOT(ISBLANK(AG200)),_xlfn.XLOOKUP(AG200,ud_shape[lookupValue],ud_shape[lookupKey],"ERROR"),""), "")</f>
        <v/>
      </c>
      <c r="AJ200" s="3" t="str">
        <f>IF($A200="ADD",IF(NOT(ISBLANK(AI200)),_xlfn.XLOOKUP(AI200,pipe_material[lookupValue],pipe_material[lookupKey],"ERROR"),""), "")</f>
        <v/>
      </c>
      <c r="AK200" s="3" t="str">
        <f t="shared" si="27"/>
        <v/>
      </c>
      <c r="AL200" s="3" t="str">
        <f>IF($A200="","",IF((AND($A200="ADD",OR(AK200="",AK200="Gravity"))),"1",(_xlfn.XLOOKUP(AK200,ud_pipe_flow_type[lookupValue],ud_pipe_flow_type[lookupKey],""))))</f>
        <v/>
      </c>
      <c r="AN200" s="3" t="str">
        <f>IF($A200="ADD",IF(NOT(ISBLANK(AM200)),_xlfn.XLOOKUP(AM200,ud_material_subset[lookupValue],ud_material_subset[lookupKey],"ERROR"),""), "")</f>
        <v/>
      </c>
      <c r="AP200" s="3" t="str">
        <f>IF($A200="ADD",IF(NOT(ISBLANK(AO200)),_xlfn.XLOOKUP(AO200,ud_pipe_duct_class[lookupValue],ud_pipe_duct_class[lookupKey],"ERROR"),""), "")</f>
        <v/>
      </c>
      <c r="AS200" s="3" t="str">
        <f>IF($A200="ADD",IF(NOT(ISBLANK(AR200)),_xlfn.XLOOKUP(AR200,ud_pipe_joint_type[lookupValue],ud_pipe_joint_type[lookupKey],"ERROR"),""), "")</f>
        <v/>
      </c>
      <c r="AU200" s="2" t="str">
        <f t="shared" si="28"/>
        <v/>
      </c>
      <c r="AV200" s="2" t="str">
        <f t="shared" si="29"/>
        <v/>
      </c>
      <c r="AW200" s="4"/>
      <c r="AX200" s="7"/>
      <c r="AY200" s="9"/>
      <c r="BA200" s="3" t="str">
        <f>IF($A200="ADD",IF(NOT(ISBLANK(AZ200)),_xlfn.XLOOKUP(AZ200,ud_culvert_grate[lookupValue],ud_culvert_grate[lookupKey],"ERROR"),""), "")</f>
        <v/>
      </c>
      <c r="BB200" s="4"/>
      <c r="BD200" s="3" t="str">
        <f>IF($A200="ADD",IF(NOT(ISBLANK(BC200)),_xlfn.XLOOKUP(BC200,ud_culvert_grate[lookupValue],ud_culvert_grate[lookupKey],"ERROR"),""), "")</f>
        <v/>
      </c>
      <c r="BG200" s="6"/>
      <c r="BI200" s="3" t="str">
        <f>IF($A200="ADD",IF(NOT(ISBLANK(BH200)),_xlfn.XLOOKUP(BH200,ud_yn_unknown[lookupValue],ud_yn_unknown[lookupKey],"ERROR"),""), "")</f>
        <v/>
      </c>
      <c r="BK200" s="3" t="str">
        <f>IF($A200="ADD",IF(NOT(ISBLANK(BJ200)),_xlfn.XLOOKUP(BJ200,ud_bed_substrate[lookupValue],ud_bed_substrate[lookupKey],"ERROR"),""), "")</f>
        <v/>
      </c>
      <c r="BM200" s="3" t="str">
        <f>IF($A200="ADD",IF(NOT(ISBLANK(BL200)),_xlfn.XLOOKUP(BL200,ud_yn_unknown[lookupValue],ud_yn_unknown[lookupKey],"ERROR"),""), "")</f>
        <v/>
      </c>
      <c r="BO200" s="3" t="str">
        <f>IF($A200="ADD",IF(NOT(ISBLANK(BN200)),_xlfn.XLOOKUP(BN200,ud_yn_unknown[lookupValue],ud_yn_unknown[lookupKey],"ERROR"),""), "")</f>
        <v/>
      </c>
      <c r="BQ200" s="3" t="str">
        <f>IF($A200="ADD",IF(NOT(ISBLANK(BP200)),_xlfn.XLOOKUP(BP200,ud_culvert_slope[lookupValue],ud_culvert_slope[lookupKey],"ERROR"),""), "")</f>
        <v/>
      </c>
      <c r="BS200" s="3" t="str">
        <f>IF($A200="ADD",IF(NOT(ISBLANK(BR200)),_xlfn.XLOOKUP(BR200,ud_culvert_alignment[lookupValue],ud_culvert_alignment[lookupKey],"ERROR"),""), "")</f>
        <v/>
      </c>
      <c r="BT200" s="8"/>
      <c r="BV200" s="3" t="str">
        <f>IF($A200="ADD",IF(NOT(ISBLANK(BU200)),_xlfn.XLOOKUP(BU200,ud_carried_function[lookupValue],ud_carried_function[lookupKey],"ERROR"),""), "")</f>
        <v/>
      </c>
      <c r="BW200" s="4"/>
      <c r="BY200" s="3" t="str">
        <f>IF($A200="ADD",IF(NOT(ISBLANK(BX200)),_xlfn.XLOOKUP(BX200,ud_design_loading[lookupValue],ud_design_loading[lookupKey],"ERROR"),""), "")</f>
        <v/>
      </c>
      <c r="BZ200" s="4"/>
      <c r="CA200" s="4"/>
      <c r="CB200" s="4"/>
      <c r="CE200" s="3" t="str">
        <f>IF($A200="ADD",IF(NOT(ISBLANK(CD200)),_xlfn.XLOOKUP(CD200,ud_access_method[lookupValue],ud_access_method[lookupKey],"ERROR"),""), "")</f>
        <v/>
      </c>
      <c r="CG200" s="8"/>
      <c r="CH200" s="4"/>
      <c r="CI200" s="3" t="str">
        <f t="shared" si="30"/>
        <v/>
      </c>
      <c r="CJ200" s="3" t="str">
        <f>IF($A200="","",IF((AND($A200="ADD",OR(CI200="",CI200="Neither"))),"3",(_xlfn.XLOOKUP(CI200,ud_replacement_status[lookupValue],ud_replacement_status[lookupKey],""))))</f>
        <v/>
      </c>
      <c r="CK200" s="3" t="str">
        <f t="shared" si="31"/>
        <v/>
      </c>
      <c r="CL200" s="3" t="str">
        <f>IF($A200="","",IF((AND($A200="ADD",OR(CK200="",CK200="In Use"))),"5",(_xlfn.XLOOKUP(CK200,ud_asset_status[lookupValue],ud_asset_status[lookupKey],""))))</f>
        <v/>
      </c>
      <c r="CM200" s="8"/>
      <c r="CO200" s="3" t="str">
        <f>IF($A200="ADD",IF(NOT(ISBLANK(CN200)),_xlfn.XLOOKUP(CN200,ar_replace_reason[lookupValue],ar_replace_reason[lookupKey],"ERROR"),""), "")</f>
        <v/>
      </c>
      <c r="CP200" s="3" t="str">
        <f t="shared" si="32"/>
        <v/>
      </c>
      <c r="CQ200" s="3" t="str">
        <f>IF($A200="","",IF((AND($A200="ADD",OR(CP200="",CP200="Queenstown-Lakes District Council"))),"70",(_xlfn.XLOOKUP(CP200,ud_organisation_owner[lookupValue],ud_organisation_owner[lookupKey],""))))</f>
        <v/>
      </c>
      <c r="CR200" s="3" t="str">
        <f t="shared" si="33"/>
        <v/>
      </c>
      <c r="CS200" s="3" t="str">
        <f>IF($A200="","",IF((AND($A200="ADD",OR(CR200="",CR200="Queenstown-Lakes District Council"))),"70",(_xlfn.XLOOKUP(CR200,ud_organisation_owner[lookupValue],ud_organisation_owner[lookupKey],""))))</f>
        <v/>
      </c>
      <c r="CT200" s="3" t="str">
        <f t="shared" si="34"/>
        <v/>
      </c>
      <c r="CU200" s="3" t="str">
        <f>IF($A200="","",IF((AND($A200="ADD",OR(CT200="",CT200="Local Authority"))),"17",(_xlfn.XLOOKUP(CT200,ud_sub_organisation[lookupValue],ud_sub_organisation[lookupKey],""))))</f>
        <v/>
      </c>
      <c r="CV200" s="3" t="str">
        <f t="shared" si="35"/>
        <v/>
      </c>
      <c r="CW200" s="3" t="str">
        <f>IF($A200="","",IF((AND($A200="ADD",OR(CV200="",CV200="Vested Assets"))),"12",(_xlfn.XLOOKUP(CV200,ud_work_category[lookupValue],ud_work_category[lookupKey],""))))</f>
        <v/>
      </c>
      <c r="CX200" s="7"/>
      <c r="CY200" s="2" t="str">
        <f t="shared" si="36"/>
        <v/>
      </c>
      <c r="CZ200" s="2" t="str">
        <f t="shared" si="37"/>
        <v/>
      </c>
      <c r="DA200" s="3" t="str">
        <f t="shared" si="38"/>
        <v/>
      </c>
      <c r="DB200" s="3" t="str">
        <f>IF($A200="","",IF((AND($A200="ADD",OR(DA200="",DA200="Excellent"))),"1",(_xlfn.XLOOKUP(DA200,condition[lookupValue],condition[lookupKey],""))))</f>
        <v/>
      </c>
      <c r="DC200" s="8" t="str">
        <f t="shared" si="39"/>
        <v/>
      </c>
      <c r="DD200" s="9"/>
    </row>
    <row r="201" spans="2:108">
      <c r="B201" s="4"/>
      <c r="E201" s="3" t="str">
        <f>IF($A201="ADD",IF(NOT(ISBLANK(D201)),_xlfn.XLOOKUP(D201,ud_amds_table_list[lookupValue],ud_amds_table_list[lookupKey],"ERROR"),""), "")</f>
        <v/>
      </c>
      <c r="G201" s="3" t="str">
        <f>IF($A201="ADD",IF(NOT(ISBLANK(F201)),_xlfn.XLOOKUP(F201,roadnames[lookupValue],roadnames[lookupKey],"ERROR"),""), "")</f>
        <v/>
      </c>
      <c r="H201" s="4"/>
      <c r="I201" s="4"/>
      <c r="J201" s="6"/>
      <c r="K201" s="6"/>
      <c r="M201" s="3" t="str">
        <f>IF($A201="ADD",IF(NOT(ISBLANK(L201)),_xlfn.XLOOKUP(L201,side[lookupValue],side[lookupKey],"ERROR"),""), "")</f>
        <v/>
      </c>
      <c r="O201" s="3" t="str">
        <f>IF($A201="ADD",IF(NOT(ISBLANK(N201)),_xlfn.XLOOKUP(N201,ud_pipe_location[lookupValue],ud_pipe_location[lookupKey],"ERROR"),""), "")</f>
        <v/>
      </c>
      <c r="P201" s="4"/>
      <c r="R201" s="3" t="str">
        <f>IF($A201="ADD",IF(NOT(ISBLANK(Q201)),_xlfn.XLOOKUP(Q201,len_adjust_rsn[lookupValue],len_adjust_rsn[lookupKey],"ERROR"),""), "")</f>
        <v/>
      </c>
      <c r="S201" s="7"/>
      <c r="T201" s="7"/>
      <c r="U201" s="6"/>
      <c r="V201" s="4"/>
      <c r="W201" s="6"/>
      <c r="X201" s="4"/>
      <c r="Y201" s="6"/>
      <c r="Z201" s="7"/>
      <c r="AA201" s="7"/>
      <c r="AB201" s="4"/>
      <c r="AD201" s="3" t="str">
        <f>IF($A201="ADD",IF(NOT(ISBLANK(AC201)),_xlfn.XLOOKUP(AC201,ud_stormwater_purpose[lookupValue],ud_stormwater_purpose[lookupKey],"ERROR"),""), "")</f>
        <v/>
      </c>
      <c r="AF201" s="3" t="str">
        <f>IF($A201="ADD",IF(NOT(ISBLANK(AE201)),_xlfn.XLOOKUP(AE201,ud_pipe_type[lookupValue],ud_pipe_type[lookupKey],"ERROR"),""), "")</f>
        <v/>
      </c>
      <c r="AH201" s="3" t="str">
        <f>IF($A201="ADD",IF(NOT(ISBLANK(AG201)),_xlfn.XLOOKUP(AG201,ud_shape[lookupValue],ud_shape[lookupKey],"ERROR"),""), "")</f>
        <v/>
      </c>
      <c r="AJ201" s="3" t="str">
        <f>IF($A201="ADD",IF(NOT(ISBLANK(AI201)),_xlfn.XLOOKUP(AI201,pipe_material[lookupValue],pipe_material[lookupKey],"ERROR"),""), "")</f>
        <v/>
      </c>
      <c r="AK201" s="3" t="str">
        <f t="shared" si="27"/>
        <v/>
      </c>
      <c r="AL201" s="3" t="str">
        <f>IF($A201="","",IF((AND($A201="ADD",OR(AK201="",AK201="Gravity"))),"1",(_xlfn.XLOOKUP(AK201,ud_pipe_flow_type[lookupValue],ud_pipe_flow_type[lookupKey],""))))</f>
        <v/>
      </c>
      <c r="AN201" s="3" t="str">
        <f>IF($A201="ADD",IF(NOT(ISBLANK(AM201)),_xlfn.XLOOKUP(AM201,ud_material_subset[lookupValue],ud_material_subset[lookupKey],"ERROR"),""), "")</f>
        <v/>
      </c>
      <c r="AP201" s="3" t="str">
        <f>IF($A201="ADD",IF(NOT(ISBLANK(AO201)),_xlfn.XLOOKUP(AO201,ud_pipe_duct_class[lookupValue],ud_pipe_duct_class[lookupKey],"ERROR"),""), "")</f>
        <v/>
      </c>
      <c r="AS201" s="3" t="str">
        <f>IF($A201="ADD",IF(NOT(ISBLANK(AR201)),_xlfn.XLOOKUP(AR201,ud_pipe_joint_type[lookupValue],ud_pipe_joint_type[lookupKey],"ERROR"),""), "")</f>
        <v/>
      </c>
      <c r="AU201" s="2" t="str">
        <f t="shared" si="28"/>
        <v/>
      </c>
      <c r="AV201" s="2" t="str">
        <f t="shared" si="29"/>
        <v/>
      </c>
      <c r="AW201" s="4"/>
      <c r="AX201" s="7"/>
      <c r="AY201" s="9"/>
      <c r="BA201" s="3" t="str">
        <f>IF($A201="ADD",IF(NOT(ISBLANK(AZ201)),_xlfn.XLOOKUP(AZ201,ud_culvert_grate[lookupValue],ud_culvert_grate[lookupKey],"ERROR"),""), "")</f>
        <v/>
      </c>
      <c r="BB201" s="4"/>
      <c r="BD201" s="3" t="str">
        <f>IF($A201="ADD",IF(NOT(ISBLANK(BC201)),_xlfn.XLOOKUP(BC201,ud_culvert_grate[lookupValue],ud_culvert_grate[lookupKey],"ERROR"),""), "")</f>
        <v/>
      </c>
      <c r="BG201" s="6"/>
      <c r="BI201" s="3" t="str">
        <f>IF($A201="ADD",IF(NOT(ISBLANK(BH201)),_xlfn.XLOOKUP(BH201,ud_yn_unknown[lookupValue],ud_yn_unknown[lookupKey],"ERROR"),""), "")</f>
        <v/>
      </c>
      <c r="BK201" s="3" t="str">
        <f>IF($A201="ADD",IF(NOT(ISBLANK(BJ201)),_xlfn.XLOOKUP(BJ201,ud_bed_substrate[lookupValue],ud_bed_substrate[lookupKey],"ERROR"),""), "")</f>
        <v/>
      </c>
      <c r="BM201" s="3" t="str">
        <f>IF($A201="ADD",IF(NOT(ISBLANK(BL201)),_xlfn.XLOOKUP(BL201,ud_yn_unknown[lookupValue],ud_yn_unknown[lookupKey],"ERROR"),""), "")</f>
        <v/>
      </c>
      <c r="BO201" s="3" t="str">
        <f>IF($A201="ADD",IF(NOT(ISBLANK(BN201)),_xlfn.XLOOKUP(BN201,ud_yn_unknown[lookupValue],ud_yn_unknown[lookupKey],"ERROR"),""), "")</f>
        <v/>
      </c>
      <c r="BQ201" s="3" t="str">
        <f>IF($A201="ADD",IF(NOT(ISBLANK(BP201)),_xlfn.XLOOKUP(BP201,ud_culvert_slope[lookupValue],ud_culvert_slope[lookupKey],"ERROR"),""), "")</f>
        <v/>
      </c>
      <c r="BS201" s="3" t="str">
        <f>IF($A201="ADD",IF(NOT(ISBLANK(BR201)),_xlfn.XLOOKUP(BR201,ud_culvert_alignment[lookupValue],ud_culvert_alignment[lookupKey],"ERROR"),""), "")</f>
        <v/>
      </c>
      <c r="BT201" s="8"/>
      <c r="BV201" s="3" t="str">
        <f>IF($A201="ADD",IF(NOT(ISBLANK(BU201)),_xlfn.XLOOKUP(BU201,ud_carried_function[lookupValue],ud_carried_function[lookupKey],"ERROR"),""), "")</f>
        <v/>
      </c>
      <c r="BW201" s="4"/>
      <c r="BY201" s="3" t="str">
        <f>IF($A201="ADD",IF(NOT(ISBLANK(BX201)),_xlfn.XLOOKUP(BX201,ud_design_loading[lookupValue],ud_design_loading[lookupKey],"ERROR"),""), "")</f>
        <v/>
      </c>
      <c r="BZ201" s="4"/>
      <c r="CA201" s="4"/>
      <c r="CB201" s="4"/>
      <c r="CE201" s="3" t="str">
        <f>IF($A201="ADD",IF(NOT(ISBLANK(CD201)),_xlfn.XLOOKUP(CD201,ud_access_method[lookupValue],ud_access_method[lookupKey],"ERROR"),""), "")</f>
        <v/>
      </c>
      <c r="CG201" s="8"/>
      <c r="CH201" s="4"/>
      <c r="CI201" s="3" t="str">
        <f t="shared" si="30"/>
        <v/>
      </c>
      <c r="CJ201" s="3" t="str">
        <f>IF($A201="","",IF((AND($A201="ADD",OR(CI201="",CI201="Neither"))),"3",(_xlfn.XLOOKUP(CI201,ud_replacement_status[lookupValue],ud_replacement_status[lookupKey],""))))</f>
        <v/>
      </c>
      <c r="CK201" s="3" t="str">
        <f t="shared" si="31"/>
        <v/>
      </c>
      <c r="CL201" s="3" t="str">
        <f>IF($A201="","",IF((AND($A201="ADD",OR(CK201="",CK201="In Use"))),"5",(_xlfn.XLOOKUP(CK201,ud_asset_status[lookupValue],ud_asset_status[lookupKey],""))))</f>
        <v/>
      </c>
      <c r="CM201" s="8"/>
      <c r="CO201" s="3" t="str">
        <f>IF($A201="ADD",IF(NOT(ISBLANK(CN201)),_xlfn.XLOOKUP(CN201,ar_replace_reason[lookupValue],ar_replace_reason[lookupKey],"ERROR"),""), "")</f>
        <v/>
      </c>
      <c r="CP201" s="3" t="str">
        <f t="shared" si="32"/>
        <v/>
      </c>
      <c r="CQ201" s="3" t="str">
        <f>IF($A201="","",IF((AND($A201="ADD",OR(CP201="",CP201="Queenstown-Lakes District Council"))),"70",(_xlfn.XLOOKUP(CP201,ud_organisation_owner[lookupValue],ud_organisation_owner[lookupKey],""))))</f>
        <v/>
      </c>
      <c r="CR201" s="3" t="str">
        <f t="shared" si="33"/>
        <v/>
      </c>
      <c r="CS201" s="3" t="str">
        <f>IF($A201="","",IF((AND($A201="ADD",OR(CR201="",CR201="Queenstown-Lakes District Council"))),"70",(_xlfn.XLOOKUP(CR201,ud_organisation_owner[lookupValue],ud_organisation_owner[lookupKey],""))))</f>
        <v/>
      </c>
      <c r="CT201" s="3" t="str">
        <f t="shared" si="34"/>
        <v/>
      </c>
      <c r="CU201" s="3" t="str">
        <f>IF($A201="","",IF((AND($A201="ADD",OR(CT201="",CT201="Local Authority"))),"17",(_xlfn.XLOOKUP(CT201,ud_sub_organisation[lookupValue],ud_sub_organisation[lookupKey],""))))</f>
        <v/>
      </c>
      <c r="CV201" s="3" t="str">
        <f t="shared" si="35"/>
        <v/>
      </c>
      <c r="CW201" s="3" t="str">
        <f>IF($A201="","",IF((AND($A201="ADD",OR(CV201="",CV201="Vested Assets"))),"12",(_xlfn.XLOOKUP(CV201,ud_work_category[lookupValue],ud_work_category[lookupKey],""))))</f>
        <v/>
      </c>
      <c r="CX201" s="7"/>
      <c r="CY201" s="2" t="str">
        <f t="shared" si="36"/>
        <v/>
      </c>
      <c r="CZ201" s="2" t="str">
        <f t="shared" si="37"/>
        <v/>
      </c>
      <c r="DA201" s="3" t="str">
        <f t="shared" si="38"/>
        <v/>
      </c>
      <c r="DB201" s="3" t="str">
        <f>IF($A201="","",IF((AND($A201="ADD",OR(DA201="",DA201="Excellent"))),"1",(_xlfn.XLOOKUP(DA201,condition[lookupValue],condition[lookupKey],""))))</f>
        <v/>
      </c>
      <c r="DC201" s="8" t="str">
        <f t="shared" si="39"/>
        <v/>
      </c>
      <c r="DD201" s="9"/>
    </row>
    <row r="202" spans="2:108">
      <c r="B202" s="4"/>
      <c r="E202" s="3" t="str">
        <f>IF($A202="ADD",IF(NOT(ISBLANK(D202)),_xlfn.XLOOKUP(D202,ud_amds_table_list[lookupValue],ud_amds_table_list[lookupKey],"ERROR"),""), "")</f>
        <v/>
      </c>
      <c r="G202" s="3" t="str">
        <f>IF($A202="ADD",IF(NOT(ISBLANK(F202)),_xlfn.XLOOKUP(F202,roadnames[lookupValue],roadnames[lookupKey],"ERROR"),""), "")</f>
        <v/>
      </c>
      <c r="H202" s="4"/>
      <c r="I202" s="4"/>
      <c r="J202" s="6"/>
      <c r="K202" s="6"/>
      <c r="M202" s="3" t="str">
        <f>IF($A202="ADD",IF(NOT(ISBLANK(L202)),_xlfn.XLOOKUP(L202,side[lookupValue],side[lookupKey],"ERROR"),""), "")</f>
        <v/>
      </c>
      <c r="O202" s="3" t="str">
        <f>IF($A202="ADD",IF(NOT(ISBLANK(N202)),_xlfn.XLOOKUP(N202,ud_pipe_location[lookupValue],ud_pipe_location[lookupKey],"ERROR"),""), "")</f>
        <v/>
      </c>
      <c r="P202" s="4"/>
      <c r="R202" s="3" t="str">
        <f>IF($A202="ADD",IF(NOT(ISBLANK(Q202)),_xlfn.XLOOKUP(Q202,len_adjust_rsn[lookupValue],len_adjust_rsn[lookupKey],"ERROR"),""), "")</f>
        <v/>
      </c>
      <c r="S202" s="7"/>
      <c r="T202" s="7"/>
      <c r="U202" s="6"/>
      <c r="V202" s="4"/>
      <c r="W202" s="6"/>
      <c r="X202" s="4"/>
      <c r="Y202" s="6"/>
      <c r="Z202" s="7"/>
      <c r="AA202" s="7"/>
      <c r="AB202" s="4"/>
      <c r="AD202" s="3" t="str">
        <f>IF($A202="ADD",IF(NOT(ISBLANK(AC202)),_xlfn.XLOOKUP(AC202,ud_stormwater_purpose[lookupValue],ud_stormwater_purpose[lookupKey],"ERROR"),""), "")</f>
        <v/>
      </c>
      <c r="AF202" s="3" t="str">
        <f>IF($A202="ADD",IF(NOT(ISBLANK(AE202)),_xlfn.XLOOKUP(AE202,ud_pipe_type[lookupValue],ud_pipe_type[lookupKey],"ERROR"),""), "")</f>
        <v/>
      </c>
      <c r="AH202" s="3" t="str">
        <f>IF($A202="ADD",IF(NOT(ISBLANK(AG202)),_xlfn.XLOOKUP(AG202,ud_shape[lookupValue],ud_shape[lookupKey],"ERROR"),""), "")</f>
        <v/>
      </c>
      <c r="AJ202" s="3" t="str">
        <f>IF($A202="ADD",IF(NOT(ISBLANK(AI202)),_xlfn.XLOOKUP(AI202,pipe_material[lookupValue],pipe_material[lookupKey],"ERROR"),""), "")</f>
        <v/>
      </c>
      <c r="AK202" s="3" t="str">
        <f t="shared" si="27"/>
        <v/>
      </c>
      <c r="AL202" s="3" t="str">
        <f>IF($A202="","",IF((AND($A202="ADD",OR(AK202="",AK202="Gravity"))),"1",(_xlfn.XLOOKUP(AK202,ud_pipe_flow_type[lookupValue],ud_pipe_flow_type[lookupKey],""))))</f>
        <v/>
      </c>
      <c r="AN202" s="3" t="str">
        <f>IF($A202="ADD",IF(NOT(ISBLANK(AM202)),_xlfn.XLOOKUP(AM202,ud_material_subset[lookupValue],ud_material_subset[lookupKey],"ERROR"),""), "")</f>
        <v/>
      </c>
      <c r="AP202" s="3" t="str">
        <f>IF($A202="ADD",IF(NOT(ISBLANK(AO202)),_xlfn.XLOOKUP(AO202,ud_pipe_duct_class[lookupValue],ud_pipe_duct_class[lookupKey],"ERROR"),""), "")</f>
        <v/>
      </c>
      <c r="AS202" s="3" t="str">
        <f>IF($A202="ADD",IF(NOT(ISBLANK(AR202)),_xlfn.XLOOKUP(AR202,ud_pipe_joint_type[lookupValue],ud_pipe_joint_type[lookupKey],"ERROR"),""), "")</f>
        <v/>
      </c>
      <c r="AU202" s="2" t="str">
        <f t="shared" si="28"/>
        <v/>
      </c>
      <c r="AV202" s="2" t="str">
        <f t="shared" si="29"/>
        <v/>
      </c>
      <c r="AW202" s="4"/>
      <c r="AX202" s="7"/>
      <c r="AY202" s="9"/>
      <c r="BA202" s="3" t="str">
        <f>IF($A202="ADD",IF(NOT(ISBLANK(AZ202)),_xlfn.XLOOKUP(AZ202,ud_culvert_grate[lookupValue],ud_culvert_grate[lookupKey],"ERROR"),""), "")</f>
        <v/>
      </c>
      <c r="BB202" s="4"/>
      <c r="BD202" s="3" t="str">
        <f>IF($A202="ADD",IF(NOT(ISBLANK(BC202)),_xlfn.XLOOKUP(BC202,ud_culvert_grate[lookupValue],ud_culvert_grate[lookupKey],"ERROR"),""), "")</f>
        <v/>
      </c>
      <c r="BG202" s="6"/>
      <c r="BI202" s="3" t="str">
        <f>IF($A202="ADD",IF(NOT(ISBLANK(BH202)),_xlfn.XLOOKUP(BH202,ud_yn_unknown[lookupValue],ud_yn_unknown[lookupKey],"ERROR"),""), "")</f>
        <v/>
      </c>
      <c r="BK202" s="3" t="str">
        <f>IF($A202="ADD",IF(NOT(ISBLANK(BJ202)),_xlfn.XLOOKUP(BJ202,ud_bed_substrate[lookupValue],ud_bed_substrate[lookupKey],"ERROR"),""), "")</f>
        <v/>
      </c>
      <c r="BM202" s="3" t="str">
        <f>IF($A202="ADD",IF(NOT(ISBLANK(BL202)),_xlfn.XLOOKUP(BL202,ud_yn_unknown[lookupValue],ud_yn_unknown[lookupKey],"ERROR"),""), "")</f>
        <v/>
      </c>
      <c r="BO202" s="3" t="str">
        <f>IF($A202="ADD",IF(NOT(ISBLANK(BN202)),_xlfn.XLOOKUP(BN202,ud_yn_unknown[lookupValue],ud_yn_unknown[lookupKey],"ERROR"),""), "")</f>
        <v/>
      </c>
      <c r="BQ202" s="3" t="str">
        <f>IF($A202="ADD",IF(NOT(ISBLANK(BP202)),_xlfn.XLOOKUP(BP202,ud_culvert_slope[lookupValue],ud_culvert_slope[lookupKey],"ERROR"),""), "")</f>
        <v/>
      </c>
      <c r="BS202" s="3" t="str">
        <f>IF($A202="ADD",IF(NOT(ISBLANK(BR202)),_xlfn.XLOOKUP(BR202,ud_culvert_alignment[lookupValue],ud_culvert_alignment[lookupKey],"ERROR"),""), "")</f>
        <v/>
      </c>
      <c r="BT202" s="8"/>
      <c r="BV202" s="3" t="str">
        <f>IF($A202="ADD",IF(NOT(ISBLANK(BU202)),_xlfn.XLOOKUP(BU202,ud_carried_function[lookupValue],ud_carried_function[lookupKey],"ERROR"),""), "")</f>
        <v/>
      </c>
      <c r="BW202" s="4"/>
      <c r="BY202" s="3" t="str">
        <f>IF($A202="ADD",IF(NOT(ISBLANK(BX202)),_xlfn.XLOOKUP(BX202,ud_design_loading[lookupValue],ud_design_loading[lookupKey],"ERROR"),""), "")</f>
        <v/>
      </c>
      <c r="BZ202" s="4"/>
      <c r="CA202" s="4"/>
      <c r="CB202" s="4"/>
      <c r="CE202" s="3" t="str">
        <f>IF($A202="ADD",IF(NOT(ISBLANK(CD202)),_xlfn.XLOOKUP(CD202,ud_access_method[lookupValue],ud_access_method[lookupKey],"ERROR"),""), "")</f>
        <v/>
      </c>
      <c r="CG202" s="8"/>
      <c r="CH202" s="4"/>
      <c r="CI202" s="3" t="str">
        <f t="shared" si="30"/>
        <v/>
      </c>
      <c r="CJ202" s="3" t="str">
        <f>IF($A202="","",IF((AND($A202="ADD",OR(CI202="",CI202="Neither"))),"3",(_xlfn.XLOOKUP(CI202,ud_replacement_status[lookupValue],ud_replacement_status[lookupKey],""))))</f>
        <v/>
      </c>
      <c r="CK202" s="3" t="str">
        <f t="shared" si="31"/>
        <v/>
      </c>
      <c r="CL202" s="3" t="str">
        <f>IF($A202="","",IF((AND($A202="ADD",OR(CK202="",CK202="In Use"))),"5",(_xlfn.XLOOKUP(CK202,ud_asset_status[lookupValue],ud_asset_status[lookupKey],""))))</f>
        <v/>
      </c>
      <c r="CM202" s="8"/>
      <c r="CO202" s="3" t="str">
        <f>IF($A202="ADD",IF(NOT(ISBLANK(CN202)),_xlfn.XLOOKUP(CN202,ar_replace_reason[lookupValue],ar_replace_reason[lookupKey],"ERROR"),""), "")</f>
        <v/>
      </c>
      <c r="CP202" s="3" t="str">
        <f t="shared" si="32"/>
        <v/>
      </c>
      <c r="CQ202" s="3" t="str">
        <f>IF($A202="","",IF((AND($A202="ADD",OR(CP202="",CP202="Queenstown-Lakes District Council"))),"70",(_xlfn.XLOOKUP(CP202,ud_organisation_owner[lookupValue],ud_organisation_owner[lookupKey],""))))</f>
        <v/>
      </c>
      <c r="CR202" s="3" t="str">
        <f t="shared" si="33"/>
        <v/>
      </c>
      <c r="CS202" s="3" t="str">
        <f>IF($A202="","",IF((AND($A202="ADD",OR(CR202="",CR202="Queenstown-Lakes District Council"))),"70",(_xlfn.XLOOKUP(CR202,ud_organisation_owner[lookupValue],ud_organisation_owner[lookupKey],""))))</f>
        <v/>
      </c>
      <c r="CT202" s="3" t="str">
        <f t="shared" si="34"/>
        <v/>
      </c>
      <c r="CU202" s="3" t="str">
        <f>IF($A202="","",IF((AND($A202="ADD",OR(CT202="",CT202="Local Authority"))),"17",(_xlfn.XLOOKUP(CT202,ud_sub_organisation[lookupValue],ud_sub_organisation[lookupKey],""))))</f>
        <v/>
      </c>
      <c r="CV202" s="3" t="str">
        <f t="shared" si="35"/>
        <v/>
      </c>
      <c r="CW202" s="3" t="str">
        <f>IF($A202="","",IF((AND($A202="ADD",OR(CV202="",CV202="Vested Assets"))),"12",(_xlfn.XLOOKUP(CV202,ud_work_category[lookupValue],ud_work_category[lookupKey],""))))</f>
        <v/>
      </c>
      <c r="CX202" s="7"/>
      <c r="CY202" s="2" t="str">
        <f t="shared" si="36"/>
        <v/>
      </c>
      <c r="CZ202" s="2" t="str">
        <f t="shared" si="37"/>
        <v/>
      </c>
      <c r="DA202" s="3" t="str">
        <f t="shared" si="38"/>
        <v/>
      </c>
      <c r="DB202" s="3" t="str">
        <f>IF($A202="","",IF((AND($A202="ADD",OR(DA202="",DA202="Excellent"))),"1",(_xlfn.XLOOKUP(DA202,condition[lookupValue],condition[lookupKey],""))))</f>
        <v/>
      </c>
      <c r="DC202" s="8" t="str">
        <f t="shared" si="39"/>
        <v/>
      </c>
      <c r="DD202" s="9"/>
    </row>
    <row r="203" spans="2:108">
      <c r="B203" s="4"/>
      <c r="E203" s="3" t="str">
        <f>IF($A203="ADD",IF(NOT(ISBLANK(D203)),_xlfn.XLOOKUP(D203,ud_amds_table_list[lookupValue],ud_amds_table_list[lookupKey],"ERROR"),""), "")</f>
        <v/>
      </c>
      <c r="G203" s="3" t="str">
        <f>IF($A203="ADD",IF(NOT(ISBLANK(F203)),_xlfn.XLOOKUP(F203,roadnames[lookupValue],roadnames[lookupKey],"ERROR"),""), "")</f>
        <v/>
      </c>
      <c r="H203" s="4"/>
      <c r="I203" s="4"/>
      <c r="J203" s="6"/>
      <c r="K203" s="6"/>
      <c r="M203" s="3" t="str">
        <f>IF($A203="ADD",IF(NOT(ISBLANK(L203)),_xlfn.XLOOKUP(L203,side[lookupValue],side[lookupKey],"ERROR"),""), "")</f>
        <v/>
      </c>
      <c r="O203" s="3" t="str">
        <f>IF($A203="ADD",IF(NOT(ISBLANK(N203)),_xlfn.XLOOKUP(N203,ud_pipe_location[lookupValue],ud_pipe_location[lookupKey],"ERROR"),""), "")</f>
        <v/>
      </c>
      <c r="P203" s="4"/>
      <c r="R203" s="3" t="str">
        <f>IF($A203="ADD",IF(NOT(ISBLANK(Q203)),_xlfn.XLOOKUP(Q203,len_adjust_rsn[lookupValue],len_adjust_rsn[lookupKey],"ERROR"),""), "")</f>
        <v/>
      </c>
      <c r="S203" s="7"/>
      <c r="T203" s="7"/>
      <c r="U203" s="6"/>
      <c r="V203" s="4"/>
      <c r="W203" s="6"/>
      <c r="X203" s="4"/>
      <c r="Y203" s="6"/>
      <c r="Z203" s="7"/>
      <c r="AA203" s="7"/>
      <c r="AB203" s="4"/>
      <c r="AD203" s="3" t="str">
        <f>IF($A203="ADD",IF(NOT(ISBLANK(AC203)),_xlfn.XLOOKUP(AC203,ud_stormwater_purpose[lookupValue],ud_stormwater_purpose[lookupKey],"ERROR"),""), "")</f>
        <v/>
      </c>
      <c r="AF203" s="3" t="str">
        <f>IF($A203="ADD",IF(NOT(ISBLANK(AE203)),_xlfn.XLOOKUP(AE203,ud_pipe_type[lookupValue],ud_pipe_type[lookupKey],"ERROR"),""), "")</f>
        <v/>
      </c>
      <c r="AH203" s="3" t="str">
        <f>IF($A203="ADD",IF(NOT(ISBLANK(AG203)),_xlfn.XLOOKUP(AG203,ud_shape[lookupValue],ud_shape[lookupKey],"ERROR"),""), "")</f>
        <v/>
      </c>
      <c r="AJ203" s="3" t="str">
        <f>IF($A203="ADD",IF(NOT(ISBLANK(AI203)),_xlfn.XLOOKUP(AI203,pipe_material[lookupValue],pipe_material[lookupKey],"ERROR"),""), "")</f>
        <v/>
      </c>
      <c r="AK203" s="3" t="str">
        <f t="shared" ref="AK203:AK266" si="40">IF($A203="ADD","Gravity","")</f>
        <v/>
      </c>
      <c r="AL203" s="3" t="str">
        <f>IF($A203="","",IF((AND($A203="ADD",OR(AK203="",AK203="Gravity"))),"1",(_xlfn.XLOOKUP(AK203,ud_pipe_flow_type[lookupValue],ud_pipe_flow_type[lookupKey],""))))</f>
        <v/>
      </c>
      <c r="AN203" s="3" t="str">
        <f>IF($A203="ADD",IF(NOT(ISBLANK(AM203)),_xlfn.XLOOKUP(AM203,ud_material_subset[lookupValue],ud_material_subset[lookupKey],"ERROR"),""), "")</f>
        <v/>
      </c>
      <c r="AP203" s="3" t="str">
        <f>IF($A203="ADD",IF(NOT(ISBLANK(AO203)),_xlfn.XLOOKUP(AO203,ud_pipe_duct_class[lookupValue],ud_pipe_duct_class[lookupKey],"ERROR"),""), "")</f>
        <v/>
      </c>
      <c r="AS203" s="3" t="str">
        <f>IF($A203="ADD",IF(NOT(ISBLANK(AR203)),_xlfn.XLOOKUP(AR203,ud_pipe_joint_type[lookupValue],ud_pipe_joint_type[lookupKey],"ERROR"),""), "")</f>
        <v/>
      </c>
      <c r="AU203" s="2" t="str">
        <f t="shared" ref="AU203:AU266" si="41">IF(ISBLANK(AC203),"",IF(AC203="Geotech Drainage","",FALSE))</f>
        <v/>
      </c>
      <c r="AV203" s="2" t="str">
        <f t="shared" ref="AV203:AV266" si="42">IF(ISBLANK(AC203),"",IF(AC203="Geotech Drainage","",FALSE))</f>
        <v/>
      </c>
      <c r="AW203" s="4"/>
      <c r="AX203" s="7"/>
      <c r="AY203" s="9"/>
      <c r="BA203" s="3" t="str">
        <f>IF($A203="ADD",IF(NOT(ISBLANK(AZ203)),_xlfn.XLOOKUP(AZ203,ud_culvert_grate[lookupValue],ud_culvert_grate[lookupKey],"ERROR"),""), "")</f>
        <v/>
      </c>
      <c r="BB203" s="4"/>
      <c r="BD203" s="3" t="str">
        <f>IF($A203="ADD",IF(NOT(ISBLANK(BC203)),_xlfn.XLOOKUP(BC203,ud_culvert_grate[lookupValue],ud_culvert_grate[lookupKey],"ERROR"),""), "")</f>
        <v/>
      </c>
      <c r="BG203" s="6"/>
      <c r="BI203" s="3" t="str">
        <f>IF($A203="ADD",IF(NOT(ISBLANK(BH203)),_xlfn.XLOOKUP(BH203,ud_yn_unknown[lookupValue],ud_yn_unknown[lookupKey],"ERROR"),""), "")</f>
        <v/>
      </c>
      <c r="BK203" s="3" t="str">
        <f>IF($A203="ADD",IF(NOT(ISBLANK(BJ203)),_xlfn.XLOOKUP(BJ203,ud_bed_substrate[lookupValue],ud_bed_substrate[lookupKey],"ERROR"),""), "")</f>
        <v/>
      </c>
      <c r="BM203" s="3" t="str">
        <f>IF($A203="ADD",IF(NOT(ISBLANK(BL203)),_xlfn.XLOOKUP(BL203,ud_yn_unknown[lookupValue],ud_yn_unknown[lookupKey],"ERROR"),""), "")</f>
        <v/>
      </c>
      <c r="BO203" s="3" t="str">
        <f>IF($A203="ADD",IF(NOT(ISBLANK(BN203)),_xlfn.XLOOKUP(BN203,ud_yn_unknown[lookupValue],ud_yn_unknown[lookupKey],"ERROR"),""), "")</f>
        <v/>
      </c>
      <c r="BQ203" s="3" t="str">
        <f>IF($A203="ADD",IF(NOT(ISBLANK(BP203)),_xlfn.XLOOKUP(BP203,ud_culvert_slope[lookupValue],ud_culvert_slope[lookupKey],"ERROR"),""), "")</f>
        <v/>
      </c>
      <c r="BS203" s="3" t="str">
        <f>IF($A203="ADD",IF(NOT(ISBLANK(BR203)),_xlfn.XLOOKUP(BR203,ud_culvert_alignment[lookupValue],ud_culvert_alignment[lookupKey],"ERROR"),""), "")</f>
        <v/>
      </c>
      <c r="BT203" s="8"/>
      <c r="BV203" s="3" t="str">
        <f>IF($A203="ADD",IF(NOT(ISBLANK(BU203)),_xlfn.XLOOKUP(BU203,ud_carried_function[lookupValue],ud_carried_function[lookupKey],"ERROR"),""), "")</f>
        <v/>
      </c>
      <c r="BW203" s="4"/>
      <c r="BY203" s="3" t="str">
        <f>IF($A203="ADD",IF(NOT(ISBLANK(BX203)),_xlfn.XLOOKUP(BX203,ud_design_loading[lookupValue],ud_design_loading[lookupKey],"ERROR"),""), "")</f>
        <v/>
      </c>
      <c r="BZ203" s="4"/>
      <c r="CA203" s="4"/>
      <c r="CB203" s="4"/>
      <c r="CE203" s="3" t="str">
        <f>IF($A203="ADD",IF(NOT(ISBLANK(CD203)),_xlfn.XLOOKUP(CD203,ud_access_method[lookupValue],ud_access_method[lookupKey],"ERROR"),""), "")</f>
        <v/>
      </c>
      <c r="CG203" s="8"/>
      <c r="CH203" s="4"/>
      <c r="CI203" s="3" t="str">
        <f t="shared" ref="CI203:CI266" si="43">IF($A203="ADD","Neither","")</f>
        <v/>
      </c>
      <c r="CJ203" s="3" t="str">
        <f>IF($A203="","",IF((AND($A203="ADD",OR(CI203="",CI203="Neither"))),"3",(_xlfn.XLOOKUP(CI203,ud_replacement_status[lookupValue],ud_replacement_status[lookupKey],""))))</f>
        <v/>
      </c>
      <c r="CK203" s="3" t="str">
        <f t="shared" ref="CK203:CK266" si="44">IF($A203="ADD","In Use","")</f>
        <v/>
      </c>
      <c r="CL203" s="3" t="str">
        <f>IF($A203="","",IF((AND($A203="ADD",OR(CK203="",CK203="In Use"))),"5",(_xlfn.XLOOKUP(CK203,ud_asset_status[lookupValue],ud_asset_status[lookupKey],""))))</f>
        <v/>
      </c>
      <c r="CM203" s="8"/>
      <c r="CO203" s="3" t="str">
        <f>IF($A203="ADD",IF(NOT(ISBLANK(CN203)),_xlfn.XLOOKUP(CN203,ar_replace_reason[lookupValue],ar_replace_reason[lookupKey],"ERROR"),""), "")</f>
        <v/>
      </c>
      <c r="CP203" s="3" t="str">
        <f t="shared" ref="CP203:CP266" si="45">IF($A203="ADD","Queenstown-Lakes District Council","")</f>
        <v/>
      </c>
      <c r="CQ203" s="3" t="str">
        <f>IF($A203="","",IF((AND($A203="ADD",OR(CP203="",CP203="Queenstown-Lakes District Council"))),"70",(_xlfn.XLOOKUP(CP203,ud_organisation_owner[lookupValue],ud_organisation_owner[lookupKey],""))))</f>
        <v/>
      </c>
      <c r="CR203" s="3" t="str">
        <f t="shared" ref="CR203:CR266" si="46">IF($A203="ADD","Queenstown-Lakes District Council","")</f>
        <v/>
      </c>
      <c r="CS203" s="3" t="str">
        <f>IF($A203="","",IF((AND($A203="ADD",OR(CR203="",CR203="Queenstown-Lakes District Council"))),"70",(_xlfn.XLOOKUP(CR203,ud_organisation_owner[lookupValue],ud_organisation_owner[lookupKey],""))))</f>
        <v/>
      </c>
      <c r="CT203" s="3" t="str">
        <f t="shared" ref="CT203:CT266" si="47">IF($A203="ADD","Local Authority","")</f>
        <v/>
      </c>
      <c r="CU203" s="3" t="str">
        <f>IF($A203="","",IF((AND($A203="ADD",OR(CT203="",CT203="Local Authority"))),"17",(_xlfn.XLOOKUP(CT203,ud_sub_organisation[lookupValue],ud_sub_organisation[lookupKey],""))))</f>
        <v/>
      </c>
      <c r="CV203" s="3" t="str">
        <f t="shared" ref="CV203:CV266" si="48">IF($A203="ADD","Vested Assets","")</f>
        <v/>
      </c>
      <c r="CW203" s="3" t="str">
        <f>IF($A203="","",IF((AND($A203="ADD",OR(CV203="",CV203="Vested Assets"))),"12",(_xlfn.XLOOKUP(CV203,ud_work_category[lookupValue],ud_work_category[lookupKey],""))))</f>
        <v/>
      </c>
      <c r="CX203" s="7"/>
      <c r="CY203" s="2" t="str">
        <f t="shared" ref="CY203:CY266" si="49">IF($A203="ADD","TRUE","")</f>
        <v/>
      </c>
      <c r="CZ203" s="2" t="str">
        <f t="shared" ref="CZ203:CZ266" si="50">IF($A203="ADD","FALSE","")</f>
        <v/>
      </c>
      <c r="DA203" s="3" t="str">
        <f t="shared" ref="DA203:DA266" si="51">IF($A203="ADD","Excellent","")</f>
        <v/>
      </c>
      <c r="DB203" s="3" t="str">
        <f>IF($A203="","",IF((AND($A203="ADD",OR(DA203="",DA203="Excellent"))),"1",(_xlfn.XLOOKUP(DA203,condition[lookupValue],condition[lookupKey],""))))</f>
        <v/>
      </c>
      <c r="DC203" s="8" t="str">
        <f t="shared" ref="DC203:DC266" si="52">IF(CG203&lt;&gt;"",CG203,"")</f>
        <v/>
      </c>
      <c r="DD203" s="9"/>
    </row>
    <row r="204" spans="2:108">
      <c r="B204" s="4"/>
      <c r="E204" s="3" t="str">
        <f>IF($A204="ADD",IF(NOT(ISBLANK(D204)),_xlfn.XLOOKUP(D204,ud_amds_table_list[lookupValue],ud_amds_table_list[lookupKey],"ERROR"),""), "")</f>
        <v/>
      </c>
      <c r="G204" s="3" t="str">
        <f>IF($A204="ADD",IF(NOT(ISBLANK(F204)),_xlfn.XLOOKUP(F204,roadnames[lookupValue],roadnames[lookupKey],"ERROR"),""), "")</f>
        <v/>
      </c>
      <c r="H204" s="4"/>
      <c r="I204" s="4"/>
      <c r="J204" s="6"/>
      <c r="K204" s="6"/>
      <c r="M204" s="3" t="str">
        <f>IF($A204="ADD",IF(NOT(ISBLANK(L204)),_xlfn.XLOOKUP(L204,side[lookupValue],side[lookupKey],"ERROR"),""), "")</f>
        <v/>
      </c>
      <c r="O204" s="3" t="str">
        <f>IF($A204="ADD",IF(NOT(ISBLANK(N204)),_xlfn.XLOOKUP(N204,ud_pipe_location[lookupValue],ud_pipe_location[lookupKey],"ERROR"),""), "")</f>
        <v/>
      </c>
      <c r="P204" s="4"/>
      <c r="R204" s="3" t="str">
        <f>IF($A204="ADD",IF(NOT(ISBLANK(Q204)),_xlfn.XLOOKUP(Q204,len_adjust_rsn[lookupValue],len_adjust_rsn[lookupKey],"ERROR"),""), "")</f>
        <v/>
      </c>
      <c r="S204" s="7"/>
      <c r="T204" s="7"/>
      <c r="U204" s="6"/>
      <c r="V204" s="4"/>
      <c r="W204" s="6"/>
      <c r="X204" s="4"/>
      <c r="Y204" s="6"/>
      <c r="Z204" s="7"/>
      <c r="AA204" s="7"/>
      <c r="AB204" s="4"/>
      <c r="AD204" s="3" t="str">
        <f>IF($A204="ADD",IF(NOT(ISBLANK(AC204)),_xlfn.XLOOKUP(AC204,ud_stormwater_purpose[lookupValue],ud_stormwater_purpose[lookupKey],"ERROR"),""), "")</f>
        <v/>
      </c>
      <c r="AF204" s="3" t="str">
        <f>IF($A204="ADD",IF(NOT(ISBLANK(AE204)),_xlfn.XLOOKUP(AE204,ud_pipe_type[lookupValue],ud_pipe_type[lookupKey],"ERROR"),""), "")</f>
        <v/>
      </c>
      <c r="AH204" s="3" t="str">
        <f>IF($A204="ADD",IF(NOT(ISBLANK(AG204)),_xlfn.XLOOKUP(AG204,ud_shape[lookupValue],ud_shape[lookupKey],"ERROR"),""), "")</f>
        <v/>
      </c>
      <c r="AJ204" s="3" t="str">
        <f>IF($A204="ADD",IF(NOT(ISBLANK(AI204)),_xlfn.XLOOKUP(AI204,pipe_material[lookupValue],pipe_material[lookupKey],"ERROR"),""), "")</f>
        <v/>
      </c>
      <c r="AK204" s="3" t="str">
        <f t="shared" si="40"/>
        <v/>
      </c>
      <c r="AL204" s="3" t="str">
        <f>IF($A204="","",IF((AND($A204="ADD",OR(AK204="",AK204="Gravity"))),"1",(_xlfn.XLOOKUP(AK204,ud_pipe_flow_type[lookupValue],ud_pipe_flow_type[lookupKey],""))))</f>
        <v/>
      </c>
      <c r="AN204" s="3" t="str">
        <f>IF($A204="ADD",IF(NOT(ISBLANK(AM204)),_xlfn.XLOOKUP(AM204,ud_material_subset[lookupValue],ud_material_subset[lookupKey],"ERROR"),""), "")</f>
        <v/>
      </c>
      <c r="AP204" s="3" t="str">
        <f>IF($A204="ADD",IF(NOT(ISBLANK(AO204)),_xlfn.XLOOKUP(AO204,ud_pipe_duct_class[lookupValue],ud_pipe_duct_class[lookupKey],"ERROR"),""), "")</f>
        <v/>
      </c>
      <c r="AS204" s="3" t="str">
        <f>IF($A204="ADD",IF(NOT(ISBLANK(AR204)),_xlfn.XLOOKUP(AR204,ud_pipe_joint_type[lookupValue],ud_pipe_joint_type[lookupKey],"ERROR"),""), "")</f>
        <v/>
      </c>
      <c r="AU204" s="2" t="str">
        <f t="shared" si="41"/>
        <v/>
      </c>
      <c r="AV204" s="2" t="str">
        <f t="shared" si="42"/>
        <v/>
      </c>
      <c r="AW204" s="4"/>
      <c r="AX204" s="7"/>
      <c r="AY204" s="9"/>
      <c r="BA204" s="3" t="str">
        <f>IF($A204="ADD",IF(NOT(ISBLANK(AZ204)),_xlfn.XLOOKUP(AZ204,ud_culvert_grate[lookupValue],ud_culvert_grate[lookupKey],"ERROR"),""), "")</f>
        <v/>
      </c>
      <c r="BB204" s="4"/>
      <c r="BD204" s="3" t="str">
        <f>IF($A204="ADD",IF(NOT(ISBLANK(BC204)),_xlfn.XLOOKUP(BC204,ud_culvert_grate[lookupValue],ud_culvert_grate[lookupKey],"ERROR"),""), "")</f>
        <v/>
      </c>
      <c r="BG204" s="6"/>
      <c r="BI204" s="3" t="str">
        <f>IF($A204="ADD",IF(NOT(ISBLANK(BH204)),_xlfn.XLOOKUP(BH204,ud_yn_unknown[lookupValue],ud_yn_unknown[lookupKey],"ERROR"),""), "")</f>
        <v/>
      </c>
      <c r="BK204" s="3" t="str">
        <f>IF($A204="ADD",IF(NOT(ISBLANK(BJ204)),_xlfn.XLOOKUP(BJ204,ud_bed_substrate[lookupValue],ud_bed_substrate[lookupKey],"ERROR"),""), "")</f>
        <v/>
      </c>
      <c r="BM204" s="3" t="str">
        <f>IF($A204="ADD",IF(NOT(ISBLANK(BL204)),_xlfn.XLOOKUP(BL204,ud_yn_unknown[lookupValue],ud_yn_unknown[lookupKey],"ERROR"),""), "")</f>
        <v/>
      </c>
      <c r="BO204" s="3" t="str">
        <f>IF($A204="ADD",IF(NOT(ISBLANK(BN204)),_xlfn.XLOOKUP(BN204,ud_yn_unknown[lookupValue],ud_yn_unknown[lookupKey],"ERROR"),""), "")</f>
        <v/>
      </c>
      <c r="BQ204" s="3" t="str">
        <f>IF($A204="ADD",IF(NOT(ISBLANK(BP204)),_xlfn.XLOOKUP(BP204,ud_culvert_slope[lookupValue],ud_culvert_slope[lookupKey],"ERROR"),""), "")</f>
        <v/>
      </c>
      <c r="BS204" s="3" t="str">
        <f>IF($A204="ADD",IF(NOT(ISBLANK(BR204)),_xlfn.XLOOKUP(BR204,ud_culvert_alignment[lookupValue],ud_culvert_alignment[lookupKey],"ERROR"),""), "")</f>
        <v/>
      </c>
      <c r="BT204" s="8"/>
      <c r="BV204" s="3" t="str">
        <f>IF($A204="ADD",IF(NOT(ISBLANK(BU204)),_xlfn.XLOOKUP(BU204,ud_carried_function[lookupValue],ud_carried_function[lookupKey],"ERROR"),""), "")</f>
        <v/>
      </c>
      <c r="BW204" s="4"/>
      <c r="BY204" s="3" t="str">
        <f>IF($A204="ADD",IF(NOT(ISBLANK(BX204)),_xlfn.XLOOKUP(BX204,ud_design_loading[lookupValue],ud_design_loading[lookupKey],"ERROR"),""), "")</f>
        <v/>
      </c>
      <c r="BZ204" s="4"/>
      <c r="CA204" s="4"/>
      <c r="CB204" s="4"/>
      <c r="CE204" s="3" t="str">
        <f>IF($A204="ADD",IF(NOT(ISBLANK(CD204)),_xlfn.XLOOKUP(CD204,ud_access_method[lookupValue],ud_access_method[lookupKey],"ERROR"),""), "")</f>
        <v/>
      </c>
      <c r="CG204" s="8"/>
      <c r="CH204" s="4"/>
      <c r="CI204" s="3" t="str">
        <f t="shared" si="43"/>
        <v/>
      </c>
      <c r="CJ204" s="3" t="str">
        <f>IF($A204="","",IF((AND($A204="ADD",OR(CI204="",CI204="Neither"))),"3",(_xlfn.XLOOKUP(CI204,ud_replacement_status[lookupValue],ud_replacement_status[lookupKey],""))))</f>
        <v/>
      </c>
      <c r="CK204" s="3" t="str">
        <f t="shared" si="44"/>
        <v/>
      </c>
      <c r="CL204" s="3" t="str">
        <f>IF($A204="","",IF((AND($A204="ADD",OR(CK204="",CK204="In Use"))),"5",(_xlfn.XLOOKUP(CK204,ud_asset_status[lookupValue],ud_asset_status[lookupKey],""))))</f>
        <v/>
      </c>
      <c r="CM204" s="8"/>
      <c r="CO204" s="3" t="str">
        <f>IF($A204="ADD",IF(NOT(ISBLANK(CN204)),_xlfn.XLOOKUP(CN204,ar_replace_reason[lookupValue],ar_replace_reason[lookupKey],"ERROR"),""), "")</f>
        <v/>
      </c>
      <c r="CP204" s="3" t="str">
        <f t="shared" si="45"/>
        <v/>
      </c>
      <c r="CQ204" s="3" t="str">
        <f>IF($A204="","",IF((AND($A204="ADD",OR(CP204="",CP204="Queenstown-Lakes District Council"))),"70",(_xlfn.XLOOKUP(CP204,ud_organisation_owner[lookupValue],ud_organisation_owner[lookupKey],""))))</f>
        <v/>
      </c>
      <c r="CR204" s="3" t="str">
        <f t="shared" si="46"/>
        <v/>
      </c>
      <c r="CS204" s="3" t="str">
        <f>IF($A204="","",IF((AND($A204="ADD",OR(CR204="",CR204="Queenstown-Lakes District Council"))),"70",(_xlfn.XLOOKUP(CR204,ud_organisation_owner[lookupValue],ud_organisation_owner[lookupKey],""))))</f>
        <v/>
      </c>
      <c r="CT204" s="3" t="str">
        <f t="shared" si="47"/>
        <v/>
      </c>
      <c r="CU204" s="3" t="str">
        <f>IF($A204="","",IF((AND($A204="ADD",OR(CT204="",CT204="Local Authority"))),"17",(_xlfn.XLOOKUP(CT204,ud_sub_organisation[lookupValue],ud_sub_organisation[lookupKey],""))))</f>
        <v/>
      </c>
      <c r="CV204" s="3" t="str">
        <f t="shared" si="48"/>
        <v/>
      </c>
      <c r="CW204" s="3" t="str">
        <f>IF($A204="","",IF((AND($A204="ADD",OR(CV204="",CV204="Vested Assets"))),"12",(_xlfn.XLOOKUP(CV204,ud_work_category[lookupValue],ud_work_category[lookupKey],""))))</f>
        <v/>
      </c>
      <c r="CX204" s="7"/>
      <c r="CY204" s="2" t="str">
        <f t="shared" si="49"/>
        <v/>
      </c>
      <c r="CZ204" s="2" t="str">
        <f t="shared" si="50"/>
        <v/>
      </c>
      <c r="DA204" s="3" t="str">
        <f t="shared" si="51"/>
        <v/>
      </c>
      <c r="DB204" s="3" t="str">
        <f>IF($A204="","",IF((AND($A204="ADD",OR(DA204="",DA204="Excellent"))),"1",(_xlfn.XLOOKUP(DA204,condition[lookupValue],condition[lookupKey],""))))</f>
        <v/>
      </c>
      <c r="DC204" s="8" t="str">
        <f t="shared" si="52"/>
        <v/>
      </c>
      <c r="DD204" s="9"/>
    </row>
    <row r="205" spans="2:108">
      <c r="B205" s="4"/>
      <c r="E205" s="3" t="str">
        <f>IF($A205="ADD",IF(NOT(ISBLANK(D205)),_xlfn.XLOOKUP(D205,ud_amds_table_list[lookupValue],ud_amds_table_list[lookupKey],"ERROR"),""), "")</f>
        <v/>
      </c>
      <c r="G205" s="3" t="str">
        <f>IF($A205="ADD",IF(NOT(ISBLANK(F205)),_xlfn.XLOOKUP(F205,roadnames[lookupValue],roadnames[lookupKey],"ERROR"),""), "")</f>
        <v/>
      </c>
      <c r="H205" s="4"/>
      <c r="I205" s="4"/>
      <c r="J205" s="6"/>
      <c r="K205" s="6"/>
      <c r="M205" s="3" t="str">
        <f>IF($A205="ADD",IF(NOT(ISBLANK(L205)),_xlfn.XLOOKUP(L205,side[lookupValue],side[lookupKey],"ERROR"),""), "")</f>
        <v/>
      </c>
      <c r="O205" s="3" t="str">
        <f>IF($A205="ADD",IF(NOT(ISBLANK(N205)),_xlfn.XLOOKUP(N205,ud_pipe_location[lookupValue],ud_pipe_location[lookupKey],"ERROR"),""), "")</f>
        <v/>
      </c>
      <c r="P205" s="4"/>
      <c r="R205" s="3" t="str">
        <f>IF($A205="ADD",IF(NOT(ISBLANK(Q205)),_xlfn.XLOOKUP(Q205,len_adjust_rsn[lookupValue],len_adjust_rsn[lookupKey],"ERROR"),""), "")</f>
        <v/>
      </c>
      <c r="S205" s="7"/>
      <c r="T205" s="7"/>
      <c r="U205" s="6"/>
      <c r="V205" s="4"/>
      <c r="W205" s="6"/>
      <c r="X205" s="4"/>
      <c r="Y205" s="6"/>
      <c r="Z205" s="7"/>
      <c r="AA205" s="7"/>
      <c r="AB205" s="4"/>
      <c r="AD205" s="3" t="str">
        <f>IF($A205="ADD",IF(NOT(ISBLANK(AC205)),_xlfn.XLOOKUP(AC205,ud_stormwater_purpose[lookupValue],ud_stormwater_purpose[lookupKey],"ERROR"),""), "")</f>
        <v/>
      </c>
      <c r="AF205" s="3" t="str">
        <f>IF($A205="ADD",IF(NOT(ISBLANK(AE205)),_xlfn.XLOOKUP(AE205,ud_pipe_type[lookupValue],ud_pipe_type[lookupKey],"ERROR"),""), "")</f>
        <v/>
      </c>
      <c r="AH205" s="3" t="str">
        <f>IF($A205="ADD",IF(NOT(ISBLANK(AG205)),_xlfn.XLOOKUP(AG205,ud_shape[lookupValue],ud_shape[lookupKey],"ERROR"),""), "")</f>
        <v/>
      </c>
      <c r="AJ205" s="3" t="str">
        <f>IF($A205="ADD",IF(NOT(ISBLANK(AI205)),_xlfn.XLOOKUP(AI205,pipe_material[lookupValue],pipe_material[lookupKey],"ERROR"),""), "")</f>
        <v/>
      </c>
      <c r="AK205" s="3" t="str">
        <f t="shared" si="40"/>
        <v/>
      </c>
      <c r="AL205" s="3" t="str">
        <f>IF($A205="","",IF((AND($A205="ADD",OR(AK205="",AK205="Gravity"))),"1",(_xlfn.XLOOKUP(AK205,ud_pipe_flow_type[lookupValue],ud_pipe_flow_type[lookupKey],""))))</f>
        <v/>
      </c>
      <c r="AN205" s="3" t="str">
        <f>IF($A205="ADD",IF(NOT(ISBLANK(AM205)),_xlfn.XLOOKUP(AM205,ud_material_subset[lookupValue],ud_material_subset[lookupKey],"ERROR"),""), "")</f>
        <v/>
      </c>
      <c r="AP205" s="3" t="str">
        <f>IF($A205="ADD",IF(NOT(ISBLANK(AO205)),_xlfn.XLOOKUP(AO205,ud_pipe_duct_class[lookupValue],ud_pipe_duct_class[lookupKey],"ERROR"),""), "")</f>
        <v/>
      </c>
      <c r="AS205" s="3" t="str">
        <f>IF($A205="ADD",IF(NOT(ISBLANK(AR205)),_xlfn.XLOOKUP(AR205,ud_pipe_joint_type[lookupValue],ud_pipe_joint_type[lookupKey],"ERROR"),""), "")</f>
        <v/>
      </c>
      <c r="AU205" s="2" t="str">
        <f t="shared" si="41"/>
        <v/>
      </c>
      <c r="AV205" s="2" t="str">
        <f t="shared" si="42"/>
        <v/>
      </c>
      <c r="AW205" s="4"/>
      <c r="AX205" s="7"/>
      <c r="AY205" s="9"/>
      <c r="BA205" s="3" t="str">
        <f>IF($A205="ADD",IF(NOT(ISBLANK(AZ205)),_xlfn.XLOOKUP(AZ205,ud_culvert_grate[lookupValue],ud_culvert_grate[lookupKey],"ERROR"),""), "")</f>
        <v/>
      </c>
      <c r="BB205" s="4"/>
      <c r="BD205" s="3" t="str">
        <f>IF($A205="ADD",IF(NOT(ISBLANK(BC205)),_xlfn.XLOOKUP(BC205,ud_culvert_grate[lookupValue],ud_culvert_grate[lookupKey],"ERROR"),""), "")</f>
        <v/>
      </c>
      <c r="BG205" s="6"/>
      <c r="BI205" s="3" t="str">
        <f>IF($A205="ADD",IF(NOT(ISBLANK(BH205)),_xlfn.XLOOKUP(BH205,ud_yn_unknown[lookupValue],ud_yn_unknown[lookupKey],"ERROR"),""), "")</f>
        <v/>
      </c>
      <c r="BK205" s="3" t="str">
        <f>IF($A205="ADD",IF(NOT(ISBLANK(BJ205)),_xlfn.XLOOKUP(BJ205,ud_bed_substrate[lookupValue],ud_bed_substrate[lookupKey],"ERROR"),""), "")</f>
        <v/>
      </c>
      <c r="BM205" s="3" t="str">
        <f>IF($A205="ADD",IF(NOT(ISBLANK(BL205)),_xlfn.XLOOKUP(BL205,ud_yn_unknown[lookupValue],ud_yn_unknown[lookupKey],"ERROR"),""), "")</f>
        <v/>
      </c>
      <c r="BO205" s="3" t="str">
        <f>IF($A205="ADD",IF(NOT(ISBLANK(BN205)),_xlfn.XLOOKUP(BN205,ud_yn_unknown[lookupValue],ud_yn_unknown[lookupKey],"ERROR"),""), "")</f>
        <v/>
      </c>
      <c r="BQ205" s="3" t="str">
        <f>IF($A205="ADD",IF(NOT(ISBLANK(BP205)),_xlfn.XLOOKUP(BP205,ud_culvert_slope[lookupValue],ud_culvert_slope[lookupKey],"ERROR"),""), "")</f>
        <v/>
      </c>
      <c r="BS205" s="3" t="str">
        <f>IF($A205="ADD",IF(NOT(ISBLANK(BR205)),_xlfn.XLOOKUP(BR205,ud_culvert_alignment[lookupValue],ud_culvert_alignment[lookupKey],"ERROR"),""), "")</f>
        <v/>
      </c>
      <c r="BT205" s="8"/>
      <c r="BV205" s="3" t="str">
        <f>IF($A205="ADD",IF(NOT(ISBLANK(BU205)),_xlfn.XLOOKUP(BU205,ud_carried_function[lookupValue],ud_carried_function[lookupKey],"ERROR"),""), "")</f>
        <v/>
      </c>
      <c r="BW205" s="4"/>
      <c r="BY205" s="3" t="str">
        <f>IF($A205="ADD",IF(NOT(ISBLANK(BX205)),_xlfn.XLOOKUP(BX205,ud_design_loading[lookupValue],ud_design_loading[lookupKey],"ERROR"),""), "")</f>
        <v/>
      </c>
      <c r="BZ205" s="4"/>
      <c r="CA205" s="4"/>
      <c r="CB205" s="4"/>
      <c r="CE205" s="3" t="str">
        <f>IF($A205="ADD",IF(NOT(ISBLANK(CD205)),_xlfn.XLOOKUP(CD205,ud_access_method[lookupValue],ud_access_method[lookupKey],"ERROR"),""), "")</f>
        <v/>
      </c>
      <c r="CG205" s="8"/>
      <c r="CH205" s="4"/>
      <c r="CI205" s="3" t="str">
        <f t="shared" si="43"/>
        <v/>
      </c>
      <c r="CJ205" s="3" t="str">
        <f>IF($A205="","",IF((AND($A205="ADD",OR(CI205="",CI205="Neither"))),"3",(_xlfn.XLOOKUP(CI205,ud_replacement_status[lookupValue],ud_replacement_status[lookupKey],""))))</f>
        <v/>
      </c>
      <c r="CK205" s="3" t="str">
        <f t="shared" si="44"/>
        <v/>
      </c>
      <c r="CL205" s="3" t="str">
        <f>IF($A205="","",IF((AND($A205="ADD",OR(CK205="",CK205="In Use"))),"5",(_xlfn.XLOOKUP(CK205,ud_asset_status[lookupValue],ud_asset_status[lookupKey],""))))</f>
        <v/>
      </c>
      <c r="CM205" s="8"/>
      <c r="CO205" s="3" t="str">
        <f>IF($A205="ADD",IF(NOT(ISBLANK(CN205)),_xlfn.XLOOKUP(CN205,ar_replace_reason[lookupValue],ar_replace_reason[lookupKey],"ERROR"),""), "")</f>
        <v/>
      </c>
      <c r="CP205" s="3" t="str">
        <f t="shared" si="45"/>
        <v/>
      </c>
      <c r="CQ205" s="3" t="str">
        <f>IF($A205="","",IF((AND($A205="ADD",OR(CP205="",CP205="Queenstown-Lakes District Council"))),"70",(_xlfn.XLOOKUP(CP205,ud_organisation_owner[lookupValue],ud_organisation_owner[lookupKey],""))))</f>
        <v/>
      </c>
      <c r="CR205" s="3" t="str">
        <f t="shared" si="46"/>
        <v/>
      </c>
      <c r="CS205" s="3" t="str">
        <f>IF($A205="","",IF((AND($A205="ADD",OR(CR205="",CR205="Queenstown-Lakes District Council"))),"70",(_xlfn.XLOOKUP(CR205,ud_organisation_owner[lookupValue],ud_organisation_owner[lookupKey],""))))</f>
        <v/>
      </c>
      <c r="CT205" s="3" t="str">
        <f t="shared" si="47"/>
        <v/>
      </c>
      <c r="CU205" s="3" t="str">
        <f>IF($A205="","",IF((AND($A205="ADD",OR(CT205="",CT205="Local Authority"))),"17",(_xlfn.XLOOKUP(CT205,ud_sub_organisation[lookupValue],ud_sub_organisation[lookupKey],""))))</f>
        <v/>
      </c>
      <c r="CV205" s="3" t="str">
        <f t="shared" si="48"/>
        <v/>
      </c>
      <c r="CW205" s="3" t="str">
        <f>IF($A205="","",IF((AND($A205="ADD",OR(CV205="",CV205="Vested Assets"))),"12",(_xlfn.XLOOKUP(CV205,ud_work_category[lookupValue],ud_work_category[lookupKey],""))))</f>
        <v/>
      </c>
      <c r="CX205" s="7"/>
      <c r="CY205" s="2" t="str">
        <f t="shared" si="49"/>
        <v/>
      </c>
      <c r="CZ205" s="2" t="str">
        <f t="shared" si="50"/>
        <v/>
      </c>
      <c r="DA205" s="3" t="str">
        <f t="shared" si="51"/>
        <v/>
      </c>
      <c r="DB205" s="3" t="str">
        <f>IF($A205="","",IF((AND($A205="ADD",OR(DA205="",DA205="Excellent"))),"1",(_xlfn.XLOOKUP(DA205,condition[lookupValue],condition[lookupKey],""))))</f>
        <v/>
      </c>
      <c r="DC205" s="8" t="str">
        <f t="shared" si="52"/>
        <v/>
      </c>
      <c r="DD205" s="9"/>
    </row>
    <row r="206" spans="2:108">
      <c r="B206" s="4"/>
      <c r="E206" s="3" t="str">
        <f>IF($A206="ADD",IF(NOT(ISBLANK(D206)),_xlfn.XLOOKUP(D206,ud_amds_table_list[lookupValue],ud_amds_table_list[lookupKey],"ERROR"),""), "")</f>
        <v/>
      </c>
      <c r="G206" s="3" t="str">
        <f>IF($A206="ADD",IF(NOT(ISBLANK(F206)),_xlfn.XLOOKUP(F206,roadnames[lookupValue],roadnames[lookupKey],"ERROR"),""), "")</f>
        <v/>
      </c>
      <c r="H206" s="4"/>
      <c r="I206" s="4"/>
      <c r="J206" s="6"/>
      <c r="K206" s="6"/>
      <c r="M206" s="3" t="str">
        <f>IF($A206="ADD",IF(NOT(ISBLANK(L206)),_xlfn.XLOOKUP(L206,side[lookupValue],side[lookupKey],"ERROR"),""), "")</f>
        <v/>
      </c>
      <c r="O206" s="3" t="str">
        <f>IF($A206="ADD",IF(NOT(ISBLANK(N206)),_xlfn.XLOOKUP(N206,ud_pipe_location[lookupValue],ud_pipe_location[lookupKey],"ERROR"),""), "")</f>
        <v/>
      </c>
      <c r="P206" s="4"/>
      <c r="R206" s="3" t="str">
        <f>IF($A206="ADD",IF(NOT(ISBLANK(Q206)),_xlfn.XLOOKUP(Q206,len_adjust_rsn[lookupValue],len_adjust_rsn[lookupKey],"ERROR"),""), "")</f>
        <v/>
      </c>
      <c r="S206" s="7"/>
      <c r="T206" s="7"/>
      <c r="U206" s="6"/>
      <c r="V206" s="4"/>
      <c r="W206" s="6"/>
      <c r="X206" s="4"/>
      <c r="Y206" s="6"/>
      <c r="Z206" s="7"/>
      <c r="AA206" s="7"/>
      <c r="AB206" s="4"/>
      <c r="AD206" s="3" t="str">
        <f>IF($A206="ADD",IF(NOT(ISBLANK(AC206)),_xlfn.XLOOKUP(AC206,ud_stormwater_purpose[lookupValue],ud_stormwater_purpose[lookupKey],"ERROR"),""), "")</f>
        <v/>
      </c>
      <c r="AF206" s="3" t="str">
        <f>IF($A206="ADD",IF(NOT(ISBLANK(AE206)),_xlfn.XLOOKUP(AE206,ud_pipe_type[lookupValue],ud_pipe_type[lookupKey],"ERROR"),""), "")</f>
        <v/>
      </c>
      <c r="AH206" s="3" t="str">
        <f>IF($A206="ADD",IF(NOT(ISBLANK(AG206)),_xlfn.XLOOKUP(AG206,ud_shape[lookupValue],ud_shape[lookupKey],"ERROR"),""), "")</f>
        <v/>
      </c>
      <c r="AJ206" s="3" t="str">
        <f>IF($A206="ADD",IF(NOT(ISBLANK(AI206)),_xlfn.XLOOKUP(AI206,pipe_material[lookupValue],pipe_material[lookupKey],"ERROR"),""), "")</f>
        <v/>
      </c>
      <c r="AK206" s="3" t="str">
        <f t="shared" si="40"/>
        <v/>
      </c>
      <c r="AL206" s="3" t="str">
        <f>IF($A206="","",IF((AND($A206="ADD",OR(AK206="",AK206="Gravity"))),"1",(_xlfn.XLOOKUP(AK206,ud_pipe_flow_type[lookupValue],ud_pipe_flow_type[lookupKey],""))))</f>
        <v/>
      </c>
      <c r="AN206" s="3" t="str">
        <f>IF($A206="ADD",IF(NOT(ISBLANK(AM206)),_xlfn.XLOOKUP(AM206,ud_material_subset[lookupValue],ud_material_subset[lookupKey],"ERROR"),""), "")</f>
        <v/>
      </c>
      <c r="AP206" s="3" t="str">
        <f>IF($A206="ADD",IF(NOT(ISBLANK(AO206)),_xlfn.XLOOKUP(AO206,ud_pipe_duct_class[lookupValue],ud_pipe_duct_class[lookupKey],"ERROR"),""), "")</f>
        <v/>
      </c>
      <c r="AS206" s="3" t="str">
        <f>IF($A206="ADD",IF(NOT(ISBLANK(AR206)),_xlfn.XLOOKUP(AR206,ud_pipe_joint_type[lookupValue],ud_pipe_joint_type[lookupKey],"ERROR"),""), "")</f>
        <v/>
      </c>
      <c r="AU206" s="2" t="str">
        <f t="shared" si="41"/>
        <v/>
      </c>
      <c r="AV206" s="2" t="str">
        <f t="shared" si="42"/>
        <v/>
      </c>
      <c r="AW206" s="4"/>
      <c r="AX206" s="7"/>
      <c r="AY206" s="9"/>
      <c r="BA206" s="3" t="str">
        <f>IF($A206="ADD",IF(NOT(ISBLANK(AZ206)),_xlfn.XLOOKUP(AZ206,ud_culvert_grate[lookupValue],ud_culvert_grate[lookupKey],"ERROR"),""), "")</f>
        <v/>
      </c>
      <c r="BB206" s="4"/>
      <c r="BD206" s="3" t="str">
        <f>IF($A206="ADD",IF(NOT(ISBLANK(BC206)),_xlfn.XLOOKUP(BC206,ud_culvert_grate[lookupValue],ud_culvert_grate[lookupKey],"ERROR"),""), "")</f>
        <v/>
      </c>
      <c r="BG206" s="6"/>
      <c r="BI206" s="3" t="str">
        <f>IF($A206="ADD",IF(NOT(ISBLANK(BH206)),_xlfn.XLOOKUP(BH206,ud_yn_unknown[lookupValue],ud_yn_unknown[lookupKey],"ERROR"),""), "")</f>
        <v/>
      </c>
      <c r="BK206" s="3" t="str">
        <f>IF($A206="ADD",IF(NOT(ISBLANK(BJ206)),_xlfn.XLOOKUP(BJ206,ud_bed_substrate[lookupValue],ud_bed_substrate[lookupKey],"ERROR"),""), "")</f>
        <v/>
      </c>
      <c r="BM206" s="3" t="str">
        <f>IF($A206="ADD",IF(NOT(ISBLANK(BL206)),_xlfn.XLOOKUP(BL206,ud_yn_unknown[lookupValue],ud_yn_unknown[lookupKey],"ERROR"),""), "")</f>
        <v/>
      </c>
      <c r="BO206" s="3" t="str">
        <f>IF($A206="ADD",IF(NOT(ISBLANK(BN206)),_xlfn.XLOOKUP(BN206,ud_yn_unknown[lookupValue],ud_yn_unknown[lookupKey],"ERROR"),""), "")</f>
        <v/>
      </c>
      <c r="BQ206" s="3" t="str">
        <f>IF($A206="ADD",IF(NOT(ISBLANK(BP206)),_xlfn.XLOOKUP(BP206,ud_culvert_slope[lookupValue],ud_culvert_slope[lookupKey],"ERROR"),""), "")</f>
        <v/>
      </c>
      <c r="BS206" s="3" t="str">
        <f>IF($A206="ADD",IF(NOT(ISBLANK(BR206)),_xlfn.XLOOKUP(BR206,ud_culvert_alignment[lookupValue],ud_culvert_alignment[lookupKey],"ERROR"),""), "")</f>
        <v/>
      </c>
      <c r="BT206" s="8"/>
      <c r="BV206" s="3" t="str">
        <f>IF($A206="ADD",IF(NOT(ISBLANK(BU206)),_xlfn.XLOOKUP(BU206,ud_carried_function[lookupValue],ud_carried_function[lookupKey],"ERROR"),""), "")</f>
        <v/>
      </c>
      <c r="BW206" s="4"/>
      <c r="BY206" s="3" t="str">
        <f>IF($A206="ADD",IF(NOT(ISBLANK(BX206)),_xlfn.XLOOKUP(BX206,ud_design_loading[lookupValue],ud_design_loading[lookupKey],"ERROR"),""), "")</f>
        <v/>
      </c>
      <c r="BZ206" s="4"/>
      <c r="CA206" s="4"/>
      <c r="CB206" s="4"/>
      <c r="CE206" s="3" t="str">
        <f>IF($A206="ADD",IF(NOT(ISBLANK(CD206)),_xlfn.XLOOKUP(CD206,ud_access_method[lookupValue],ud_access_method[lookupKey],"ERROR"),""), "")</f>
        <v/>
      </c>
      <c r="CG206" s="8"/>
      <c r="CH206" s="4"/>
      <c r="CI206" s="3" t="str">
        <f t="shared" si="43"/>
        <v/>
      </c>
      <c r="CJ206" s="3" t="str">
        <f>IF($A206="","",IF((AND($A206="ADD",OR(CI206="",CI206="Neither"))),"3",(_xlfn.XLOOKUP(CI206,ud_replacement_status[lookupValue],ud_replacement_status[lookupKey],""))))</f>
        <v/>
      </c>
      <c r="CK206" s="3" t="str">
        <f t="shared" si="44"/>
        <v/>
      </c>
      <c r="CL206" s="3" t="str">
        <f>IF($A206="","",IF((AND($A206="ADD",OR(CK206="",CK206="In Use"))),"5",(_xlfn.XLOOKUP(CK206,ud_asset_status[lookupValue],ud_asset_status[lookupKey],""))))</f>
        <v/>
      </c>
      <c r="CM206" s="8"/>
      <c r="CO206" s="3" t="str">
        <f>IF($A206="ADD",IF(NOT(ISBLANK(CN206)),_xlfn.XLOOKUP(CN206,ar_replace_reason[lookupValue],ar_replace_reason[lookupKey],"ERROR"),""), "")</f>
        <v/>
      </c>
      <c r="CP206" s="3" t="str">
        <f t="shared" si="45"/>
        <v/>
      </c>
      <c r="CQ206" s="3" t="str">
        <f>IF($A206="","",IF((AND($A206="ADD",OR(CP206="",CP206="Queenstown-Lakes District Council"))),"70",(_xlfn.XLOOKUP(CP206,ud_organisation_owner[lookupValue],ud_organisation_owner[lookupKey],""))))</f>
        <v/>
      </c>
      <c r="CR206" s="3" t="str">
        <f t="shared" si="46"/>
        <v/>
      </c>
      <c r="CS206" s="3" t="str">
        <f>IF($A206="","",IF((AND($A206="ADD",OR(CR206="",CR206="Queenstown-Lakes District Council"))),"70",(_xlfn.XLOOKUP(CR206,ud_organisation_owner[lookupValue],ud_organisation_owner[lookupKey],""))))</f>
        <v/>
      </c>
      <c r="CT206" s="3" t="str">
        <f t="shared" si="47"/>
        <v/>
      </c>
      <c r="CU206" s="3" t="str">
        <f>IF($A206="","",IF((AND($A206="ADD",OR(CT206="",CT206="Local Authority"))),"17",(_xlfn.XLOOKUP(CT206,ud_sub_organisation[lookupValue],ud_sub_organisation[lookupKey],""))))</f>
        <v/>
      </c>
      <c r="CV206" s="3" t="str">
        <f t="shared" si="48"/>
        <v/>
      </c>
      <c r="CW206" s="3" t="str">
        <f>IF($A206="","",IF((AND($A206="ADD",OR(CV206="",CV206="Vested Assets"))),"12",(_xlfn.XLOOKUP(CV206,ud_work_category[lookupValue],ud_work_category[lookupKey],""))))</f>
        <v/>
      </c>
      <c r="CX206" s="7"/>
      <c r="CY206" s="2" t="str">
        <f t="shared" si="49"/>
        <v/>
      </c>
      <c r="CZ206" s="2" t="str">
        <f t="shared" si="50"/>
        <v/>
      </c>
      <c r="DA206" s="3" t="str">
        <f t="shared" si="51"/>
        <v/>
      </c>
      <c r="DB206" s="3" t="str">
        <f>IF($A206="","",IF((AND($A206="ADD",OR(DA206="",DA206="Excellent"))),"1",(_xlfn.XLOOKUP(DA206,condition[lookupValue],condition[lookupKey],""))))</f>
        <v/>
      </c>
      <c r="DC206" s="8" t="str">
        <f t="shared" si="52"/>
        <v/>
      </c>
      <c r="DD206" s="9"/>
    </row>
    <row r="207" spans="2:108">
      <c r="B207" s="4"/>
      <c r="E207" s="3" t="str">
        <f>IF($A207="ADD",IF(NOT(ISBLANK(D207)),_xlfn.XLOOKUP(D207,ud_amds_table_list[lookupValue],ud_amds_table_list[lookupKey],"ERROR"),""), "")</f>
        <v/>
      </c>
      <c r="G207" s="3" t="str">
        <f>IF($A207="ADD",IF(NOT(ISBLANK(F207)),_xlfn.XLOOKUP(F207,roadnames[lookupValue],roadnames[lookupKey],"ERROR"),""), "")</f>
        <v/>
      </c>
      <c r="H207" s="4"/>
      <c r="I207" s="4"/>
      <c r="J207" s="6"/>
      <c r="K207" s="6"/>
      <c r="M207" s="3" t="str">
        <f>IF($A207="ADD",IF(NOT(ISBLANK(L207)),_xlfn.XLOOKUP(L207,side[lookupValue],side[lookupKey],"ERROR"),""), "")</f>
        <v/>
      </c>
      <c r="O207" s="3" t="str">
        <f>IF($A207="ADD",IF(NOT(ISBLANK(N207)),_xlfn.XLOOKUP(N207,ud_pipe_location[lookupValue],ud_pipe_location[lookupKey],"ERROR"),""), "")</f>
        <v/>
      </c>
      <c r="P207" s="4"/>
      <c r="R207" s="3" t="str">
        <f>IF($A207="ADD",IF(NOT(ISBLANK(Q207)),_xlfn.XLOOKUP(Q207,len_adjust_rsn[lookupValue],len_adjust_rsn[lookupKey],"ERROR"),""), "")</f>
        <v/>
      </c>
      <c r="S207" s="7"/>
      <c r="T207" s="7"/>
      <c r="U207" s="6"/>
      <c r="V207" s="4"/>
      <c r="W207" s="6"/>
      <c r="X207" s="4"/>
      <c r="Y207" s="6"/>
      <c r="Z207" s="7"/>
      <c r="AA207" s="7"/>
      <c r="AB207" s="4"/>
      <c r="AD207" s="3" t="str">
        <f>IF($A207="ADD",IF(NOT(ISBLANK(AC207)),_xlfn.XLOOKUP(AC207,ud_stormwater_purpose[lookupValue],ud_stormwater_purpose[lookupKey],"ERROR"),""), "")</f>
        <v/>
      </c>
      <c r="AF207" s="3" t="str">
        <f>IF($A207="ADD",IF(NOT(ISBLANK(AE207)),_xlfn.XLOOKUP(AE207,ud_pipe_type[lookupValue],ud_pipe_type[lookupKey],"ERROR"),""), "")</f>
        <v/>
      </c>
      <c r="AH207" s="3" t="str">
        <f>IF($A207="ADD",IF(NOT(ISBLANK(AG207)),_xlfn.XLOOKUP(AG207,ud_shape[lookupValue],ud_shape[lookupKey],"ERROR"),""), "")</f>
        <v/>
      </c>
      <c r="AJ207" s="3" t="str">
        <f>IF($A207="ADD",IF(NOT(ISBLANK(AI207)),_xlfn.XLOOKUP(AI207,pipe_material[lookupValue],pipe_material[lookupKey],"ERROR"),""), "")</f>
        <v/>
      </c>
      <c r="AK207" s="3" t="str">
        <f t="shared" si="40"/>
        <v/>
      </c>
      <c r="AL207" s="3" t="str">
        <f>IF($A207="","",IF((AND($A207="ADD",OR(AK207="",AK207="Gravity"))),"1",(_xlfn.XLOOKUP(AK207,ud_pipe_flow_type[lookupValue],ud_pipe_flow_type[lookupKey],""))))</f>
        <v/>
      </c>
      <c r="AN207" s="3" t="str">
        <f>IF($A207="ADD",IF(NOT(ISBLANK(AM207)),_xlfn.XLOOKUP(AM207,ud_material_subset[lookupValue],ud_material_subset[lookupKey],"ERROR"),""), "")</f>
        <v/>
      </c>
      <c r="AP207" s="3" t="str">
        <f>IF($A207="ADD",IF(NOT(ISBLANK(AO207)),_xlfn.XLOOKUP(AO207,ud_pipe_duct_class[lookupValue],ud_pipe_duct_class[lookupKey],"ERROR"),""), "")</f>
        <v/>
      </c>
      <c r="AS207" s="3" t="str">
        <f>IF($A207="ADD",IF(NOT(ISBLANK(AR207)),_xlfn.XLOOKUP(AR207,ud_pipe_joint_type[lookupValue],ud_pipe_joint_type[lookupKey],"ERROR"),""), "")</f>
        <v/>
      </c>
      <c r="AU207" s="2" t="str">
        <f t="shared" si="41"/>
        <v/>
      </c>
      <c r="AV207" s="2" t="str">
        <f t="shared" si="42"/>
        <v/>
      </c>
      <c r="AW207" s="4"/>
      <c r="AX207" s="7"/>
      <c r="AY207" s="9"/>
      <c r="BA207" s="3" t="str">
        <f>IF($A207="ADD",IF(NOT(ISBLANK(AZ207)),_xlfn.XLOOKUP(AZ207,ud_culvert_grate[lookupValue],ud_culvert_grate[lookupKey],"ERROR"),""), "")</f>
        <v/>
      </c>
      <c r="BB207" s="4"/>
      <c r="BD207" s="3" t="str">
        <f>IF($A207="ADD",IF(NOT(ISBLANK(BC207)),_xlfn.XLOOKUP(BC207,ud_culvert_grate[lookupValue],ud_culvert_grate[lookupKey],"ERROR"),""), "")</f>
        <v/>
      </c>
      <c r="BG207" s="6"/>
      <c r="BI207" s="3" t="str">
        <f>IF($A207="ADD",IF(NOT(ISBLANK(BH207)),_xlfn.XLOOKUP(BH207,ud_yn_unknown[lookupValue],ud_yn_unknown[lookupKey],"ERROR"),""), "")</f>
        <v/>
      </c>
      <c r="BK207" s="3" t="str">
        <f>IF($A207="ADD",IF(NOT(ISBLANK(BJ207)),_xlfn.XLOOKUP(BJ207,ud_bed_substrate[lookupValue],ud_bed_substrate[lookupKey],"ERROR"),""), "")</f>
        <v/>
      </c>
      <c r="BM207" s="3" t="str">
        <f>IF($A207="ADD",IF(NOT(ISBLANK(BL207)),_xlfn.XLOOKUP(BL207,ud_yn_unknown[lookupValue],ud_yn_unknown[lookupKey],"ERROR"),""), "")</f>
        <v/>
      </c>
      <c r="BO207" s="3" t="str">
        <f>IF($A207="ADD",IF(NOT(ISBLANK(BN207)),_xlfn.XLOOKUP(BN207,ud_yn_unknown[lookupValue],ud_yn_unknown[lookupKey],"ERROR"),""), "")</f>
        <v/>
      </c>
      <c r="BQ207" s="3" t="str">
        <f>IF($A207="ADD",IF(NOT(ISBLANK(BP207)),_xlfn.XLOOKUP(BP207,ud_culvert_slope[lookupValue],ud_culvert_slope[lookupKey],"ERROR"),""), "")</f>
        <v/>
      </c>
      <c r="BS207" s="3" t="str">
        <f>IF($A207="ADD",IF(NOT(ISBLANK(BR207)),_xlfn.XLOOKUP(BR207,ud_culvert_alignment[lookupValue],ud_culvert_alignment[lookupKey],"ERROR"),""), "")</f>
        <v/>
      </c>
      <c r="BT207" s="8"/>
      <c r="BV207" s="3" t="str">
        <f>IF($A207="ADD",IF(NOT(ISBLANK(BU207)),_xlfn.XLOOKUP(BU207,ud_carried_function[lookupValue],ud_carried_function[lookupKey],"ERROR"),""), "")</f>
        <v/>
      </c>
      <c r="BW207" s="4"/>
      <c r="BY207" s="3" t="str">
        <f>IF($A207="ADD",IF(NOT(ISBLANK(BX207)),_xlfn.XLOOKUP(BX207,ud_design_loading[lookupValue],ud_design_loading[lookupKey],"ERROR"),""), "")</f>
        <v/>
      </c>
      <c r="BZ207" s="4"/>
      <c r="CA207" s="4"/>
      <c r="CB207" s="4"/>
      <c r="CE207" s="3" t="str">
        <f>IF($A207="ADD",IF(NOT(ISBLANK(CD207)),_xlfn.XLOOKUP(CD207,ud_access_method[lookupValue],ud_access_method[lookupKey],"ERROR"),""), "")</f>
        <v/>
      </c>
      <c r="CG207" s="8"/>
      <c r="CH207" s="4"/>
      <c r="CI207" s="3" t="str">
        <f t="shared" si="43"/>
        <v/>
      </c>
      <c r="CJ207" s="3" t="str">
        <f>IF($A207="","",IF((AND($A207="ADD",OR(CI207="",CI207="Neither"))),"3",(_xlfn.XLOOKUP(CI207,ud_replacement_status[lookupValue],ud_replacement_status[lookupKey],""))))</f>
        <v/>
      </c>
      <c r="CK207" s="3" t="str">
        <f t="shared" si="44"/>
        <v/>
      </c>
      <c r="CL207" s="3" t="str">
        <f>IF($A207="","",IF((AND($A207="ADD",OR(CK207="",CK207="In Use"))),"5",(_xlfn.XLOOKUP(CK207,ud_asset_status[lookupValue],ud_asset_status[lookupKey],""))))</f>
        <v/>
      </c>
      <c r="CM207" s="8"/>
      <c r="CO207" s="3" t="str">
        <f>IF($A207="ADD",IF(NOT(ISBLANK(CN207)),_xlfn.XLOOKUP(CN207,ar_replace_reason[lookupValue],ar_replace_reason[lookupKey],"ERROR"),""), "")</f>
        <v/>
      </c>
      <c r="CP207" s="3" t="str">
        <f t="shared" si="45"/>
        <v/>
      </c>
      <c r="CQ207" s="3" t="str">
        <f>IF($A207="","",IF((AND($A207="ADD",OR(CP207="",CP207="Queenstown-Lakes District Council"))),"70",(_xlfn.XLOOKUP(CP207,ud_organisation_owner[lookupValue],ud_organisation_owner[lookupKey],""))))</f>
        <v/>
      </c>
      <c r="CR207" s="3" t="str">
        <f t="shared" si="46"/>
        <v/>
      </c>
      <c r="CS207" s="3" t="str">
        <f>IF($A207="","",IF((AND($A207="ADD",OR(CR207="",CR207="Queenstown-Lakes District Council"))),"70",(_xlfn.XLOOKUP(CR207,ud_organisation_owner[lookupValue],ud_organisation_owner[lookupKey],""))))</f>
        <v/>
      </c>
      <c r="CT207" s="3" t="str">
        <f t="shared" si="47"/>
        <v/>
      </c>
      <c r="CU207" s="3" t="str">
        <f>IF($A207="","",IF((AND($A207="ADD",OR(CT207="",CT207="Local Authority"))),"17",(_xlfn.XLOOKUP(CT207,ud_sub_organisation[lookupValue],ud_sub_organisation[lookupKey],""))))</f>
        <v/>
      </c>
      <c r="CV207" s="3" t="str">
        <f t="shared" si="48"/>
        <v/>
      </c>
      <c r="CW207" s="3" t="str">
        <f>IF($A207="","",IF((AND($A207="ADD",OR(CV207="",CV207="Vested Assets"))),"12",(_xlfn.XLOOKUP(CV207,ud_work_category[lookupValue],ud_work_category[lookupKey],""))))</f>
        <v/>
      </c>
      <c r="CX207" s="7"/>
      <c r="CY207" s="2" t="str">
        <f t="shared" si="49"/>
        <v/>
      </c>
      <c r="CZ207" s="2" t="str">
        <f t="shared" si="50"/>
        <v/>
      </c>
      <c r="DA207" s="3" t="str">
        <f t="shared" si="51"/>
        <v/>
      </c>
      <c r="DB207" s="3" t="str">
        <f>IF($A207="","",IF((AND($A207="ADD",OR(DA207="",DA207="Excellent"))),"1",(_xlfn.XLOOKUP(DA207,condition[lookupValue],condition[lookupKey],""))))</f>
        <v/>
      </c>
      <c r="DC207" s="8" t="str">
        <f t="shared" si="52"/>
        <v/>
      </c>
      <c r="DD207" s="9"/>
    </row>
    <row r="208" spans="2:108">
      <c r="B208" s="4"/>
      <c r="E208" s="3" t="str">
        <f>IF($A208="ADD",IF(NOT(ISBLANK(D208)),_xlfn.XLOOKUP(D208,ud_amds_table_list[lookupValue],ud_amds_table_list[lookupKey],"ERROR"),""), "")</f>
        <v/>
      </c>
      <c r="G208" s="3" t="str">
        <f>IF($A208="ADD",IF(NOT(ISBLANK(F208)),_xlfn.XLOOKUP(F208,roadnames[lookupValue],roadnames[lookupKey],"ERROR"),""), "")</f>
        <v/>
      </c>
      <c r="H208" s="4"/>
      <c r="I208" s="4"/>
      <c r="J208" s="6"/>
      <c r="K208" s="6"/>
      <c r="M208" s="3" t="str">
        <f>IF($A208="ADD",IF(NOT(ISBLANK(L208)),_xlfn.XLOOKUP(L208,side[lookupValue],side[lookupKey],"ERROR"),""), "")</f>
        <v/>
      </c>
      <c r="O208" s="3" t="str">
        <f>IF($A208="ADD",IF(NOT(ISBLANK(N208)),_xlfn.XLOOKUP(N208,ud_pipe_location[lookupValue],ud_pipe_location[lookupKey],"ERROR"),""), "")</f>
        <v/>
      </c>
      <c r="P208" s="4"/>
      <c r="R208" s="3" t="str">
        <f>IF($A208="ADD",IF(NOT(ISBLANK(Q208)),_xlfn.XLOOKUP(Q208,len_adjust_rsn[lookupValue],len_adjust_rsn[lookupKey],"ERROR"),""), "")</f>
        <v/>
      </c>
      <c r="S208" s="7"/>
      <c r="T208" s="7"/>
      <c r="U208" s="6"/>
      <c r="V208" s="4"/>
      <c r="W208" s="6"/>
      <c r="X208" s="4"/>
      <c r="Y208" s="6"/>
      <c r="Z208" s="7"/>
      <c r="AA208" s="7"/>
      <c r="AB208" s="4"/>
      <c r="AD208" s="3" t="str">
        <f>IF($A208="ADD",IF(NOT(ISBLANK(AC208)),_xlfn.XLOOKUP(AC208,ud_stormwater_purpose[lookupValue],ud_stormwater_purpose[lookupKey],"ERROR"),""), "")</f>
        <v/>
      </c>
      <c r="AF208" s="3" t="str">
        <f>IF($A208="ADD",IF(NOT(ISBLANK(AE208)),_xlfn.XLOOKUP(AE208,ud_pipe_type[lookupValue],ud_pipe_type[lookupKey],"ERROR"),""), "")</f>
        <v/>
      </c>
      <c r="AH208" s="3" t="str">
        <f>IF($A208="ADD",IF(NOT(ISBLANK(AG208)),_xlfn.XLOOKUP(AG208,ud_shape[lookupValue],ud_shape[lookupKey],"ERROR"),""), "")</f>
        <v/>
      </c>
      <c r="AJ208" s="3" t="str">
        <f>IF($A208="ADD",IF(NOT(ISBLANK(AI208)),_xlfn.XLOOKUP(AI208,pipe_material[lookupValue],pipe_material[lookupKey],"ERROR"),""), "")</f>
        <v/>
      </c>
      <c r="AK208" s="3" t="str">
        <f t="shared" si="40"/>
        <v/>
      </c>
      <c r="AL208" s="3" t="str">
        <f>IF($A208="","",IF((AND($A208="ADD",OR(AK208="",AK208="Gravity"))),"1",(_xlfn.XLOOKUP(AK208,ud_pipe_flow_type[lookupValue],ud_pipe_flow_type[lookupKey],""))))</f>
        <v/>
      </c>
      <c r="AN208" s="3" t="str">
        <f>IF($A208="ADD",IF(NOT(ISBLANK(AM208)),_xlfn.XLOOKUP(AM208,ud_material_subset[lookupValue],ud_material_subset[lookupKey],"ERROR"),""), "")</f>
        <v/>
      </c>
      <c r="AP208" s="3" t="str">
        <f>IF($A208="ADD",IF(NOT(ISBLANK(AO208)),_xlfn.XLOOKUP(AO208,ud_pipe_duct_class[lookupValue],ud_pipe_duct_class[lookupKey],"ERROR"),""), "")</f>
        <v/>
      </c>
      <c r="AS208" s="3" t="str">
        <f>IF($A208="ADD",IF(NOT(ISBLANK(AR208)),_xlfn.XLOOKUP(AR208,ud_pipe_joint_type[lookupValue],ud_pipe_joint_type[lookupKey],"ERROR"),""), "")</f>
        <v/>
      </c>
      <c r="AU208" s="2" t="str">
        <f t="shared" si="41"/>
        <v/>
      </c>
      <c r="AV208" s="2" t="str">
        <f t="shared" si="42"/>
        <v/>
      </c>
      <c r="AW208" s="4"/>
      <c r="AX208" s="7"/>
      <c r="AY208" s="9"/>
      <c r="BA208" s="3" t="str">
        <f>IF($A208="ADD",IF(NOT(ISBLANK(AZ208)),_xlfn.XLOOKUP(AZ208,ud_culvert_grate[lookupValue],ud_culvert_grate[lookupKey],"ERROR"),""), "")</f>
        <v/>
      </c>
      <c r="BB208" s="4"/>
      <c r="BD208" s="3" t="str">
        <f>IF($A208="ADD",IF(NOT(ISBLANK(BC208)),_xlfn.XLOOKUP(BC208,ud_culvert_grate[lookupValue],ud_culvert_grate[lookupKey],"ERROR"),""), "")</f>
        <v/>
      </c>
      <c r="BG208" s="6"/>
      <c r="BI208" s="3" t="str">
        <f>IF($A208="ADD",IF(NOT(ISBLANK(BH208)),_xlfn.XLOOKUP(BH208,ud_yn_unknown[lookupValue],ud_yn_unknown[lookupKey],"ERROR"),""), "")</f>
        <v/>
      </c>
      <c r="BK208" s="3" t="str">
        <f>IF($A208="ADD",IF(NOT(ISBLANK(BJ208)),_xlfn.XLOOKUP(BJ208,ud_bed_substrate[lookupValue],ud_bed_substrate[lookupKey],"ERROR"),""), "")</f>
        <v/>
      </c>
      <c r="BM208" s="3" t="str">
        <f>IF($A208="ADD",IF(NOT(ISBLANK(BL208)),_xlfn.XLOOKUP(BL208,ud_yn_unknown[lookupValue],ud_yn_unknown[lookupKey],"ERROR"),""), "")</f>
        <v/>
      </c>
      <c r="BO208" s="3" t="str">
        <f>IF($A208="ADD",IF(NOT(ISBLANK(BN208)),_xlfn.XLOOKUP(BN208,ud_yn_unknown[lookupValue],ud_yn_unknown[lookupKey],"ERROR"),""), "")</f>
        <v/>
      </c>
      <c r="BQ208" s="3" t="str">
        <f>IF($A208="ADD",IF(NOT(ISBLANK(BP208)),_xlfn.XLOOKUP(BP208,ud_culvert_slope[lookupValue],ud_culvert_slope[lookupKey],"ERROR"),""), "")</f>
        <v/>
      </c>
      <c r="BS208" s="3" t="str">
        <f>IF($A208="ADD",IF(NOT(ISBLANK(BR208)),_xlfn.XLOOKUP(BR208,ud_culvert_alignment[lookupValue],ud_culvert_alignment[lookupKey],"ERROR"),""), "")</f>
        <v/>
      </c>
      <c r="BT208" s="8"/>
      <c r="BV208" s="3" t="str">
        <f>IF($A208="ADD",IF(NOT(ISBLANK(BU208)),_xlfn.XLOOKUP(BU208,ud_carried_function[lookupValue],ud_carried_function[lookupKey],"ERROR"),""), "")</f>
        <v/>
      </c>
      <c r="BW208" s="4"/>
      <c r="BY208" s="3" t="str">
        <f>IF($A208="ADD",IF(NOT(ISBLANK(BX208)),_xlfn.XLOOKUP(BX208,ud_design_loading[lookupValue],ud_design_loading[lookupKey],"ERROR"),""), "")</f>
        <v/>
      </c>
      <c r="BZ208" s="4"/>
      <c r="CA208" s="4"/>
      <c r="CB208" s="4"/>
      <c r="CE208" s="3" t="str">
        <f>IF($A208="ADD",IF(NOT(ISBLANK(CD208)),_xlfn.XLOOKUP(CD208,ud_access_method[lookupValue],ud_access_method[lookupKey],"ERROR"),""), "")</f>
        <v/>
      </c>
      <c r="CG208" s="8"/>
      <c r="CH208" s="4"/>
      <c r="CI208" s="3" t="str">
        <f t="shared" si="43"/>
        <v/>
      </c>
      <c r="CJ208" s="3" t="str">
        <f>IF($A208="","",IF((AND($A208="ADD",OR(CI208="",CI208="Neither"))),"3",(_xlfn.XLOOKUP(CI208,ud_replacement_status[lookupValue],ud_replacement_status[lookupKey],""))))</f>
        <v/>
      </c>
      <c r="CK208" s="3" t="str">
        <f t="shared" si="44"/>
        <v/>
      </c>
      <c r="CL208" s="3" t="str">
        <f>IF($A208="","",IF((AND($A208="ADD",OR(CK208="",CK208="In Use"))),"5",(_xlfn.XLOOKUP(CK208,ud_asset_status[lookupValue],ud_asset_status[lookupKey],""))))</f>
        <v/>
      </c>
      <c r="CM208" s="8"/>
      <c r="CO208" s="3" t="str">
        <f>IF($A208="ADD",IF(NOT(ISBLANK(CN208)),_xlfn.XLOOKUP(CN208,ar_replace_reason[lookupValue],ar_replace_reason[lookupKey],"ERROR"),""), "")</f>
        <v/>
      </c>
      <c r="CP208" s="3" t="str">
        <f t="shared" si="45"/>
        <v/>
      </c>
      <c r="CQ208" s="3" t="str">
        <f>IF($A208="","",IF((AND($A208="ADD",OR(CP208="",CP208="Queenstown-Lakes District Council"))),"70",(_xlfn.XLOOKUP(CP208,ud_organisation_owner[lookupValue],ud_organisation_owner[lookupKey],""))))</f>
        <v/>
      </c>
      <c r="CR208" s="3" t="str">
        <f t="shared" si="46"/>
        <v/>
      </c>
      <c r="CS208" s="3" t="str">
        <f>IF($A208="","",IF((AND($A208="ADD",OR(CR208="",CR208="Queenstown-Lakes District Council"))),"70",(_xlfn.XLOOKUP(CR208,ud_organisation_owner[lookupValue],ud_organisation_owner[lookupKey],""))))</f>
        <v/>
      </c>
      <c r="CT208" s="3" t="str">
        <f t="shared" si="47"/>
        <v/>
      </c>
      <c r="CU208" s="3" t="str">
        <f>IF($A208="","",IF((AND($A208="ADD",OR(CT208="",CT208="Local Authority"))),"17",(_xlfn.XLOOKUP(CT208,ud_sub_organisation[lookupValue],ud_sub_organisation[lookupKey],""))))</f>
        <v/>
      </c>
      <c r="CV208" s="3" t="str">
        <f t="shared" si="48"/>
        <v/>
      </c>
      <c r="CW208" s="3" t="str">
        <f>IF($A208="","",IF((AND($A208="ADD",OR(CV208="",CV208="Vested Assets"))),"12",(_xlfn.XLOOKUP(CV208,ud_work_category[lookupValue],ud_work_category[lookupKey],""))))</f>
        <v/>
      </c>
      <c r="CX208" s="7"/>
      <c r="CY208" s="2" t="str">
        <f t="shared" si="49"/>
        <v/>
      </c>
      <c r="CZ208" s="2" t="str">
        <f t="shared" si="50"/>
        <v/>
      </c>
      <c r="DA208" s="3" t="str">
        <f t="shared" si="51"/>
        <v/>
      </c>
      <c r="DB208" s="3" t="str">
        <f>IF($A208="","",IF((AND($A208="ADD",OR(DA208="",DA208="Excellent"))),"1",(_xlfn.XLOOKUP(DA208,condition[lookupValue],condition[lookupKey],""))))</f>
        <v/>
      </c>
      <c r="DC208" s="8" t="str">
        <f t="shared" si="52"/>
        <v/>
      </c>
      <c r="DD208" s="9"/>
    </row>
    <row r="209" spans="2:108">
      <c r="B209" s="4"/>
      <c r="E209" s="3" t="str">
        <f>IF($A209="ADD",IF(NOT(ISBLANK(D209)),_xlfn.XLOOKUP(D209,ud_amds_table_list[lookupValue],ud_amds_table_list[lookupKey],"ERROR"),""), "")</f>
        <v/>
      </c>
      <c r="G209" s="3" t="str">
        <f>IF($A209="ADD",IF(NOT(ISBLANK(F209)),_xlfn.XLOOKUP(F209,roadnames[lookupValue],roadnames[lookupKey],"ERROR"),""), "")</f>
        <v/>
      </c>
      <c r="H209" s="4"/>
      <c r="I209" s="4"/>
      <c r="J209" s="6"/>
      <c r="K209" s="6"/>
      <c r="M209" s="3" t="str">
        <f>IF($A209="ADD",IF(NOT(ISBLANK(L209)),_xlfn.XLOOKUP(L209,side[lookupValue],side[lookupKey],"ERROR"),""), "")</f>
        <v/>
      </c>
      <c r="O209" s="3" t="str">
        <f>IF($A209="ADD",IF(NOT(ISBLANK(N209)),_xlfn.XLOOKUP(N209,ud_pipe_location[lookupValue],ud_pipe_location[lookupKey],"ERROR"),""), "")</f>
        <v/>
      </c>
      <c r="P209" s="4"/>
      <c r="R209" s="3" t="str">
        <f>IF($A209="ADD",IF(NOT(ISBLANK(Q209)),_xlfn.XLOOKUP(Q209,len_adjust_rsn[lookupValue],len_adjust_rsn[lookupKey],"ERROR"),""), "")</f>
        <v/>
      </c>
      <c r="S209" s="7"/>
      <c r="T209" s="7"/>
      <c r="U209" s="6"/>
      <c r="V209" s="4"/>
      <c r="W209" s="6"/>
      <c r="X209" s="4"/>
      <c r="Y209" s="6"/>
      <c r="Z209" s="7"/>
      <c r="AA209" s="7"/>
      <c r="AB209" s="4"/>
      <c r="AD209" s="3" t="str">
        <f>IF($A209="ADD",IF(NOT(ISBLANK(AC209)),_xlfn.XLOOKUP(AC209,ud_stormwater_purpose[lookupValue],ud_stormwater_purpose[lookupKey],"ERROR"),""), "")</f>
        <v/>
      </c>
      <c r="AF209" s="3" t="str">
        <f>IF($A209="ADD",IF(NOT(ISBLANK(AE209)),_xlfn.XLOOKUP(AE209,ud_pipe_type[lookupValue],ud_pipe_type[lookupKey],"ERROR"),""), "")</f>
        <v/>
      </c>
      <c r="AH209" s="3" t="str">
        <f>IF($A209="ADD",IF(NOT(ISBLANK(AG209)),_xlfn.XLOOKUP(AG209,ud_shape[lookupValue],ud_shape[lookupKey],"ERROR"),""), "")</f>
        <v/>
      </c>
      <c r="AJ209" s="3" t="str">
        <f>IF($A209="ADD",IF(NOT(ISBLANK(AI209)),_xlfn.XLOOKUP(AI209,pipe_material[lookupValue],pipe_material[lookupKey],"ERROR"),""), "")</f>
        <v/>
      </c>
      <c r="AK209" s="3" t="str">
        <f t="shared" si="40"/>
        <v/>
      </c>
      <c r="AL209" s="3" t="str">
        <f>IF($A209="","",IF((AND($A209="ADD",OR(AK209="",AK209="Gravity"))),"1",(_xlfn.XLOOKUP(AK209,ud_pipe_flow_type[lookupValue],ud_pipe_flow_type[lookupKey],""))))</f>
        <v/>
      </c>
      <c r="AN209" s="3" t="str">
        <f>IF($A209="ADD",IF(NOT(ISBLANK(AM209)),_xlfn.XLOOKUP(AM209,ud_material_subset[lookupValue],ud_material_subset[lookupKey],"ERROR"),""), "")</f>
        <v/>
      </c>
      <c r="AP209" s="3" t="str">
        <f>IF($A209="ADD",IF(NOT(ISBLANK(AO209)),_xlfn.XLOOKUP(AO209,ud_pipe_duct_class[lookupValue],ud_pipe_duct_class[lookupKey],"ERROR"),""), "")</f>
        <v/>
      </c>
      <c r="AS209" s="3" t="str">
        <f>IF($A209="ADD",IF(NOT(ISBLANK(AR209)),_xlfn.XLOOKUP(AR209,ud_pipe_joint_type[lookupValue],ud_pipe_joint_type[lookupKey],"ERROR"),""), "")</f>
        <v/>
      </c>
      <c r="AU209" s="2" t="str">
        <f t="shared" si="41"/>
        <v/>
      </c>
      <c r="AV209" s="2" t="str">
        <f t="shared" si="42"/>
        <v/>
      </c>
      <c r="AW209" s="4"/>
      <c r="AX209" s="7"/>
      <c r="AY209" s="9"/>
      <c r="BA209" s="3" t="str">
        <f>IF($A209="ADD",IF(NOT(ISBLANK(AZ209)),_xlfn.XLOOKUP(AZ209,ud_culvert_grate[lookupValue],ud_culvert_grate[lookupKey],"ERROR"),""), "")</f>
        <v/>
      </c>
      <c r="BB209" s="4"/>
      <c r="BD209" s="3" t="str">
        <f>IF($A209="ADD",IF(NOT(ISBLANK(BC209)),_xlfn.XLOOKUP(BC209,ud_culvert_grate[lookupValue],ud_culvert_grate[lookupKey],"ERROR"),""), "")</f>
        <v/>
      </c>
      <c r="BG209" s="6"/>
      <c r="BI209" s="3" t="str">
        <f>IF($A209="ADD",IF(NOT(ISBLANK(BH209)),_xlfn.XLOOKUP(BH209,ud_yn_unknown[lookupValue],ud_yn_unknown[lookupKey],"ERROR"),""), "")</f>
        <v/>
      </c>
      <c r="BK209" s="3" t="str">
        <f>IF($A209="ADD",IF(NOT(ISBLANK(BJ209)),_xlfn.XLOOKUP(BJ209,ud_bed_substrate[lookupValue],ud_bed_substrate[lookupKey],"ERROR"),""), "")</f>
        <v/>
      </c>
      <c r="BM209" s="3" t="str">
        <f>IF($A209="ADD",IF(NOT(ISBLANK(BL209)),_xlfn.XLOOKUP(BL209,ud_yn_unknown[lookupValue],ud_yn_unknown[lookupKey],"ERROR"),""), "")</f>
        <v/>
      </c>
      <c r="BO209" s="3" t="str">
        <f>IF($A209="ADD",IF(NOT(ISBLANK(BN209)),_xlfn.XLOOKUP(BN209,ud_yn_unknown[lookupValue],ud_yn_unknown[lookupKey],"ERROR"),""), "")</f>
        <v/>
      </c>
      <c r="BQ209" s="3" t="str">
        <f>IF($A209="ADD",IF(NOT(ISBLANK(BP209)),_xlfn.XLOOKUP(BP209,ud_culvert_slope[lookupValue],ud_culvert_slope[lookupKey],"ERROR"),""), "")</f>
        <v/>
      </c>
      <c r="BS209" s="3" t="str">
        <f>IF($A209="ADD",IF(NOT(ISBLANK(BR209)),_xlfn.XLOOKUP(BR209,ud_culvert_alignment[lookupValue],ud_culvert_alignment[lookupKey],"ERROR"),""), "")</f>
        <v/>
      </c>
      <c r="BT209" s="8"/>
      <c r="BV209" s="3" t="str">
        <f>IF($A209="ADD",IF(NOT(ISBLANK(BU209)),_xlfn.XLOOKUP(BU209,ud_carried_function[lookupValue],ud_carried_function[lookupKey],"ERROR"),""), "")</f>
        <v/>
      </c>
      <c r="BW209" s="4"/>
      <c r="BY209" s="3" t="str">
        <f>IF($A209="ADD",IF(NOT(ISBLANK(BX209)),_xlfn.XLOOKUP(BX209,ud_design_loading[lookupValue],ud_design_loading[lookupKey],"ERROR"),""), "")</f>
        <v/>
      </c>
      <c r="BZ209" s="4"/>
      <c r="CA209" s="4"/>
      <c r="CB209" s="4"/>
      <c r="CE209" s="3" t="str">
        <f>IF($A209="ADD",IF(NOT(ISBLANK(CD209)),_xlfn.XLOOKUP(CD209,ud_access_method[lookupValue],ud_access_method[lookupKey],"ERROR"),""), "")</f>
        <v/>
      </c>
      <c r="CG209" s="8"/>
      <c r="CH209" s="4"/>
      <c r="CI209" s="3" t="str">
        <f t="shared" si="43"/>
        <v/>
      </c>
      <c r="CJ209" s="3" t="str">
        <f>IF($A209="","",IF((AND($A209="ADD",OR(CI209="",CI209="Neither"))),"3",(_xlfn.XLOOKUP(CI209,ud_replacement_status[lookupValue],ud_replacement_status[lookupKey],""))))</f>
        <v/>
      </c>
      <c r="CK209" s="3" t="str">
        <f t="shared" si="44"/>
        <v/>
      </c>
      <c r="CL209" s="3" t="str">
        <f>IF($A209="","",IF((AND($A209="ADD",OR(CK209="",CK209="In Use"))),"5",(_xlfn.XLOOKUP(CK209,ud_asset_status[lookupValue],ud_asset_status[lookupKey],""))))</f>
        <v/>
      </c>
      <c r="CM209" s="8"/>
      <c r="CO209" s="3" t="str">
        <f>IF($A209="ADD",IF(NOT(ISBLANK(CN209)),_xlfn.XLOOKUP(CN209,ar_replace_reason[lookupValue],ar_replace_reason[lookupKey],"ERROR"),""), "")</f>
        <v/>
      </c>
      <c r="CP209" s="3" t="str">
        <f t="shared" si="45"/>
        <v/>
      </c>
      <c r="CQ209" s="3" t="str">
        <f>IF($A209="","",IF((AND($A209="ADD",OR(CP209="",CP209="Queenstown-Lakes District Council"))),"70",(_xlfn.XLOOKUP(CP209,ud_organisation_owner[lookupValue],ud_organisation_owner[lookupKey],""))))</f>
        <v/>
      </c>
      <c r="CR209" s="3" t="str">
        <f t="shared" si="46"/>
        <v/>
      </c>
      <c r="CS209" s="3" t="str">
        <f>IF($A209="","",IF((AND($A209="ADD",OR(CR209="",CR209="Queenstown-Lakes District Council"))),"70",(_xlfn.XLOOKUP(CR209,ud_organisation_owner[lookupValue],ud_organisation_owner[lookupKey],""))))</f>
        <v/>
      </c>
      <c r="CT209" s="3" t="str">
        <f t="shared" si="47"/>
        <v/>
      </c>
      <c r="CU209" s="3" t="str">
        <f>IF($A209="","",IF((AND($A209="ADD",OR(CT209="",CT209="Local Authority"))),"17",(_xlfn.XLOOKUP(CT209,ud_sub_organisation[lookupValue],ud_sub_organisation[lookupKey],""))))</f>
        <v/>
      </c>
      <c r="CV209" s="3" t="str">
        <f t="shared" si="48"/>
        <v/>
      </c>
      <c r="CW209" s="3" t="str">
        <f>IF($A209="","",IF((AND($A209="ADD",OR(CV209="",CV209="Vested Assets"))),"12",(_xlfn.XLOOKUP(CV209,ud_work_category[lookupValue],ud_work_category[lookupKey],""))))</f>
        <v/>
      </c>
      <c r="CX209" s="7"/>
      <c r="CY209" s="2" t="str">
        <f t="shared" si="49"/>
        <v/>
      </c>
      <c r="CZ209" s="2" t="str">
        <f t="shared" si="50"/>
        <v/>
      </c>
      <c r="DA209" s="3" t="str">
        <f t="shared" si="51"/>
        <v/>
      </c>
      <c r="DB209" s="3" t="str">
        <f>IF($A209="","",IF((AND($A209="ADD",OR(DA209="",DA209="Excellent"))),"1",(_xlfn.XLOOKUP(DA209,condition[lookupValue],condition[lookupKey],""))))</f>
        <v/>
      </c>
      <c r="DC209" s="8" t="str">
        <f t="shared" si="52"/>
        <v/>
      </c>
      <c r="DD209" s="9"/>
    </row>
    <row r="210" spans="2:108">
      <c r="B210" s="4"/>
      <c r="E210" s="3" t="str">
        <f>IF($A210="ADD",IF(NOT(ISBLANK(D210)),_xlfn.XLOOKUP(D210,ud_amds_table_list[lookupValue],ud_amds_table_list[lookupKey],"ERROR"),""), "")</f>
        <v/>
      </c>
      <c r="G210" s="3" t="str">
        <f>IF($A210="ADD",IF(NOT(ISBLANK(F210)),_xlfn.XLOOKUP(F210,roadnames[lookupValue],roadnames[lookupKey],"ERROR"),""), "")</f>
        <v/>
      </c>
      <c r="H210" s="4"/>
      <c r="I210" s="4"/>
      <c r="J210" s="6"/>
      <c r="K210" s="6"/>
      <c r="M210" s="3" t="str">
        <f>IF($A210="ADD",IF(NOT(ISBLANK(L210)),_xlfn.XLOOKUP(L210,side[lookupValue],side[lookupKey],"ERROR"),""), "")</f>
        <v/>
      </c>
      <c r="O210" s="3" t="str">
        <f>IF($A210="ADD",IF(NOT(ISBLANK(N210)),_xlfn.XLOOKUP(N210,ud_pipe_location[lookupValue],ud_pipe_location[lookupKey],"ERROR"),""), "")</f>
        <v/>
      </c>
      <c r="P210" s="4"/>
      <c r="R210" s="3" t="str">
        <f>IF($A210="ADD",IF(NOT(ISBLANK(Q210)),_xlfn.XLOOKUP(Q210,len_adjust_rsn[lookupValue],len_adjust_rsn[lookupKey],"ERROR"),""), "")</f>
        <v/>
      </c>
      <c r="S210" s="7"/>
      <c r="T210" s="7"/>
      <c r="U210" s="6"/>
      <c r="V210" s="4"/>
      <c r="W210" s="6"/>
      <c r="X210" s="4"/>
      <c r="Y210" s="6"/>
      <c r="Z210" s="7"/>
      <c r="AA210" s="7"/>
      <c r="AB210" s="4"/>
      <c r="AD210" s="3" t="str">
        <f>IF($A210="ADD",IF(NOT(ISBLANK(AC210)),_xlfn.XLOOKUP(AC210,ud_stormwater_purpose[lookupValue],ud_stormwater_purpose[lookupKey],"ERROR"),""), "")</f>
        <v/>
      </c>
      <c r="AF210" s="3" t="str">
        <f>IF($A210="ADD",IF(NOT(ISBLANK(AE210)),_xlfn.XLOOKUP(AE210,ud_pipe_type[lookupValue],ud_pipe_type[lookupKey],"ERROR"),""), "")</f>
        <v/>
      </c>
      <c r="AH210" s="3" t="str">
        <f>IF($A210="ADD",IF(NOT(ISBLANK(AG210)),_xlfn.XLOOKUP(AG210,ud_shape[lookupValue],ud_shape[lookupKey],"ERROR"),""), "")</f>
        <v/>
      </c>
      <c r="AJ210" s="3" t="str">
        <f>IF($A210="ADD",IF(NOT(ISBLANK(AI210)),_xlfn.XLOOKUP(AI210,pipe_material[lookupValue],pipe_material[lookupKey],"ERROR"),""), "")</f>
        <v/>
      </c>
      <c r="AK210" s="3" t="str">
        <f t="shared" si="40"/>
        <v/>
      </c>
      <c r="AL210" s="3" t="str">
        <f>IF($A210="","",IF((AND($A210="ADD",OR(AK210="",AK210="Gravity"))),"1",(_xlfn.XLOOKUP(AK210,ud_pipe_flow_type[lookupValue],ud_pipe_flow_type[lookupKey],""))))</f>
        <v/>
      </c>
      <c r="AN210" s="3" t="str">
        <f>IF($A210="ADD",IF(NOT(ISBLANK(AM210)),_xlfn.XLOOKUP(AM210,ud_material_subset[lookupValue],ud_material_subset[lookupKey],"ERROR"),""), "")</f>
        <v/>
      </c>
      <c r="AP210" s="3" t="str">
        <f>IF($A210="ADD",IF(NOT(ISBLANK(AO210)),_xlfn.XLOOKUP(AO210,ud_pipe_duct_class[lookupValue],ud_pipe_duct_class[lookupKey],"ERROR"),""), "")</f>
        <v/>
      </c>
      <c r="AS210" s="3" t="str">
        <f>IF($A210="ADD",IF(NOT(ISBLANK(AR210)),_xlfn.XLOOKUP(AR210,ud_pipe_joint_type[lookupValue],ud_pipe_joint_type[lookupKey],"ERROR"),""), "")</f>
        <v/>
      </c>
      <c r="AU210" s="2" t="str">
        <f t="shared" si="41"/>
        <v/>
      </c>
      <c r="AV210" s="2" t="str">
        <f t="shared" si="42"/>
        <v/>
      </c>
      <c r="AW210" s="4"/>
      <c r="AX210" s="7"/>
      <c r="AY210" s="9"/>
      <c r="BA210" s="3" t="str">
        <f>IF($A210="ADD",IF(NOT(ISBLANK(AZ210)),_xlfn.XLOOKUP(AZ210,ud_culvert_grate[lookupValue],ud_culvert_grate[lookupKey],"ERROR"),""), "")</f>
        <v/>
      </c>
      <c r="BB210" s="4"/>
      <c r="BD210" s="3" t="str">
        <f>IF($A210="ADD",IF(NOT(ISBLANK(BC210)),_xlfn.XLOOKUP(BC210,ud_culvert_grate[lookupValue],ud_culvert_grate[lookupKey],"ERROR"),""), "")</f>
        <v/>
      </c>
      <c r="BG210" s="6"/>
      <c r="BI210" s="3" t="str">
        <f>IF($A210="ADD",IF(NOT(ISBLANK(BH210)),_xlfn.XLOOKUP(BH210,ud_yn_unknown[lookupValue],ud_yn_unknown[lookupKey],"ERROR"),""), "")</f>
        <v/>
      </c>
      <c r="BK210" s="3" t="str">
        <f>IF($A210="ADD",IF(NOT(ISBLANK(BJ210)),_xlfn.XLOOKUP(BJ210,ud_bed_substrate[lookupValue],ud_bed_substrate[lookupKey],"ERROR"),""), "")</f>
        <v/>
      </c>
      <c r="BM210" s="3" t="str">
        <f>IF($A210="ADD",IF(NOT(ISBLANK(BL210)),_xlfn.XLOOKUP(BL210,ud_yn_unknown[lookupValue],ud_yn_unknown[lookupKey],"ERROR"),""), "")</f>
        <v/>
      </c>
      <c r="BO210" s="3" t="str">
        <f>IF($A210="ADD",IF(NOT(ISBLANK(BN210)),_xlfn.XLOOKUP(BN210,ud_yn_unknown[lookupValue],ud_yn_unknown[lookupKey],"ERROR"),""), "")</f>
        <v/>
      </c>
      <c r="BQ210" s="3" t="str">
        <f>IF($A210="ADD",IF(NOT(ISBLANK(BP210)),_xlfn.XLOOKUP(BP210,ud_culvert_slope[lookupValue],ud_culvert_slope[lookupKey],"ERROR"),""), "")</f>
        <v/>
      </c>
      <c r="BS210" s="3" t="str">
        <f>IF($A210="ADD",IF(NOT(ISBLANK(BR210)),_xlfn.XLOOKUP(BR210,ud_culvert_alignment[lookupValue],ud_culvert_alignment[lookupKey],"ERROR"),""), "")</f>
        <v/>
      </c>
      <c r="BT210" s="8"/>
      <c r="BV210" s="3" t="str">
        <f>IF($A210="ADD",IF(NOT(ISBLANK(BU210)),_xlfn.XLOOKUP(BU210,ud_carried_function[lookupValue],ud_carried_function[lookupKey],"ERROR"),""), "")</f>
        <v/>
      </c>
      <c r="BW210" s="4"/>
      <c r="BY210" s="3" t="str">
        <f>IF($A210="ADD",IF(NOT(ISBLANK(BX210)),_xlfn.XLOOKUP(BX210,ud_design_loading[lookupValue],ud_design_loading[lookupKey],"ERROR"),""), "")</f>
        <v/>
      </c>
      <c r="BZ210" s="4"/>
      <c r="CA210" s="4"/>
      <c r="CB210" s="4"/>
      <c r="CE210" s="3" t="str">
        <f>IF($A210="ADD",IF(NOT(ISBLANK(CD210)),_xlfn.XLOOKUP(CD210,ud_access_method[lookupValue],ud_access_method[lookupKey],"ERROR"),""), "")</f>
        <v/>
      </c>
      <c r="CG210" s="8"/>
      <c r="CH210" s="4"/>
      <c r="CI210" s="3" t="str">
        <f t="shared" si="43"/>
        <v/>
      </c>
      <c r="CJ210" s="3" t="str">
        <f>IF($A210="","",IF((AND($A210="ADD",OR(CI210="",CI210="Neither"))),"3",(_xlfn.XLOOKUP(CI210,ud_replacement_status[lookupValue],ud_replacement_status[lookupKey],""))))</f>
        <v/>
      </c>
      <c r="CK210" s="3" t="str">
        <f t="shared" si="44"/>
        <v/>
      </c>
      <c r="CL210" s="3" t="str">
        <f>IF($A210="","",IF((AND($A210="ADD",OR(CK210="",CK210="In Use"))),"5",(_xlfn.XLOOKUP(CK210,ud_asset_status[lookupValue],ud_asset_status[lookupKey],""))))</f>
        <v/>
      </c>
      <c r="CM210" s="8"/>
      <c r="CO210" s="3" t="str">
        <f>IF($A210="ADD",IF(NOT(ISBLANK(CN210)),_xlfn.XLOOKUP(CN210,ar_replace_reason[lookupValue],ar_replace_reason[lookupKey],"ERROR"),""), "")</f>
        <v/>
      </c>
      <c r="CP210" s="3" t="str">
        <f t="shared" si="45"/>
        <v/>
      </c>
      <c r="CQ210" s="3" t="str">
        <f>IF($A210="","",IF((AND($A210="ADD",OR(CP210="",CP210="Queenstown-Lakes District Council"))),"70",(_xlfn.XLOOKUP(CP210,ud_organisation_owner[lookupValue],ud_organisation_owner[lookupKey],""))))</f>
        <v/>
      </c>
      <c r="CR210" s="3" t="str">
        <f t="shared" si="46"/>
        <v/>
      </c>
      <c r="CS210" s="3" t="str">
        <f>IF($A210="","",IF((AND($A210="ADD",OR(CR210="",CR210="Queenstown-Lakes District Council"))),"70",(_xlfn.XLOOKUP(CR210,ud_organisation_owner[lookupValue],ud_organisation_owner[lookupKey],""))))</f>
        <v/>
      </c>
      <c r="CT210" s="3" t="str">
        <f t="shared" si="47"/>
        <v/>
      </c>
      <c r="CU210" s="3" t="str">
        <f>IF($A210="","",IF((AND($A210="ADD",OR(CT210="",CT210="Local Authority"))),"17",(_xlfn.XLOOKUP(CT210,ud_sub_organisation[lookupValue],ud_sub_organisation[lookupKey],""))))</f>
        <v/>
      </c>
      <c r="CV210" s="3" t="str">
        <f t="shared" si="48"/>
        <v/>
      </c>
      <c r="CW210" s="3" t="str">
        <f>IF($A210="","",IF((AND($A210="ADD",OR(CV210="",CV210="Vested Assets"))),"12",(_xlfn.XLOOKUP(CV210,ud_work_category[lookupValue],ud_work_category[lookupKey],""))))</f>
        <v/>
      </c>
      <c r="CX210" s="7"/>
      <c r="CY210" s="2" t="str">
        <f t="shared" si="49"/>
        <v/>
      </c>
      <c r="CZ210" s="2" t="str">
        <f t="shared" si="50"/>
        <v/>
      </c>
      <c r="DA210" s="3" t="str">
        <f t="shared" si="51"/>
        <v/>
      </c>
      <c r="DB210" s="3" t="str">
        <f>IF($A210="","",IF((AND($A210="ADD",OR(DA210="",DA210="Excellent"))),"1",(_xlfn.XLOOKUP(DA210,condition[lookupValue],condition[lookupKey],""))))</f>
        <v/>
      </c>
      <c r="DC210" s="8" t="str">
        <f t="shared" si="52"/>
        <v/>
      </c>
      <c r="DD210" s="9"/>
    </row>
    <row r="211" spans="2:108">
      <c r="B211" s="4"/>
      <c r="E211" s="3" t="str">
        <f>IF($A211="ADD",IF(NOT(ISBLANK(D211)),_xlfn.XLOOKUP(D211,ud_amds_table_list[lookupValue],ud_amds_table_list[lookupKey],"ERROR"),""), "")</f>
        <v/>
      </c>
      <c r="G211" s="3" t="str">
        <f>IF($A211="ADD",IF(NOT(ISBLANK(F211)),_xlfn.XLOOKUP(F211,roadnames[lookupValue],roadnames[lookupKey],"ERROR"),""), "")</f>
        <v/>
      </c>
      <c r="H211" s="4"/>
      <c r="I211" s="4"/>
      <c r="J211" s="6"/>
      <c r="K211" s="6"/>
      <c r="M211" s="3" t="str">
        <f>IF($A211="ADD",IF(NOT(ISBLANK(L211)),_xlfn.XLOOKUP(L211,side[lookupValue],side[lookupKey],"ERROR"),""), "")</f>
        <v/>
      </c>
      <c r="O211" s="3" t="str">
        <f>IF($A211="ADD",IF(NOT(ISBLANK(N211)),_xlfn.XLOOKUP(N211,ud_pipe_location[lookupValue],ud_pipe_location[lookupKey],"ERROR"),""), "")</f>
        <v/>
      </c>
      <c r="P211" s="4"/>
      <c r="R211" s="3" t="str">
        <f>IF($A211="ADD",IF(NOT(ISBLANK(Q211)),_xlfn.XLOOKUP(Q211,len_adjust_rsn[lookupValue],len_adjust_rsn[lookupKey],"ERROR"),""), "")</f>
        <v/>
      </c>
      <c r="S211" s="7"/>
      <c r="T211" s="7"/>
      <c r="U211" s="6"/>
      <c r="V211" s="4"/>
      <c r="W211" s="6"/>
      <c r="X211" s="4"/>
      <c r="Y211" s="6"/>
      <c r="Z211" s="7"/>
      <c r="AA211" s="7"/>
      <c r="AB211" s="4"/>
      <c r="AD211" s="3" t="str">
        <f>IF($A211="ADD",IF(NOT(ISBLANK(AC211)),_xlfn.XLOOKUP(AC211,ud_stormwater_purpose[lookupValue],ud_stormwater_purpose[lookupKey],"ERROR"),""), "")</f>
        <v/>
      </c>
      <c r="AF211" s="3" t="str">
        <f>IF($A211="ADD",IF(NOT(ISBLANK(AE211)),_xlfn.XLOOKUP(AE211,ud_pipe_type[lookupValue],ud_pipe_type[lookupKey],"ERROR"),""), "")</f>
        <v/>
      </c>
      <c r="AH211" s="3" t="str">
        <f>IF($A211="ADD",IF(NOT(ISBLANK(AG211)),_xlfn.XLOOKUP(AG211,ud_shape[lookupValue],ud_shape[lookupKey],"ERROR"),""), "")</f>
        <v/>
      </c>
      <c r="AJ211" s="3" t="str">
        <f>IF($A211="ADD",IF(NOT(ISBLANK(AI211)),_xlfn.XLOOKUP(AI211,pipe_material[lookupValue],pipe_material[lookupKey],"ERROR"),""), "")</f>
        <v/>
      </c>
      <c r="AK211" s="3" t="str">
        <f t="shared" si="40"/>
        <v/>
      </c>
      <c r="AL211" s="3" t="str">
        <f>IF($A211="","",IF((AND($A211="ADD",OR(AK211="",AK211="Gravity"))),"1",(_xlfn.XLOOKUP(AK211,ud_pipe_flow_type[lookupValue],ud_pipe_flow_type[lookupKey],""))))</f>
        <v/>
      </c>
      <c r="AN211" s="3" t="str">
        <f>IF($A211="ADD",IF(NOT(ISBLANK(AM211)),_xlfn.XLOOKUP(AM211,ud_material_subset[lookupValue],ud_material_subset[lookupKey],"ERROR"),""), "")</f>
        <v/>
      </c>
      <c r="AP211" s="3" t="str">
        <f>IF($A211="ADD",IF(NOT(ISBLANK(AO211)),_xlfn.XLOOKUP(AO211,ud_pipe_duct_class[lookupValue],ud_pipe_duct_class[lookupKey],"ERROR"),""), "")</f>
        <v/>
      </c>
      <c r="AS211" s="3" t="str">
        <f>IF($A211="ADD",IF(NOT(ISBLANK(AR211)),_xlfn.XLOOKUP(AR211,ud_pipe_joint_type[lookupValue],ud_pipe_joint_type[lookupKey],"ERROR"),""), "")</f>
        <v/>
      </c>
      <c r="AU211" s="2" t="str">
        <f t="shared" si="41"/>
        <v/>
      </c>
      <c r="AV211" s="2" t="str">
        <f t="shared" si="42"/>
        <v/>
      </c>
      <c r="AW211" s="4"/>
      <c r="AX211" s="7"/>
      <c r="AY211" s="9"/>
      <c r="BA211" s="3" t="str">
        <f>IF($A211="ADD",IF(NOT(ISBLANK(AZ211)),_xlfn.XLOOKUP(AZ211,ud_culvert_grate[lookupValue],ud_culvert_grate[lookupKey],"ERROR"),""), "")</f>
        <v/>
      </c>
      <c r="BB211" s="4"/>
      <c r="BD211" s="3" t="str">
        <f>IF($A211="ADD",IF(NOT(ISBLANK(BC211)),_xlfn.XLOOKUP(BC211,ud_culvert_grate[lookupValue],ud_culvert_grate[lookupKey],"ERROR"),""), "")</f>
        <v/>
      </c>
      <c r="BG211" s="6"/>
      <c r="BI211" s="3" t="str">
        <f>IF($A211="ADD",IF(NOT(ISBLANK(BH211)),_xlfn.XLOOKUP(BH211,ud_yn_unknown[lookupValue],ud_yn_unknown[lookupKey],"ERROR"),""), "")</f>
        <v/>
      </c>
      <c r="BK211" s="3" t="str">
        <f>IF($A211="ADD",IF(NOT(ISBLANK(BJ211)),_xlfn.XLOOKUP(BJ211,ud_bed_substrate[lookupValue],ud_bed_substrate[lookupKey],"ERROR"),""), "")</f>
        <v/>
      </c>
      <c r="BM211" s="3" t="str">
        <f>IF($A211="ADD",IF(NOT(ISBLANK(BL211)),_xlfn.XLOOKUP(BL211,ud_yn_unknown[lookupValue],ud_yn_unknown[lookupKey],"ERROR"),""), "")</f>
        <v/>
      </c>
      <c r="BO211" s="3" t="str">
        <f>IF($A211="ADD",IF(NOT(ISBLANK(BN211)),_xlfn.XLOOKUP(BN211,ud_yn_unknown[lookupValue],ud_yn_unknown[lookupKey],"ERROR"),""), "")</f>
        <v/>
      </c>
      <c r="BQ211" s="3" t="str">
        <f>IF($A211="ADD",IF(NOT(ISBLANK(BP211)),_xlfn.XLOOKUP(BP211,ud_culvert_slope[lookupValue],ud_culvert_slope[lookupKey],"ERROR"),""), "")</f>
        <v/>
      </c>
      <c r="BS211" s="3" t="str">
        <f>IF($A211="ADD",IF(NOT(ISBLANK(BR211)),_xlfn.XLOOKUP(BR211,ud_culvert_alignment[lookupValue],ud_culvert_alignment[lookupKey],"ERROR"),""), "")</f>
        <v/>
      </c>
      <c r="BT211" s="8"/>
      <c r="BV211" s="3" t="str">
        <f>IF($A211="ADD",IF(NOT(ISBLANK(BU211)),_xlfn.XLOOKUP(BU211,ud_carried_function[lookupValue],ud_carried_function[lookupKey],"ERROR"),""), "")</f>
        <v/>
      </c>
      <c r="BW211" s="4"/>
      <c r="BY211" s="3" t="str">
        <f>IF($A211="ADD",IF(NOT(ISBLANK(BX211)),_xlfn.XLOOKUP(BX211,ud_design_loading[lookupValue],ud_design_loading[lookupKey],"ERROR"),""), "")</f>
        <v/>
      </c>
      <c r="BZ211" s="4"/>
      <c r="CA211" s="4"/>
      <c r="CB211" s="4"/>
      <c r="CE211" s="3" t="str">
        <f>IF($A211="ADD",IF(NOT(ISBLANK(CD211)),_xlfn.XLOOKUP(CD211,ud_access_method[lookupValue],ud_access_method[lookupKey],"ERROR"),""), "")</f>
        <v/>
      </c>
      <c r="CG211" s="8"/>
      <c r="CH211" s="4"/>
      <c r="CI211" s="3" t="str">
        <f t="shared" si="43"/>
        <v/>
      </c>
      <c r="CJ211" s="3" t="str">
        <f>IF($A211="","",IF((AND($A211="ADD",OR(CI211="",CI211="Neither"))),"3",(_xlfn.XLOOKUP(CI211,ud_replacement_status[lookupValue],ud_replacement_status[lookupKey],""))))</f>
        <v/>
      </c>
      <c r="CK211" s="3" t="str">
        <f t="shared" si="44"/>
        <v/>
      </c>
      <c r="CL211" s="3" t="str">
        <f>IF($A211="","",IF((AND($A211="ADD",OR(CK211="",CK211="In Use"))),"5",(_xlfn.XLOOKUP(CK211,ud_asset_status[lookupValue],ud_asset_status[lookupKey],""))))</f>
        <v/>
      </c>
      <c r="CM211" s="8"/>
      <c r="CO211" s="3" t="str">
        <f>IF($A211="ADD",IF(NOT(ISBLANK(CN211)),_xlfn.XLOOKUP(CN211,ar_replace_reason[lookupValue],ar_replace_reason[lookupKey],"ERROR"),""), "")</f>
        <v/>
      </c>
      <c r="CP211" s="3" t="str">
        <f t="shared" si="45"/>
        <v/>
      </c>
      <c r="CQ211" s="3" t="str">
        <f>IF($A211="","",IF((AND($A211="ADD",OR(CP211="",CP211="Queenstown-Lakes District Council"))),"70",(_xlfn.XLOOKUP(CP211,ud_organisation_owner[lookupValue],ud_organisation_owner[lookupKey],""))))</f>
        <v/>
      </c>
      <c r="CR211" s="3" t="str">
        <f t="shared" si="46"/>
        <v/>
      </c>
      <c r="CS211" s="3" t="str">
        <f>IF($A211="","",IF((AND($A211="ADD",OR(CR211="",CR211="Queenstown-Lakes District Council"))),"70",(_xlfn.XLOOKUP(CR211,ud_organisation_owner[lookupValue],ud_organisation_owner[lookupKey],""))))</f>
        <v/>
      </c>
      <c r="CT211" s="3" t="str">
        <f t="shared" si="47"/>
        <v/>
      </c>
      <c r="CU211" s="3" t="str">
        <f>IF($A211="","",IF((AND($A211="ADD",OR(CT211="",CT211="Local Authority"))),"17",(_xlfn.XLOOKUP(CT211,ud_sub_organisation[lookupValue],ud_sub_organisation[lookupKey],""))))</f>
        <v/>
      </c>
      <c r="CV211" s="3" t="str">
        <f t="shared" si="48"/>
        <v/>
      </c>
      <c r="CW211" s="3" t="str">
        <f>IF($A211="","",IF((AND($A211="ADD",OR(CV211="",CV211="Vested Assets"))),"12",(_xlfn.XLOOKUP(CV211,ud_work_category[lookupValue],ud_work_category[lookupKey],""))))</f>
        <v/>
      </c>
      <c r="CX211" s="7"/>
      <c r="CY211" s="2" t="str">
        <f t="shared" si="49"/>
        <v/>
      </c>
      <c r="CZ211" s="2" t="str">
        <f t="shared" si="50"/>
        <v/>
      </c>
      <c r="DA211" s="3" t="str">
        <f t="shared" si="51"/>
        <v/>
      </c>
      <c r="DB211" s="3" t="str">
        <f>IF($A211="","",IF((AND($A211="ADD",OR(DA211="",DA211="Excellent"))),"1",(_xlfn.XLOOKUP(DA211,condition[lookupValue],condition[lookupKey],""))))</f>
        <v/>
      </c>
      <c r="DC211" s="8" t="str">
        <f t="shared" si="52"/>
        <v/>
      </c>
      <c r="DD211" s="9"/>
    </row>
    <row r="212" spans="2:108">
      <c r="B212" s="4"/>
      <c r="E212" s="3" t="str">
        <f>IF($A212="ADD",IF(NOT(ISBLANK(D212)),_xlfn.XLOOKUP(D212,ud_amds_table_list[lookupValue],ud_amds_table_list[lookupKey],"ERROR"),""), "")</f>
        <v/>
      </c>
      <c r="G212" s="3" t="str">
        <f>IF($A212="ADD",IF(NOT(ISBLANK(F212)),_xlfn.XLOOKUP(F212,roadnames[lookupValue],roadnames[lookupKey],"ERROR"),""), "")</f>
        <v/>
      </c>
      <c r="H212" s="4"/>
      <c r="I212" s="4"/>
      <c r="J212" s="6"/>
      <c r="K212" s="6"/>
      <c r="M212" s="3" t="str">
        <f>IF($A212="ADD",IF(NOT(ISBLANK(L212)),_xlfn.XLOOKUP(L212,side[lookupValue],side[lookupKey],"ERROR"),""), "")</f>
        <v/>
      </c>
      <c r="O212" s="3" t="str">
        <f>IF($A212="ADD",IF(NOT(ISBLANK(N212)),_xlfn.XLOOKUP(N212,ud_pipe_location[lookupValue],ud_pipe_location[lookupKey],"ERROR"),""), "")</f>
        <v/>
      </c>
      <c r="P212" s="4"/>
      <c r="R212" s="3" t="str">
        <f>IF($A212="ADD",IF(NOT(ISBLANK(Q212)),_xlfn.XLOOKUP(Q212,len_adjust_rsn[lookupValue],len_adjust_rsn[lookupKey],"ERROR"),""), "")</f>
        <v/>
      </c>
      <c r="S212" s="7"/>
      <c r="T212" s="7"/>
      <c r="U212" s="6"/>
      <c r="V212" s="4"/>
      <c r="W212" s="6"/>
      <c r="X212" s="4"/>
      <c r="Y212" s="6"/>
      <c r="Z212" s="7"/>
      <c r="AA212" s="7"/>
      <c r="AB212" s="4"/>
      <c r="AD212" s="3" t="str">
        <f>IF($A212="ADD",IF(NOT(ISBLANK(AC212)),_xlfn.XLOOKUP(AC212,ud_stormwater_purpose[lookupValue],ud_stormwater_purpose[lookupKey],"ERROR"),""), "")</f>
        <v/>
      </c>
      <c r="AF212" s="3" t="str">
        <f>IF($A212="ADD",IF(NOT(ISBLANK(AE212)),_xlfn.XLOOKUP(AE212,ud_pipe_type[lookupValue],ud_pipe_type[lookupKey],"ERROR"),""), "")</f>
        <v/>
      </c>
      <c r="AH212" s="3" t="str">
        <f>IF($A212="ADD",IF(NOT(ISBLANK(AG212)),_xlfn.XLOOKUP(AG212,ud_shape[lookupValue],ud_shape[lookupKey],"ERROR"),""), "")</f>
        <v/>
      </c>
      <c r="AJ212" s="3" t="str">
        <f>IF($A212="ADD",IF(NOT(ISBLANK(AI212)),_xlfn.XLOOKUP(AI212,pipe_material[lookupValue],pipe_material[lookupKey],"ERROR"),""), "")</f>
        <v/>
      </c>
      <c r="AK212" s="3" t="str">
        <f t="shared" si="40"/>
        <v/>
      </c>
      <c r="AL212" s="3" t="str">
        <f>IF($A212="","",IF((AND($A212="ADD",OR(AK212="",AK212="Gravity"))),"1",(_xlfn.XLOOKUP(AK212,ud_pipe_flow_type[lookupValue],ud_pipe_flow_type[lookupKey],""))))</f>
        <v/>
      </c>
      <c r="AN212" s="3" t="str">
        <f>IF($A212="ADD",IF(NOT(ISBLANK(AM212)),_xlfn.XLOOKUP(AM212,ud_material_subset[lookupValue],ud_material_subset[lookupKey],"ERROR"),""), "")</f>
        <v/>
      </c>
      <c r="AP212" s="3" t="str">
        <f>IF($A212="ADD",IF(NOT(ISBLANK(AO212)),_xlfn.XLOOKUP(AO212,ud_pipe_duct_class[lookupValue],ud_pipe_duct_class[lookupKey],"ERROR"),""), "")</f>
        <v/>
      </c>
      <c r="AS212" s="3" t="str">
        <f>IF($A212="ADD",IF(NOT(ISBLANK(AR212)),_xlfn.XLOOKUP(AR212,ud_pipe_joint_type[lookupValue],ud_pipe_joint_type[lookupKey],"ERROR"),""), "")</f>
        <v/>
      </c>
      <c r="AU212" s="2" t="str">
        <f t="shared" si="41"/>
        <v/>
      </c>
      <c r="AV212" s="2" t="str">
        <f t="shared" si="42"/>
        <v/>
      </c>
      <c r="AW212" s="4"/>
      <c r="AX212" s="7"/>
      <c r="AY212" s="9"/>
      <c r="BA212" s="3" t="str">
        <f>IF($A212="ADD",IF(NOT(ISBLANK(AZ212)),_xlfn.XLOOKUP(AZ212,ud_culvert_grate[lookupValue],ud_culvert_grate[lookupKey],"ERROR"),""), "")</f>
        <v/>
      </c>
      <c r="BB212" s="4"/>
      <c r="BD212" s="3" t="str">
        <f>IF($A212="ADD",IF(NOT(ISBLANK(BC212)),_xlfn.XLOOKUP(BC212,ud_culvert_grate[lookupValue],ud_culvert_grate[lookupKey],"ERROR"),""), "")</f>
        <v/>
      </c>
      <c r="BG212" s="6"/>
      <c r="BI212" s="3" t="str">
        <f>IF($A212="ADD",IF(NOT(ISBLANK(BH212)),_xlfn.XLOOKUP(BH212,ud_yn_unknown[lookupValue],ud_yn_unknown[lookupKey],"ERROR"),""), "")</f>
        <v/>
      </c>
      <c r="BK212" s="3" t="str">
        <f>IF($A212="ADD",IF(NOT(ISBLANK(BJ212)),_xlfn.XLOOKUP(BJ212,ud_bed_substrate[lookupValue],ud_bed_substrate[lookupKey],"ERROR"),""), "")</f>
        <v/>
      </c>
      <c r="BM212" s="3" t="str">
        <f>IF($A212="ADD",IF(NOT(ISBLANK(BL212)),_xlfn.XLOOKUP(BL212,ud_yn_unknown[lookupValue],ud_yn_unknown[lookupKey],"ERROR"),""), "")</f>
        <v/>
      </c>
      <c r="BO212" s="3" t="str">
        <f>IF($A212="ADD",IF(NOT(ISBLANK(BN212)),_xlfn.XLOOKUP(BN212,ud_yn_unknown[lookupValue],ud_yn_unknown[lookupKey],"ERROR"),""), "")</f>
        <v/>
      </c>
      <c r="BQ212" s="3" t="str">
        <f>IF($A212="ADD",IF(NOT(ISBLANK(BP212)),_xlfn.XLOOKUP(BP212,ud_culvert_slope[lookupValue],ud_culvert_slope[lookupKey],"ERROR"),""), "")</f>
        <v/>
      </c>
      <c r="BS212" s="3" t="str">
        <f>IF($A212="ADD",IF(NOT(ISBLANK(BR212)),_xlfn.XLOOKUP(BR212,ud_culvert_alignment[lookupValue],ud_culvert_alignment[lookupKey],"ERROR"),""), "")</f>
        <v/>
      </c>
      <c r="BT212" s="8"/>
      <c r="BV212" s="3" t="str">
        <f>IF($A212="ADD",IF(NOT(ISBLANK(BU212)),_xlfn.XLOOKUP(BU212,ud_carried_function[lookupValue],ud_carried_function[lookupKey],"ERROR"),""), "")</f>
        <v/>
      </c>
      <c r="BW212" s="4"/>
      <c r="BY212" s="3" t="str">
        <f>IF($A212="ADD",IF(NOT(ISBLANK(BX212)),_xlfn.XLOOKUP(BX212,ud_design_loading[lookupValue],ud_design_loading[lookupKey],"ERROR"),""), "")</f>
        <v/>
      </c>
      <c r="BZ212" s="4"/>
      <c r="CA212" s="4"/>
      <c r="CB212" s="4"/>
      <c r="CE212" s="3" t="str">
        <f>IF($A212="ADD",IF(NOT(ISBLANK(CD212)),_xlfn.XLOOKUP(CD212,ud_access_method[lookupValue],ud_access_method[lookupKey],"ERROR"),""), "")</f>
        <v/>
      </c>
      <c r="CG212" s="8"/>
      <c r="CH212" s="4"/>
      <c r="CI212" s="3" t="str">
        <f t="shared" si="43"/>
        <v/>
      </c>
      <c r="CJ212" s="3" t="str">
        <f>IF($A212="","",IF((AND($A212="ADD",OR(CI212="",CI212="Neither"))),"3",(_xlfn.XLOOKUP(CI212,ud_replacement_status[lookupValue],ud_replacement_status[lookupKey],""))))</f>
        <v/>
      </c>
      <c r="CK212" s="3" t="str">
        <f t="shared" si="44"/>
        <v/>
      </c>
      <c r="CL212" s="3" t="str">
        <f>IF($A212="","",IF((AND($A212="ADD",OR(CK212="",CK212="In Use"))),"5",(_xlfn.XLOOKUP(CK212,ud_asset_status[lookupValue],ud_asset_status[lookupKey],""))))</f>
        <v/>
      </c>
      <c r="CM212" s="8"/>
      <c r="CO212" s="3" t="str">
        <f>IF($A212="ADD",IF(NOT(ISBLANK(CN212)),_xlfn.XLOOKUP(CN212,ar_replace_reason[lookupValue],ar_replace_reason[lookupKey],"ERROR"),""), "")</f>
        <v/>
      </c>
      <c r="CP212" s="3" t="str">
        <f t="shared" si="45"/>
        <v/>
      </c>
      <c r="CQ212" s="3" t="str">
        <f>IF($A212="","",IF((AND($A212="ADD",OR(CP212="",CP212="Queenstown-Lakes District Council"))),"70",(_xlfn.XLOOKUP(CP212,ud_organisation_owner[lookupValue],ud_organisation_owner[lookupKey],""))))</f>
        <v/>
      </c>
      <c r="CR212" s="3" t="str">
        <f t="shared" si="46"/>
        <v/>
      </c>
      <c r="CS212" s="3" t="str">
        <f>IF($A212="","",IF((AND($A212="ADD",OR(CR212="",CR212="Queenstown-Lakes District Council"))),"70",(_xlfn.XLOOKUP(CR212,ud_organisation_owner[lookupValue],ud_organisation_owner[lookupKey],""))))</f>
        <v/>
      </c>
      <c r="CT212" s="3" t="str">
        <f t="shared" si="47"/>
        <v/>
      </c>
      <c r="CU212" s="3" t="str">
        <f>IF($A212="","",IF((AND($A212="ADD",OR(CT212="",CT212="Local Authority"))),"17",(_xlfn.XLOOKUP(CT212,ud_sub_organisation[lookupValue],ud_sub_organisation[lookupKey],""))))</f>
        <v/>
      </c>
      <c r="CV212" s="3" t="str">
        <f t="shared" si="48"/>
        <v/>
      </c>
      <c r="CW212" s="3" t="str">
        <f>IF($A212="","",IF((AND($A212="ADD",OR(CV212="",CV212="Vested Assets"))),"12",(_xlfn.XLOOKUP(CV212,ud_work_category[lookupValue],ud_work_category[lookupKey],""))))</f>
        <v/>
      </c>
      <c r="CX212" s="7"/>
      <c r="CY212" s="2" t="str">
        <f t="shared" si="49"/>
        <v/>
      </c>
      <c r="CZ212" s="2" t="str">
        <f t="shared" si="50"/>
        <v/>
      </c>
      <c r="DA212" s="3" t="str">
        <f t="shared" si="51"/>
        <v/>
      </c>
      <c r="DB212" s="3" t="str">
        <f>IF($A212="","",IF((AND($A212="ADD",OR(DA212="",DA212="Excellent"))),"1",(_xlfn.XLOOKUP(DA212,condition[lookupValue],condition[lookupKey],""))))</f>
        <v/>
      </c>
      <c r="DC212" s="8" t="str">
        <f t="shared" si="52"/>
        <v/>
      </c>
      <c r="DD212" s="9"/>
    </row>
    <row r="213" spans="2:108">
      <c r="B213" s="4"/>
      <c r="E213" s="3" t="str">
        <f>IF($A213="ADD",IF(NOT(ISBLANK(D213)),_xlfn.XLOOKUP(D213,ud_amds_table_list[lookupValue],ud_amds_table_list[lookupKey],"ERROR"),""), "")</f>
        <v/>
      </c>
      <c r="G213" s="3" t="str">
        <f>IF($A213="ADD",IF(NOT(ISBLANK(F213)),_xlfn.XLOOKUP(F213,roadnames[lookupValue],roadnames[lookupKey],"ERROR"),""), "")</f>
        <v/>
      </c>
      <c r="H213" s="4"/>
      <c r="I213" s="4"/>
      <c r="J213" s="6"/>
      <c r="K213" s="6"/>
      <c r="M213" s="3" t="str">
        <f>IF($A213="ADD",IF(NOT(ISBLANK(L213)),_xlfn.XLOOKUP(L213,side[lookupValue],side[lookupKey],"ERROR"),""), "")</f>
        <v/>
      </c>
      <c r="O213" s="3" t="str">
        <f>IF($A213="ADD",IF(NOT(ISBLANK(N213)),_xlfn.XLOOKUP(N213,ud_pipe_location[lookupValue],ud_pipe_location[lookupKey],"ERROR"),""), "")</f>
        <v/>
      </c>
      <c r="P213" s="4"/>
      <c r="R213" s="3" t="str">
        <f>IF($A213="ADD",IF(NOT(ISBLANK(Q213)),_xlfn.XLOOKUP(Q213,len_adjust_rsn[lookupValue],len_adjust_rsn[lookupKey],"ERROR"),""), "")</f>
        <v/>
      </c>
      <c r="S213" s="7"/>
      <c r="T213" s="7"/>
      <c r="U213" s="6"/>
      <c r="V213" s="4"/>
      <c r="W213" s="6"/>
      <c r="X213" s="4"/>
      <c r="Y213" s="6"/>
      <c r="Z213" s="7"/>
      <c r="AA213" s="7"/>
      <c r="AB213" s="4"/>
      <c r="AD213" s="3" t="str">
        <f>IF($A213="ADD",IF(NOT(ISBLANK(AC213)),_xlfn.XLOOKUP(AC213,ud_stormwater_purpose[lookupValue],ud_stormwater_purpose[lookupKey],"ERROR"),""), "")</f>
        <v/>
      </c>
      <c r="AF213" s="3" t="str">
        <f>IF($A213="ADD",IF(NOT(ISBLANK(AE213)),_xlfn.XLOOKUP(AE213,ud_pipe_type[lookupValue],ud_pipe_type[lookupKey],"ERROR"),""), "")</f>
        <v/>
      </c>
      <c r="AH213" s="3" t="str">
        <f>IF($A213="ADD",IF(NOT(ISBLANK(AG213)),_xlfn.XLOOKUP(AG213,ud_shape[lookupValue],ud_shape[lookupKey],"ERROR"),""), "")</f>
        <v/>
      </c>
      <c r="AJ213" s="3" t="str">
        <f>IF($A213="ADD",IF(NOT(ISBLANK(AI213)),_xlfn.XLOOKUP(AI213,pipe_material[lookupValue],pipe_material[lookupKey],"ERROR"),""), "")</f>
        <v/>
      </c>
      <c r="AK213" s="3" t="str">
        <f t="shared" si="40"/>
        <v/>
      </c>
      <c r="AL213" s="3" t="str">
        <f>IF($A213="","",IF((AND($A213="ADD",OR(AK213="",AK213="Gravity"))),"1",(_xlfn.XLOOKUP(AK213,ud_pipe_flow_type[lookupValue],ud_pipe_flow_type[lookupKey],""))))</f>
        <v/>
      </c>
      <c r="AN213" s="3" t="str">
        <f>IF($A213="ADD",IF(NOT(ISBLANK(AM213)),_xlfn.XLOOKUP(AM213,ud_material_subset[lookupValue],ud_material_subset[lookupKey],"ERROR"),""), "")</f>
        <v/>
      </c>
      <c r="AP213" s="3" t="str">
        <f>IF($A213="ADD",IF(NOT(ISBLANK(AO213)),_xlfn.XLOOKUP(AO213,ud_pipe_duct_class[lookupValue],ud_pipe_duct_class[lookupKey],"ERROR"),""), "")</f>
        <v/>
      </c>
      <c r="AS213" s="3" t="str">
        <f>IF($A213="ADD",IF(NOT(ISBLANK(AR213)),_xlfn.XLOOKUP(AR213,ud_pipe_joint_type[lookupValue],ud_pipe_joint_type[lookupKey],"ERROR"),""), "")</f>
        <v/>
      </c>
      <c r="AU213" s="2" t="str">
        <f t="shared" si="41"/>
        <v/>
      </c>
      <c r="AV213" s="2" t="str">
        <f t="shared" si="42"/>
        <v/>
      </c>
      <c r="AW213" s="4"/>
      <c r="AX213" s="7"/>
      <c r="AY213" s="9"/>
      <c r="BA213" s="3" t="str">
        <f>IF($A213="ADD",IF(NOT(ISBLANK(AZ213)),_xlfn.XLOOKUP(AZ213,ud_culvert_grate[lookupValue],ud_culvert_grate[lookupKey],"ERROR"),""), "")</f>
        <v/>
      </c>
      <c r="BB213" s="4"/>
      <c r="BD213" s="3" t="str">
        <f>IF($A213="ADD",IF(NOT(ISBLANK(BC213)),_xlfn.XLOOKUP(BC213,ud_culvert_grate[lookupValue],ud_culvert_grate[lookupKey],"ERROR"),""), "")</f>
        <v/>
      </c>
      <c r="BG213" s="6"/>
      <c r="BI213" s="3" t="str">
        <f>IF($A213="ADD",IF(NOT(ISBLANK(BH213)),_xlfn.XLOOKUP(BH213,ud_yn_unknown[lookupValue],ud_yn_unknown[lookupKey],"ERROR"),""), "")</f>
        <v/>
      </c>
      <c r="BK213" s="3" t="str">
        <f>IF($A213="ADD",IF(NOT(ISBLANK(BJ213)),_xlfn.XLOOKUP(BJ213,ud_bed_substrate[lookupValue],ud_bed_substrate[lookupKey],"ERROR"),""), "")</f>
        <v/>
      </c>
      <c r="BM213" s="3" t="str">
        <f>IF($A213="ADD",IF(NOT(ISBLANK(BL213)),_xlfn.XLOOKUP(BL213,ud_yn_unknown[lookupValue],ud_yn_unknown[lookupKey],"ERROR"),""), "")</f>
        <v/>
      </c>
      <c r="BO213" s="3" t="str">
        <f>IF($A213="ADD",IF(NOT(ISBLANK(BN213)),_xlfn.XLOOKUP(BN213,ud_yn_unknown[lookupValue],ud_yn_unknown[lookupKey],"ERROR"),""), "")</f>
        <v/>
      </c>
      <c r="BQ213" s="3" t="str">
        <f>IF($A213="ADD",IF(NOT(ISBLANK(BP213)),_xlfn.XLOOKUP(BP213,ud_culvert_slope[lookupValue],ud_culvert_slope[lookupKey],"ERROR"),""), "")</f>
        <v/>
      </c>
      <c r="BS213" s="3" t="str">
        <f>IF($A213="ADD",IF(NOT(ISBLANK(BR213)),_xlfn.XLOOKUP(BR213,ud_culvert_alignment[lookupValue],ud_culvert_alignment[lookupKey],"ERROR"),""), "")</f>
        <v/>
      </c>
      <c r="BT213" s="8"/>
      <c r="BV213" s="3" t="str">
        <f>IF($A213="ADD",IF(NOT(ISBLANK(BU213)),_xlfn.XLOOKUP(BU213,ud_carried_function[lookupValue],ud_carried_function[lookupKey],"ERROR"),""), "")</f>
        <v/>
      </c>
      <c r="BW213" s="4"/>
      <c r="BY213" s="3" t="str">
        <f>IF($A213="ADD",IF(NOT(ISBLANK(BX213)),_xlfn.XLOOKUP(BX213,ud_design_loading[lookupValue],ud_design_loading[lookupKey],"ERROR"),""), "")</f>
        <v/>
      </c>
      <c r="BZ213" s="4"/>
      <c r="CA213" s="4"/>
      <c r="CB213" s="4"/>
      <c r="CE213" s="3" t="str">
        <f>IF($A213="ADD",IF(NOT(ISBLANK(CD213)),_xlfn.XLOOKUP(CD213,ud_access_method[lookupValue],ud_access_method[lookupKey],"ERROR"),""), "")</f>
        <v/>
      </c>
      <c r="CG213" s="8"/>
      <c r="CH213" s="4"/>
      <c r="CI213" s="3" t="str">
        <f t="shared" si="43"/>
        <v/>
      </c>
      <c r="CJ213" s="3" t="str">
        <f>IF($A213="","",IF((AND($A213="ADD",OR(CI213="",CI213="Neither"))),"3",(_xlfn.XLOOKUP(CI213,ud_replacement_status[lookupValue],ud_replacement_status[lookupKey],""))))</f>
        <v/>
      </c>
      <c r="CK213" s="3" t="str">
        <f t="shared" si="44"/>
        <v/>
      </c>
      <c r="CL213" s="3" t="str">
        <f>IF($A213="","",IF((AND($A213="ADD",OR(CK213="",CK213="In Use"))),"5",(_xlfn.XLOOKUP(CK213,ud_asset_status[lookupValue],ud_asset_status[lookupKey],""))))</f>
        <v/>
      </c>
      <c r="CM213" s="8"/>
      <c r="CO213" s="3" t="str">
        <f>IF($A213="ADD",IF(NOT(ISBLANK(CN213)),_xlfn.XLOOKUP(CN213,ar_replace_reason[lookupValue],ar_replace_reason[lookupKey],"ERROR"),""), "")</f>
        <v/>
      </c>
      <c r="CP213" s="3" t="str">
        <f t="shared" si="45"/>
        <v/>
      </c>
      <c r="CQ213" s="3" t="str">
        <f>IF($A213="","",IF((AND($A213="ADD",OR(CP213="",CP213="Queenstown-Lakes District Council"))),"70",(_xlfn.XLOOKUP(CP213,ud_organisation_owner[lookupValue],ud_organisation_owner[lookupKey],""))))</f>
        <v/>
      </c>
      <c r="CR213" s="3" t="str">
        <f t="shared" si="46"/>
        <v/>
      </c>
      <c r="CS213" s="3" t="str">
        <f>IF($A213="","",IF((AND($A213="ADD",OR(CR213="",CR213="Queenstown-Lakes District Council"))),"70",(_xlfn.XLOOKUP(CR213,ud_organisation_owner[lookupValue],ud_organisation_owner[lookupKey],""))))</f>
        <v/>
      </c>
      <c r="CT213" s="3" t="str">
        <f t="shared" si="47"/>
        <v/>
      </c>
      <c r="CU213" s="3" t="str">
        <f>IF($A213="","",IF((AND($A213="ADD",OR(CT213="",CT213="Local Authority"))),"17",(_xlfn.XLOOKUP(CT213,ud_sub_organisation[lookupValue],ud_sub_organisation[lookupKey],""))))</f>
        <v/>
      </c>
      <c r="CV213" s="3" t="str">
        <f t="shared" si="48"/>
        <v/>
      </c>
      <c r="CW213" s="3" t="str">
        <f>IF($A213="","",IF((AND($A213="ADD",OR(CV213="",CV213="Vested Assets"))),"12",(_xlfn.XLOOKUP(CV213,ud_work_category[lookupValue],ud_work_category[lookupKey],""))))</f>
        <v/>
      </c>
      <c r="CX213" s="7"/>
      <c r="CY213" s="2" t="str">
        <f t="shared" si="49"/>
        <v/>
      </c>
      <c r="CZ213" s="2" t="str">
        <f t="shared" si="50"/>
        <v/>
      </c>
      <c r="DA213" s="3" t="str">
        <f t="shared" si="51"/>
        <v/>
      </c>
      <c r="DB213" s="3" t="str">
        <f>IF($A213="","",IF((AND($A213="ADD",OR(DA213="",DA213="Excellent"))),"1",(_xlfn.XLOOKUP(DA213,condition[lookupValue],condition[lookupKey],""))))</f>
        <v/>
      </c>
      <c r="DC213" s="8" t="str">
        <f t="shared" si="52"/>
        <v/>
      </c>
      <c r="DD213" s="9"/>
    </row>
    <row r="214" spans="2:108">
      <c r="B214" s="4"/>
      <c r="E214" s="3" t="str">
        <f>IF($A214="ADD",IF(NOT(ISBLANK(D214)),_xlfn.XLOOKUP(D214,ud_amds_table_list[lookupValue],ud_amds_table_list[lookupKey],"ERROR"),""), "")</f>
        <v/>
      </c>
      <c r="G214" s="3" t="str">
        <f>IF($A214="ADD",IF(NOT(ISBLANK(F214)),_xlfn.XLOOKUP(F214,roadnames[lookupValue],roadnames[lookupKey],"ERROR"),""), "")</f>
        <v/>
      </c>
      <c r="H214" s="4"/>
      <c r="I214" s="4"/>
      <c r="J214" s="6"/>
      <c r="K214" s="6"/>
      <c r="M214" s="3" t="str">
        <f>IF($A214="ADD",IF(NOT(ISBLANK(L214)),_xlfn.XLOOKUP(L214,side[lookupValue],side[lookupKey],"ERROR"),""), "")</f>
        <v/>
      </c>
      <c r="O214" s="3" t="str">
        <f>IF($A214="ADD",IF(NOT(ISBLANK(N214)),_xlfn.XLOOKUP(N214,ud_pipe_location[lookupValue],ud_pipe_location[lookupKey],"ERROR"),""), "")</f>
        <v/>
      </c>
      <c r="P214" s="4"/>
      <c r="R214" s="3" t="str">
        <f>IF($A214="ADD",IF(NOT(ISBLANK(Q214)),_xlfn.XLOOKUP(Q214,len_adjust_rsn[lookupValue],len_adjust_rsn[lookupKey],"ERROR"),""), "")</f>
        <v/>
      </c>
      <c r="S214" s="7"/>
      <c r="T214" s="7"/>
      <c r="U214" s="6"/>
      <c r="V214" s="4"/>
      <c r="W214" s="6"/>
      <c r="X214" s="4"/>
      <c r="Y214" s="6"/>
      <c r="Z214" s="7"/>
      <c r="AA214" s="7"/>
      <c r="AB214" s="4"/>
      <c r="AD214" s="3" t="str">
        <f>IF($A214="ADD",IF(NOT(ISBLANK(AC214)),_xlfn.XLOOKUP(AC214,ud_stormwater_purpose[lookupValue],ud_stormwater_purpose[lookupKey],"ERROR"),""), "")</f>
        <v/>
      </c>
      <c r="AF214" s="3" t="str">
        <f>IF($A214="ADD",IF(NOT(ISBLANK(AE214)),_xlfn.XLOOKUP(AE214,ud_pipe_type[lookupValue],ud_pipe_type[lookupKey],"ERROR"),""), "")</f>
        <v/>
      </c>
      <c r="AH214" s="3" t="str">
        <f>IF($A214="ADD",IF(NOT(ISBLANK(AG214)),_xlfn.XLOOKUP(AG214,ud_shape[lookupValue],ud_shape[lookupKey],"ERROR"),""), "")</f>
        <v/>
      </c>
      <c r="AJ214" s="3" t="str">
        <f>IF($A214="ADD",IF(NOT(ISBLANK(AI214)),_xlfn.XLOOKUP(AI214,pipe_material[lookupValue],pipe_material[lookupKey],"ERROR"),""), "")</f>
        <v/>
      </c>
      <c r="AK214" s="3" t="str">
        <f t="shared" si="40"/>
        <v/>
      </c>
      <c r="AL214" s="3" t="str">
        <f>IF($A214="","",IF((AND($A214="ADD",OR(AK214="",AK214="Gravity"))),"1",(_xlfn.XLOOKUP(AK214,ud_pipe_flow_type[lookupValue],ud_pipe_flow_type[lookupKey],""))))</f>
        <v/>
      </c>
      <c r="AN214" s="3" t="str">
        <f>IF($A214="ADD",IF(NOT(ISBLANK(AM214)),_xlfn.XLOOKUP(AM214,ud_material_subset[lookupValue],ud_material_subset[lookupKey],"ERROR"),""), "")</f>
        <v/>
      </c>
      <c r="AP214" s="3" t="str">
        <f>IF($A214="ADD",IF(NOT(ISBLANK(AO214)),_xlfn.XLOOKUP(AO214,ud_pipe_duct_class[lookupValue],ud_pipe_duct_class[lookupKey],"ERROR"),""), "")</f>
        <v/>
      </c>
      <c r="AS214" s="3" t="str">
        <f>IF($A214="ADD",IF(NOT(ISBLANK(AR214)),_xlfn.XLOOKUP(AR214,ud_pipe_joint_type[lookupValue],ud_pipe_joint_type[lookupKey],"ERROR"),""), "")</f>
        <v/>
      </c>
      <c r="AU214" s="2" t="str">
        <f t="shared" si="41"/>
        <v/>
      </c>
      <c r="AV214" s="2" t="str">
        <f t="shared" si="42"/>
        <v/>
      </c>
      <c r="AW214" s="4"/>
      <c r="AX214" s="7"/>
      <c r="AY214" s="9"/>
      <c r="BA214" s="3" t="str">
        <f>IF($A214="ADD",IF(NOT(ISBLANK(AZ214)),_xlfn.XLOOKUP(AZ214,ud_culvert_grate[lookupValue],ud_culvert_grate[lookupKey],"ERROR"),""), "")</f>
        <v/>
      </c>
      <c r="BB214" s="4"/>
      <c r="BD214" s="3" t="str">
        <f>IF($A214="ADD",IF(NOT(ISBLANK(BC214)),_xlfn.XLOOKUP(BC214,ud_culvert_grate[lookupValue],ud_culvert_grate[lookupKey],"ERROR"),""), "")</f>
        <v/>
      </c>
      <c r="BG214" s="6"/>
      <c r="BI214" s="3" t="str">
        <f>IF($A214="ADD",IF(NOT(ISBLANK(BH214)),_xlfn.XLOOKUP(BH214,ud_yn_unknown[lookupValue],ud_yn_unknown[lookupKey],"ERROR"),""), "")</f>
        <v/>
      </c>
      <c r="BK214" s="3" t="str">
        <f>IF($A214="ADD",IF(NOT(ISBLANK(BJ214)),_xlfn.XLOOKUP(BJ214,ud_bed_substrate[lookupValue],ud_bed_substrate[lookupKey],"ERROR"),""), "")</f>
        <v/>
      </c>
      <c r="BM214" s="3" t="str">
        <f>IF($A214="ADD",IF(NOT(ISBLANK(BL214)),_xlfn.XLOOKUP(BL214,ud_yn_unknown[lookupValue],ud_yn_unknown[lookupKey],"ERROR"),""), "")</f>
        <v/>
      </c>
      <c r="BO214" s="3" t="str">
        <f>IF($A214="ADD",IF(NOT(ISBLANK(BN214)),_xlfn.XLOOKUP(BN214,ud_yn_unknown[lookupValue],ud_yn_unknown[lookupKey],"ERROR"),""), "")</f>
        <v/>
      </c>
      <c r="BQ214" s="3" t="str">
        <f>IF($A214="ADD",IF(NOT(ISBLANK(BP214)),_xlfn.XLOOKUP(BP214,ud_culvert_slope[lookupValue],ud_culvert_slope[lookupKey],"ERROR"),""), "")</f>
        <v/>
      </c>
      <c r="BS214" s="3" t="str">
        <f>IF($A214="ADD",IF(NOT(ISBLANK(BR214)),_xlfn.XLOOKUP(BR214,ud_culvert_alignment[lookupValue],ud_culvert_alignment[lookupKey],"ERROR"),""), "")</f>
        <v/>
      </c>
      <c r="BT214" s="8"/>
      <c r="BV214" s="3" t="str">
        <f>IF($A214="ADD",IF(NOT(ISBLANK(BU214)),_xlfn.XLOOKUP(BU214,ud_carried_function[lookupValue],ud_carried_function[lookupKey],"ERROR"),""), "")</f>
        <v/>
      </c>
      <c r="BW214" s="4"/>
      <c r="BY214" s="3" t="str">
        <f>IF($A214="ADD",IF(NOT(ISBLANK(BX214)),_xlfn.XLOOKUP(BX214,ud_design_loading[lookupValue],ud_design_loading[lookupKey],"ERROR"),""), "")</f>
        <v/>
      </c>
      <c r="BZ214" s="4"/>
      <c r="CA214" s="4"/>
      <c r="CB214" s="4"/>
      <c r="CE214" s="3" t="str">
        <f>IF($A214="ADD",IF(NOT(ISBLANK(CD214)),_xlfn.XLOOKUP(CD214,ud_access_method[lookupValue],ud_access_method[lookupKey],"ERROR"),""), "")</f>
        <v/>
      </c>
      <c r="CG214" s="8"/>
      <c r="CH214" s="4"/>
      <c r="CI214" s="3" t="str">
        <f t="shared" si="43"/>
        <v/>
      </c>
      <c r="CJ214" s="3" t="str">
        <f>IF($A214="","",IF((AND($A214="ADD",OR(CI214="",CI214="Neither"))),"3",(_xlfn.XLOOKUP(CI214,ud_replacement_status[lookupValue],ud_replacement_status[lookupKey],""))))</f>
        <v/>
      </c>
      <c r="CK214" s="3" t="str">
        <f t="shared" si="44"/>
        <v/>
      </c>
      <c r="CL214" s="3" t="str">
        <f>IF($A214="","",IF((AND($A214="ADD",OR(CK214="",CK214="In Use"))),"5",(_xlfn.XLOOKUP(CK214,ud_asset_status[lookupValue],ud_asset_status[lookupKey],""))))</f>
        <v/>
      </c>
      <c r="CM214" s="8"/>
      <c r="CO214" s="3" t="str">
        <f>IF($A214="ADD",IF(NOT(ISBLANK(CN214)),_xlfn.XLOOKUP(CN214,ar_replace_reason[lookupValue],ar_replace_reason[lookupKey],"ERROR"),""), "")</f>
        <v/>
      </c>
      <c r="CP214" s="3" t="str">
        <f t="shared" si="45"/>
        <v/>
      </c>
      <c r="CQ214" s="3" t="str">
        <f>IF($A214="","",IF((AND($A214="ADD",OR(CP214="",CP214="Queenstown-Lakes District Council"))),"70",(_xlfn.XLOOKUP(CP214,ud_organisation_owner[lookupValue],ud_organisation_owner[lookupKey],""))))</f>
        <v/>
      </c>
      <c r="CR214" s="3" t="str">
        <f t="shared" si="46"/>
        <v/>
      </c>
      <c r="CS214" s="3" t="str">
        <f>IF($A214="","",IF((AND($A214="ADD",OR(CR214="",CR214="Queenstown-Lakes District Council"))),"70",(_xlfn.XLOOKUP(CR214,ud_organisation_owner[lookupValue],ud_organisation_owner[lookupKey],""))))</f>
        <v/>
      </c>
      <c r="CT214" s="3" t="str">
        <f t="shared" si="47"/>
        <v/>
      </c>
      <c r="CU214" s="3" t="str">
        <f>IF($A214="","",IF((AND($A214="ADD",OR(CT214="",CT214="Local Authority"))),"17",(_xlfn.XLOOKUP(CT214,ud_sub_organisation[lookupValue],ud_sub_organisation[lookupKey],""))))</f>
        <v/>
      </c>
      <c r="CV214" s="3" t="str">
        <f t="shared" si="48"/>
        <v/>
      </c>
      <c r="CW214" s="3" t="str">
        <f>IF($A214="","",IF((AND($A214="ADD",OR(CV214="",CV214="Vested Assets"))),"12",(_xlfn.XLOOKUP(CV214,ud_work_category[lookupValue],ud_work_category[lookupKey],""))))</f>
        <v/>
      </c>
      <c r="CX214" s="7"/>
      <c r="CY214" s="2" t="str">
        <f t="shared" si="49"/>
        <v/>
      </c>
      <c r="CZ214" s="2" t="str">
        <f t="shared" si="50"/>
        <v/>
      </c>
      <c r="DA214" s="3" t="str">
        <f t="shared" si="51"/>
        <v/>
      </c>
      <c r="DB214" s="3" t="str">
        <f>IF($A214="","",IF((AND($A214="ADD",OR(DA214="",DA214="Excellent"))),"1",(_xlfn.XLOOKUP(DA214,condition[lookupValue],condition[lookupKey],""))))</f>
        <v/>
      </c>
      <c r="DC214" s="8" t="str">
        <f t="shared" si="52"/>
        <v/>
      </c>
      <c r="DD214" s="9"/>
    </row>
    <row r="215" spans="2:108">
      <c r="B215" s="4"/>
      <c r="E215" s="3" t="str">
        <f>IF($A215="ADD",IF(NOT(ISBLANK(D215)),_xlfn.XLOOKUP(D215,ud_amds_table_list[lookupValue],ud_amds_table_list[lookupKey],"ERROR"),""), "")</f>
        <v/>
      </c>
      <c r="G215" s="3" t="str">
        <f>IF($A215="ADD",IF(NOT(ISBLANK(F215)),_xlfn.XLOOKUP(F215,roadnames[lookupValue],roadnames[lookupKey],"ERROR"),""), "")</f>
        <v/>
      </c>
      <c r="H215" s="4"/>
      <c r="I215" s="4"/>
      <c r="J215" s="6"/>
      <c r="K215" s="6"/>
      <c r="M215" s="3" t="str">
        <f>IF($A215="ADD",IF(NOT(ISBLANK(L215)),_xlfn.XLOOKUP(L215,side[lookupValue],side[lookupKey],"ERROR"),""), "")</f>
        <v/>
      </c>
      <c r="O215" s="3" t="str">
        <f>IF($A215="ADD",IF(NOT(ISBLANK(N215)),_xlfn.XLOOKUP(N215,ud_pipe_location[lookupValue],ud_pipe_location[lookupKey],"ERROR"),""), "")</f>
        <v/>
      </c>
      <c r="P215" s="4"/>
      <c r="R215" s="3" t="str">
        <f>IF($A215="ADD",IF(NOT(ISBLANK(Q215)),_xlfn.XLOOKUP(Q215,len_adjust_rsn[lookupValue],len_adjust_rsn[lookupKey],"ERROR"),""), "")</f>
        <v/>
      </c>
      <c r="S215" s="7"/>
      <c r="T215" s="7"/>
      <c r="U215" s="6"/>
      <c r="V215" s="4"/>
      <c r="W215" s="6"/>
      <c r="X215" s="4"/>
      <c r="Y215" s="6"/>
      <c r="Z215" s="7"/>
      <c r="AA215" s="7"/>
      <c r="AB215" s="4"/>
      <c r="AD215" s="3" t="str">
        <f>IF($A215="ADD",IF(NOT(ISBLANK(AC215)),_xlfn.XLOOKUP(AC215,ud_stormwater_purpose[lookupValue],ud_stormwater_purpose[lookupKey],"ERROR"),""), "")</f>
        <v/>
      </c>
      <c r="AF215" s="3" t="str">
        <f>IF($A215="ADD",IF(NOT(ISBLANK(AE215)),_xlfn.XLOOKUP(AE215,ud_pipe_type[lookupValue],ud_pipe_type[lookupKey],"ERROR"),""), "")</f>
        <v/>
      </c>
      <c r="AH215" s="3" t="str">
        <f>IF($A215="ADD",IF(NOT(ISBLANK(AG215)),_xlfn.XLOOKUP(AG215,ud_shape[lookupValue],ud_shape[lookupKey],"ERROR"),""), "")</f>
        <v/>
      </c>
      <c r="AJ215" s="3" t="str">
        <f>IF($A215="ADD",IF(NOT(ISBLANK(AI215)),_xlfn.XLOOKUP(AI215,pipe_material[lookupValue],pipe_material[lookupKey],"ERROR"),""), "")</f>
        <v/>
      </c>
      <c r="AK215" s="3" t="str">
        <f t="shared" si="40"/>
        <v/>
      </c>
      <c r="AL215" s="3" t="str">
        <f>IF($A215="","",IF((AND($A215="ADD",OR(AK215="",AK215="Gravity"))),"1",(_xlfn.XLOOKUP(AK215,ud_pipe_flow_type[lookupValue],ud_pipe_flow_type[lookupKey],""))))</f>
        <v/>
      </c>
      <c r="AN215" s="3" t="str">
        <f>IF($A215="ADD",IF(NOT(ISBLANK(AM215)),_xlfn.XLOOKUP(AM215,ud_material_subset[lookupValue],ud_material_subset[lookupKey],"ERROR"),""), "")</f>
        <v/>
      </c>
      <c r="AP215" s="3" t="str">
        <f>IF($A215="ADD",IF(NOT(ISBLANK(AO215)),_xlfn.XLOOKUP(AO215,ud_pipe_duct_class[lookupValue],ud_pipe_duct_class[lookupKey],"ERROR"),""), "")</f>
        <v/>
      </c>
      <c r="AS215" s="3" t="str">
        <f>IF($A215="ADD",IF(NOT(ISBLANK(AR215)),_xlfn.XLOOKUP(AR215,ud_pipe_joint_type[lookupValue],ud_pipe_joint_type[lookupKey],"ERROR"),""), "")</f>
        <v/>
      </c>
      <c r="AU215" s="2" t="str">
        <f t="shared" si="41"/>
        <v/>
      </c>
      <c r="AV215" s="2" t="str">
        <f t="shared" si="42"/>
        <v/>
      </c>
      <c r="AW215" s="4"/>
      <c r="AX215" s="7"/>
      <c r="AY215" s="9"/>
      <c r="BA215" s="3" t="str">
        <f>IF($A215="ADD",IF(NOT(ISBLANK(AZ215)),_xlfn.XLOOKUP(AZ215,ud_culvert_grate[lookupValue],ud_culvert_grate[lookupKey],"ERROR"),""), "")</f>
        <v/>
      </c>
      <c r="BB215" s="4"/>
      <c r="BD215" s="3" t="str">
        <f>IF($A215="ADD",IF(NOT(ISBLANK(BC215)),_xlfn.XLOOKUP(BC215,ud_culvert_grate[lookupValue],ud_culvert_grate[lookupKey],"ERROR"),""), "")</f>
        <v/>
      </c>
      <c r="BG215" s="6"/>
      <c r="BI215" s="3" t="str">
        <f>IF($A215="ADD",IF(NOT(ISBLANK(BH215)),_xlfn.XLOOKUP(BH215,ud_yn_unknown[lookupValue],ud_yn_unknown[lookupKey],"ERROR"),""), "")</f>
        <v/>
      </c>
      <c r="BK215" s="3" t="str">
        <f>IF($A215="ADD",IF(NOT(ISBLANK(BJ215)),_xlfn.XLOOKUP(BJ215,ud_bed_substrate[lookupValue],ud_bed_substrate[lookupKey],"ERROR"),""), "")</f>
        <v/>
      </c>
      <c r="BM215" s="3" t="str">
        <f>IF($A215="ADD",IF(NOT(ISBLANK(BL215)),_xlfn.XLOOKUP(BL215,ud_yn_unknown[lookupValue],ud_yn_unknown[lookupKey],"ERROR"),""), "")</f>
        <v/>
      </c>
      <c r="BO215" s="3" t="str">
        <f>IF($A215="ADD",IF(NOT(ISBLANK(BN215)),_xlfn.XLOOKUP(BN215,ud_yn_unknown[lookupValue],ud_yn_unknown[lookupKey],"ERROR"),""), "")</f>
        <v/>
      </c>
      <c r="BQ215" s="3" t="str">
        <f>IF($A215="ADD",IF(NOT(ISBLANK(BP215)),_xlfn.XLOOKUP(BP215,ud_culvert_slope[lookupValue],ud_culvert_slope[lookupKey],"ERROR"),""), "")</f>
        <v/>
      </c>
      <c r="BS215" s="3" t="str">
        <f>IF($A215="ADD",IF(NOT(ISBLANK(BR215)),_xlfn.XLOOKUP(BR215,ud_culvert_alignment[lookupValue],ud_culvert_alignment[lookupKey],"ERROR"),""), "")</f>
        <v/>
      </c>
      <c r="BT215" s="8"/>
      <c r="BV215" s="3" t="str">
        <f>IF($A215="ADD",IF(NOT(ISBLANK(BU215)),_xlfn.XLOOKUP(BU215,ud_carried_function[lookupValue],ud_carried_function[lookupKey],"ERROR"),""), "")</f>
        <v/>
      </c>
      <c r="BW215" s="4"/>
      <c r="BY215" s="3" t="str">
        <f>IF($A215="ADD",IF(NOT(ISBLANK(BX215)),_xlfn.XLOOKUP(BX215,ud_design_loading[lookupValue],ud_design_loading[lookupKey],"ERROR"),""), "")</f>
        <v/>
      </c>
      <c r="BZ215" s="4"/>
      <c r="CA215" s="4"/>
      <c r="CB215" s="4"/>
      <c r="CE215" s="3" t="str">
        <f>IF($A215="ADD",IF(NOT(ISBLANK(CD215)),_xlfn.XLOOKUP(CD215,ud_access_method[lookupValue],ud_access_method[lookupKey],"ERROR"),""), "")</f>
        <v/>
      </c>
      <c r="CG215" s="8"/>
      <c r="CH215" s="4"/>
      <c r="CI215" s="3" t="str">
        <f t="shared" si="43"/>
        <v/>
      </c>
      <c r="CJ215" s="3" t="str">
        <f>IF($A215="","",IF((AND($A215="ADD",OR(CI215="",CI215="Neither"))),"3",(_xlfn.XLOOKUP(CI215,ud_replacement_status[lookupValue],ud_replacement_status[lookupKey],""))))</f>
        <v/>
      </c>
      <c r="CK215" s="3" t="str">
        <f t="shared" si="44"/>
        <v/>
      </c>
      <c r="CL215" s="3" t="str">
        <f>IF($A215="","",IF((AND($A215="ADD",OR(CK215="",CK215="In Use"))),"5",(_xlfn.XLOOKUP(CK215,ud_asset_status[lookupValue],ud_asset_status[lookupKey],""))))</f>
        <v/>
      </c>
      <c r="CM215" s="8"/>
      <c r="CO215" s="3" t="str">
        <f>IF($A215="ADD",IF(NOT(ISBLANK(CN215)),_xlfn.XLOOKUP(CN215,ar_replace_reason[lookupValue],ar_replace_reason[lookupKey],"ERROR"),""), "")</f>
        <v/>
      </c>
      <c r="CP215" s="3" t="str">
        <f t="shared" si="45"/>
        <v/>
      </c>
      <c r="CQ215" s="3" t="str">
        <f>IF($A215="","",IF((AND($A215="ADD",OR(CP215="",CP215="Queenstown-Lakes District Council"))),"70",(_xlfn.XLOOKUP(CP215,ud_organisation_owner[lookupValue],ud_organisation_owner[lookupKey],""))))</f>
        <v/>
      </c>
      <c r="CR215" s="3" t="str">
        <f t="shared" si="46"/>
        <v/>
      </c>
      <c r="CS215" s="3" t="str">
        <f>IF($A215="","",IF((AND($A215="ADD",OR(CR215="",CR215="Queenstown-Lakes District Council"))),"70",(_xlfn.XLOOKUP(CR215,ud_organisation_owner[lookupValue],ud_organisation_owner[lookupKey],""))))</f>
        <v/>
      </c>
      <c r="CT215" s="3" t="str">
        <f t="shared" si="47"/>
        <v/>
      </c>
      <c r="CU215" s="3" t="str">
        <f>IF($A215="","",IF((AND($A215="ADD",OR(CT215="",CT215="Local Authority"))),"17",(_xlfn.XLOOKUP(CT215,ud_sub_organisation[lookupValue],ud_sub_organisation[lookupKey],""))))</f>
        <v/>
      </c>
      <c r="CV215" s="3" t="str">
        <f t="shared" si="48"/>
        <v/>
      </c>
      <c r="CW215" s="3" t="str">
        <f>IF($A215="","",IF((AND($A215="ADD",OR(CV215="",CV215="Vested Assets"))),"12",(_xlfn.XLOOKUP(CV215,ud_work_category[lookupValue],ud_work_category[lookupKey],""))))</f>
        <v/>
      </c>
      <c r="CX215" s="7"/>
      <c r="CY215" s="2" t="str">
        <f t="shared" si="49"/>
        <v/>
      </c>
      <c r="CZ215" s="2" t="str">
        <f t="shared" si="50"/>
        <v/>
      </c>
      <c r="DA215" s="3" t="str">
        <f t="shared" si="51"/>
        <v/>
      </c>
      <c r="DB215" s="3" t="str">
        <f>IF($A215="","",IF((AND($A215="ADD",OR(DA215="",DA215="Excellent"))),"1",(_xlfn.XLOOKUP(DA215,condition[lookupValue],condition[lookupKey],""))))</f>
        <v/>
      </c>
      <c r="DC215" s="8" t="str">
        <f t="shared" si="52"/>
        <v/>
      </c>
      <c r="DD215" s="9"/>
    </row>
    <row r="216" spans="2:108">
      <c r="B216" s="4"/>
      <c r="E216" s="3" t="str">
        <f>IF($A216="ADD",IF(NOT(ISBLANK(D216)),_xlfn.XLOOKUP(D216,ud_amds_table_list[lookupValue],ud_amds_table_list[lookupKey],"ERROR"),""), "")</f>
        <v/>
      </c>
      <c r="G216" s="3" t="str">
        <f>IF($A216="ADD",IF(NOT(ISBLANK(F216)),_xlfn.XLOOKUP(F216,roadnames[lookupValue],roadnames[lookupKey],"ERROR"),""), "")</f>
        <v/>
      </c>
      <c r="H216" s="4"/>
      <c r="I216" s="4"/>
      <c r="J216" s="6"/>
      <c r="K216" s="6"/>
      <c r="M216" s="3" t="str">
        <f>IF($A216="ADD",IF(NOT(ISBLANK(L216)),_xlfn.XLOOKUP(L216,side[lookupValue],side[lookupKey],"ERROR"),""), "")</f>
        <v/>
      </c>
      <c r="O216" s="3" t="str">
        <f>IF($A216="ADD",IF(NOT(ISBLANK(N216)),_xlfn.XLOOKUP(N216,ud_pipe_location[lookupValue],ud_pipe_location[lookupKey],"ERROR"),""), "")</f>
        <v/>
      </c>
      <c r="P216" s="4"/>
      <c r="R216" s="3" t="str">
        <f>IF($A216="ADD",IF(NOT(ISBLANK(Q216)),_xlfn.XLOOKUP(Q216,len_adjust_rsn[lookupValue],len_adjust_rsn[lookupKey],"ERROR"),""), "")</f>
        <v/>
      </c>
      <c r="S216" s="7"/>
      <c r="T216" s="7"/>
      <c r="U216" s="6"/>
      <c r="V216" s="4"/>
      <c r="W216" s="6"/>
      <c r="X216" s="4"/>
      <c r="Y216" s="6"/>
      <c r="Z216" s="7"/>
      <c r="AA216" s="7"/>
      <c r="AB216" s="4"/>
      <c r="AD216" s="3" t="str">
        <f>IF($A216="ADD",IF(NOT(ISBLANK(AC216)),_xlfn.XLOOKUP(AC216,ud_stormwater_purpose[lookupValue],ud_stormwater_purpose[lookupKey],"ERROR"),""), "")</f>
        <v/>
      </c>
      <c r="AF216" s="3" t="str">
        <f>IF($A216="ADD",IF(NOT(ISBLANK(AE216)),_xlfn.XLOOKUP(AE216,ud_pipe_type[lookupValue],ud_pipe_type[lookupKey],"ERROR"),""), "")</f>
        <v/>
      </c>
      <c r="AH216" s="3" t="str">
        <f>IF($A216="ADD",IF(NOT(ISBLANK(AG216)),_xlfn.XLOOKUP(AG216,ud_shape[lookupValue],ud_shape[lookupKey],"ERROR"),""), "")</f>
        <v/>
      </c>
      <c r="AJ216" s="3" t="str">
        <f>IF($A216="ADD",IF(NOT(ISBLANK(AI216)),_xlfn.XLOOKUP(AI216,pipe_material[lookupValue],pipe_material[lookupKey],"ERROR"),""), "")</f>
        <v/>
      </c>
      <c r="AK216" s="3" t="str">
        <f t="shared" si="40"/>
        <v/>
      </c>
      <c r="AL216" s="3" t="str">
        <f>IF($A216="","",IF((AND($A216="ADD",OR(AK216="",AK216="Gravity"))),"1",(_xlfn.XLOOKUP(AK216,ud_pipe_flow_type[lookupValue],ud_pipe_flow_type[lookupKey],""))))</f>
        <v/>
      </c>
      <c r="AN216" s="3" t="str">
        <f>IF($A216="ADD",IF(NOT(ISBLANK(AM216)),_xlfn.XLOOKUP(AM216,ud_material_subset[lookupValue],ud_material_subset[lookupKey],"ERROR"),""), "")</f>
        <v/>
      </c>
      <c r="AP216" s="3" t="str">
        <f>IF($A216="ADD",IF(NOT(ISBLANK(AO216)),_xlfn.XLOOKUP(AO216,ud_pipe_duct_class[lookupValue],ud_pipe_duct_class[lookupKey],"ERROR"),""), "")</f>
        <v/>
      </c>
      <c r="AS216" s="3" t="str">
        <f>IF($A216="ADD",IF(NOT(ISBLANK(AR216)),_xlfn.XLOOKUP(AR216,ud_pipe_joint_type[lookupValue],ud_pipe_joint_type[lookupKey],"ERROR"),""), "")</f>
        <v/>
      </c>
      <c r="AU216" s="2" t="str">
        <f t="shared" si="41"/>
        <v/>
      </c>
      <c r="AV216" s="2" t="str">
        <f t="shared" si="42"/>
        <v/>
      </c>
      <c r="AW216" s="4"/>
      <c r="AX216" s="7"/>
      <c r="AY216" s="9"/>
      <c r="BA216" s="3" t="str">
        <f>IF($A216="ADD",IF(NOT(ISBLANK(AZ216)),_xlfn.XLOOKUP(AZ216,ud_culvert_grate[lookupValue],ud_culvert_grate[lookupKey],"ERROR"),""), "")</f>
        <v/>
      </c>
      <c r="BB216" s="4"/>
      <c r="BD216" s="3" t="str">
        <f>IF($A216="ADD",IF(NOT(ISBLANK(BC216)),_xlfn.XLOOKUP(BC216,ud_culvert_grate[lookupValue],ud_culvert_grate[lookupKey],"ERROR"),""), "")</f>
        <v/>
      </c>
      <c r="BG216" s="6"/>
      <c r="BI216" s="3" t="str">
        <f>IF($A216="ADD",IF(NOT(ISBLANK(BH216)),_xlfn.XLOOKUP(BH216,ud_yn_unknown[lookupValue],ud_yn_unknown[lookupKey],"ERROR"),""), "")</f>
        <v/>
      </c>
      <c r="BK216" s="3" t="str">
        <f>IF($A216="ADD",IF(NOT(ISBLANK(BJ216)),_xlfn.XLOOKUP(BJ216,ud_bed_substrate[lookupValue],ud_bed_substrate[lookupKey],"ERROR"),""), "")</f>
        <v/>
      </c>
      <c r="BM216" s="3" t="str">
        <f>IF($A216="ADD",IF(NOT(ISBLANK(BL216)),_xlfn.XLOOKUP(BL216,ud_yn_unknown[lookupValue],ud_yn_unknown[lookupKey],"ERROR"),""), "")</f>
        <v/>
      </c>
      <c r="BO216" s="3" t="str">
        <f>IF($A216="ADD",IF(NOT(ISBLANK(BN216)),_xlfn.XLOOKUP(BN216,ud_yn_unknown[lookupValue],ud_yn_unknown[lookupKey],"ERROR"),""), "")</f>
        <v/>
      </c>
      <c r="BQ216" s="3" t="str">
        <f>IF($A216="ADD",IF(NOT(ISBLANK(BP216)),_xlfn.XLOOKUP(BP216,ud_culvert_slope[lookupValue],ud_culvert_slope[lookupKey],"ERROR"),""), "")</f>
        <v/>
      </c>
      <c r="BS216" s="3" t="str">
        <f>IF($A216="ADD",IF(NOT(ISBLANK(BR216)),_xlfn.XLOOKUP(BR216,ud_culvert_alignment[lookupValue],ud_culvert_alignment[lookupKey],"ERROR"),""), "")</f>
        <v/>
      </c>
      <c r="BT216" s="8"/>
      <c r="BV216" s="3" t="str">
        <f>IF($A216="ADD",IF(NOT(ISBLANK(BU216)),_xlfn.XLOOKUP(BU216,ud_carried_function[lookupValue],ud_carried_function[lookupKey],"ERROR"),""), "")</f>
        <v/>
      </c>
      <c r="BW216" s="4"/>
      <c r="BY216" s="3" t="str">
        <f>IF($A216="ADD",IF(NOT(ISBLANK(BX216)),_xlfn.XLOOKUP(BX216,ud_design_loading[lookupValue],ud_design_loading[lookupKey],"ERROR"),""), "")</f>
        <v/>
      </c>
      <c r="BZ216" s="4"/>
      <c r="CA216" s="4"/>
      <c r="CB216" s="4"/>
      <c r="CE216" s="3" t="str">
        <f>IF($A216="ADD",IF(NOT(ISBLANK(CD216)),_xlfn.XLOOKUP(CD216,ud_access_method[lookupValue],ud_access_method[lookupKey],"ERROR"),""), "")</f>
        <v/>
      </c>
      <c r="CG216" s="8"/>
      <c r="CH216" s="4"/>
      <c r="CI216" s="3" t="str">
        <f t="shared" si="43"/>
        <v/>
      </c>
      <c r="CJ216" s="3" t="str">
        <f>IF($A216="","",IF((AND($A216="ADD",OR(CI216="",CI216="Neither"))),"3",(_xlfn.XLOOKUP(CI216,ud_replacement_status[lookupValue],ud_replacement_status[lookupKey],""))))</f>
        <v/>
      </c>
      <c r="CK216" s="3" t="str">
        <f t="shared" si="44"/>
        <v/>
      </c>
      <c r="CL216" s="3" t="str">
        <f>IF($A216="","",IF((AND($A216="ADD",OR(CK216="",CK216="In Use"))),"5",(_xlfn.XLOOKUP(CK216,ud_asset_status[lookupValue],ud_asset_status[lookupKey],""))))</f>
        <v/>
      </c>
      <c r="CM216" s="8"/>
      <c r="CO216" s="3" t="str">
        <f>IF($A216="ADD",IF(NOT(ISBLANK(CN216)),_xlfn.XLOOKUP(CN216,ar_replace_reason[lookupValue],ar_replace_reason[lookupKey],"ERROR"),""), "")</f>
        <v/>
      </c>
      <c r="CP216" s="3" t="str">
        <f t="shared" si="45"/>
        <v/>
      </c>
      <c r="CQ216" s="3" t="str">
        <f>IF($A216="","",IF((AND($A216="ADD",OR(CP216="",CP216="Queenstown-Lakes District Council"))),"70",(_xlfn.XLOOKUP(CP216,ud_organisation_owner[lookupValue],ud_organisation_owner[lookupKey],""))))</f>
        <v/>
      </c>
      <c r="CR216" s="3" t="str">
        <f t="shared" si="46"/>
        <v/>
      </c>
      <c r="CS216" s="3" t="str">
        <f>IF($A216="","",IF((AND($A216="ADD",OR(CR216="",CR216="Queenstown-Lakes District Council"))),"70",(_xlfn.XLOOKUP(CR216,ud_organisation_owner[lookupValue],ud_organisation_owner[lookupKey],""))))</f>
        <v/>
      </c>
      <c r="CT216" s="3" t="str">
        <f t="shared" si="47"/>
        <v/>
      </c>
      <c r="CU216" s="3" t="str">
        <f>IF($A216="","",IF((AND($A216="ADD",OR(CT216="",CT216="Local Authority"))),"17",(_xlfn.XLOOKUP(CT216,ud_sub_organisation[lookupValue],ud_sub_organisation[lookupKey],""))))</f>
        <v/>
      </c>
      <c r="CV216" s="3" t="str">
        <f t="shared" si="48"/>
        <v/>
      </c>
      <c r="CW216" s="3" t="str">
        <f>IF($A216="","",IF((AND($A216="ADD",OR(CV216="",CV216="Vested Assets"))),"12",(_xlfn.XLOOKUP(CV216,ud_work_category[lookupValue],ud_work_category[lookupKey],""))))</f>
        <v/>
      </c>
      <c r="CX216" s="7"/>
      <c r="CY216" s="2" t="str">
        <f t="shared" si="49"/>
        <v/>
      </c>
      <c r="CZ216" s="2" t="str">
        <f t="shared" si="50"/>
        <v/>
      </c>
      <c r="DA216" s="3" t="str">
        <f t="shared" si="51"/>
        <v/>
      </c>
      <c r="DB216" s="3" t="str">
        <f>IF($A216="","",IF((AND($A216="ADD",OR(DA216="",DA216="Excellent"))),"1",(_xlfn.XLOOKUP(DA216,condition[lookupValue],condition[lookupKey],""))))</f>
        <v/>
      </c>
      <c r="DC216" s="8" t="str">
        <f t="shared" si="52"/>
        <v/>
      </c>
      <c r="DD216" s="9"/>
    </row>
    <row r="217" spans="2:108">
      <c r="B217" s="4"/>
      <c r="E217" s="3" t="str">
        <f>IF($A217="ADD",IF(NOT(ISBLANK(D217)),_xlfn.XLOOKUP(D217,ud_amds_table_list[lookupValue],ud_amds_table_list[lookupKey],"ERROR"),""), "")</f>
        <v/>
      </c>
      <c r="G217" s="3" t="str">
        <f>IF($A217="ADD",IF(NOT(ISBLANK(F217)),_xlfn.XLOOKUP(F217,roadnames[lookupValue],roadnames[lookupKey],"ERROR"),""), "")</f>
        <v/>
      </c>
      <c r="H217" s="4"/>
      <c r="I217" s="4"/>
      <c r="J217" s="6"/>
      <c r="K217" s="6"/>
      <c r="M217" s="3" t="str">
        <f>IF($A217="ADD",IF(NOT(ISBLANK(L217)),_xlfn.XLOOKUP(L217,side[lookupValue],side[lookupKey],"ERROR"),""), "")</f>
        <v/>
      </c>
      <c r="O217" s="3" t="str">
        <f>IF($A217="ADD",IF(NOT(ISBLANK(N217)),_xlfn.XLOOKUP(N217,ud_pipe_location[lookupValue],ud_pipe_location[lookupKey],"ERROR"),""), "")</f>
        <v/>
      </c>
      <c r="P217" s="4"/>
      <c r="R217" s="3" t="str">
        <f>IF($A217="ADD",IF(NOT(ISBLANK(Q217)),_xlfn.XLOOKUP(Q217,len_adjust_rsn[lookupValue],len_adjust_rsn[lookupKey],"ERROR"),""), "")</f>
        <v/>
      </c>
      <c r="S217" s="7"/>
      <c r="T217" s="7"/>
      <c r="U217" s="6"/>
      <c r="V217" s="4"/>
      <c r="W217" s="6"/>
      <c r="X217" s="4"/>
      <c r="Y217" s="6"/>
      <c r="Z217" s="7"/>
      <c r="AA217" s="7"/>
      <c r="AB217" s="4"/>
      <c r="AD217" s="3" t="str">
        <f>IF($A217="ADD",IF(NOT(ISBLANK(AC217)),_xlfn.XLOOKUP(AC217,ud_stormwater_purpose[lookupValue],ud_stormwater_purpose[lookupKey],"ERROR"),""), "")</f>
        <v/>
      </c>
      <c r="AF217" s="3" t="str">
        <f>IF($A217="ADD",IF(NOT(ISBLANK(AE217)),_xlfn.XLOOKUP(AE217,ud_pipe_type[lookupValue],ud_pipe_type[lookupKey],"ERROR"),""), "")</f>
        <v/>
      </c>
      <c r="AH217" s="3" t="str">
        <f>IF($A217="ADD",IF(NOT(ISBLANK(AG217)),_xlfn.XLOOKUP(AG217,ud_shape[lookupValue],ud_shape[lookupKey],"ERROR"),""), "")</f>
        <v/>
      </c>
      <c r="AJ217" s="3" t="str">
        <f>IF($A217="ADD",IF(NOT(ISBLANK(AI217)),_xlfn.XLOOKUP(AI217,pipe_material[lookupValue],pipe_material[lookupKey],"ERROR"),""), "")</f>
        <v/>
      </c>
      <c r="AK217" s="3" t="str">
        <f t="shared" si="40"/>
        <v/>
      </c>
      <c r="AL217" s="3" t="str">
        <f>IF($A217="","",IF((AND($A217="ADD",OR(AK217="",AK217="Gravity"))),"1",(_xlfn.XLOOKUP(AK217,ud_pipe_flow_type[lookupValue],ud_pipe_flow_type[lookupKey],""))))</f>
        <v/>
      </c>
      <c r="AN217" s="3" t="str">
        <f>IF($A217="ADD",IF(NOT(ISBLANK(AM217)),_xlfn.XLOOKUP(AM217,ud_material_subset[lookupValue],ud_material_subset[lookupKey],"ERROR"),""), "")</f>
        <v/>
      </c>
      <c r="AP217" s="3" t="str">
        <f>IF($A217="ADD",IF(NOT(ISBLANK(AO217)),_xlfn.XLOOKUP(AO217,ud_pipe_duct_class[lookupValue],ud_pipe_duct_class[lookupKey],"ERROR"),""), "")</f>
        <v/>
      </c>
      <c r="AS217" s="3" t="str">
        <f>IF($A217="ADD",IF(NOT(ISBLANK(AR217)),_xlfn.XLOOKUP(AR217,ud_pipe_joint_type[lookupValue],ud_pipe_joint_type[lookupKey],"ERROR"),""), "")</f>
        <v/>
      </c>
      <c r="AU217" s="2" t="str">
        <f t="shared" si="41"/>
        <v/>
      </c>
      <c r="AV217" s="2" t="str">
        <f t="shared" si="42"/>
        <v/>
      </c>
      <c r="AW217" s="4"/>
      <c r="AX217" s="7"/>
      <c r="AY217" s="9"/>
      <c r="BA217" s="3" t="str">
        <f>IF($A217="ADD",IF(NOT(ISBLANK(AZ217)),_xlfn.XLOOKUP(AZ217,ud_culvert_grate[lookupValue],ud_culvert_grate[lookupKey],"ERROR"),""), "")</f>
        <v/>
      </c>
      <c r="BB217" s="4"/>
      <c r="BD217" s="3" t="str">
        <f>IF($A217="ADD",IF(NOT(ISBLANK(BC217)),_xlfn.XLOOKUP(BC217,ud_culvert_grate[lookupValue],ud_culvert_grate[lookupKey],"ERROR"),""), "")</f>
        <v/>
      </c>
      <c r="BG217" s="6"/>
      <c r="BI217" s="3" t="str">
        <f>IF($A217="ADD",IF(NOT(ISBLANK(BH217)),_xlfn.XLOOKUP(BH217,ud_yn_unknown[lookupValue],ud_yn_unknown[lookupKey],"ERROR"),""), "")</f>
        <v/>
      </c>
      <c r="BK217" s="3" t="str">
        <f>IF($A217="ADD",IF(NOT(ISBLANK(BJ217)),_xlfn.XLOOKUP(BJ217,ud_bed_substrate[lookupValue],ud_bed_substrate[lookupKey],"ERROR"),""), "")</f>
        <v/>
      </c>
      <c r="BM217" s="3" t="str">
        <f>IF($A217="ADD",IF(NOT(ISBLANK(BL217)),_xlfn.XLOOKUP(BL217,ud_yn_unknown[lookupValue],ud_yn_unknown[lookupKey],"ERROR"),""), "")</f>
        <v/>
      </c>
      <c r="BO217" s="3" t="str">
        <f>IF($A217="ADD",IF(NOT(ISBLANK(BN217)),_xlfn.XLOOKUP(BN217,ud_yn_unknown[lookupValue],ud_yn_unknown[lookupKey],"ERROR"),""), "")</f>
        <v/>
      </c>
      <c r="BQ217" s="3" t="str">
        <f>IF($A217="ADD",IF(NOT(ISBLANK(BP217)),_xlfn.XLOOKUP(BP217,ud_culvert_slope[lookupValue],ud_culvert_slope[lookupKey],"ERROR"),""), "")</f>
        <v/>
      </c>
      <c r="BS217" s="3" t="str">
        <f>IF($A217="ADD",IF(NOT(ISBLANK(BR217)),_xlfn.XLOOKUP(BR217,ud_culvert_alignment[lookupValue],ud_culvert_alignment[lookupKey],"ERROR"),""), "")</f>
        <v/>
      </c>
      <c r="BT217" s="8"/>
      <c r="BV217" s="3" t="str">
        <f>IF($A217="ADD",IF(NOT(ISBLANK(BU217)),_xlfn.XLOOKUP(BU217,ud_carried_function[lookupValue],ud_carried_function[lookupKey],"ERROR"),""), "")</f>
        <v/>
      </c>
      <c r="BW217" s="4"/>
      <c r="BY217" s="3" t="str">
        <f>IF($A217="ADD",IF(NOT(ISBLANK(BX217)),_xlfn.XLOOKUP(BX217,ud_design_loading[lookupValue],ud_design_loading[lookupKey],"ERROR"),""), "")</f>
        <v/>
      </c>
      <c r="BZ217" s="4"/>
      <c r="CA217" s="4"/>
      <c r="CB217" s="4"/>
      <c r="CE217" s="3" t="str">
        <f>IF($A217="ADD",IF(NOT(ISBLANK(CD217)),_xlfn.XLOOKUP(CD217,ud_access_method[lookupValue],ud_access_method[lookupKey],"ERROR"),""), "")</f>
        <v/>
      </c>
      <c r="CG217" s="8"/>
      <c r="CH217" s="4"/>
      <c r="CI217" s="3" t="str">
        <f t="shared" si="43"/>
        <v/>
      </c>
      <c r="CJ217" s="3" t="str">
        <f>IF($A217="","",IF((AND($A217="ADD",OR(CI217="",CI217="Neither"))),"3",(_xlfn.XLOOKUP(CI217,ud_replacement_status[lookupValue],ud_replacement_status[lookupKey],""))))</f>
        <v/>
      </c>
      <c r="CK217" s="3" t="str">
        <f t="shared" si="44"/>
        <v/>
      </c>
      <c r="CL217" s="3" t="str">
        <f>IF($A217="","",IF((AND($A217="ADD",OR(CK217="",CK217="In Use"))),"5",(_xlfn.XLOOKUP(CK217,ud_asset_status[lookupValue],ud_asset_status[lookupKey],""))))</f>
        <v/>
      </c>
      <c r="CM217" s="8"/>
      <c r="CO217" s="3" t="str">
        <f>IF($A217="ADD",IF(NOT(ISBLANK(CN217)),_xlfn.XLOOKUP(CN217,ar_replace_reason[lookupValue],ar_replace_reason[lookupKey],"ERROR"),""), "")</f>
        <v/>
      </c>
      <c r="CP217" s="3" t="str">
        <f t="shared" si="45"/>
        <v/>
      </c>
      <c r="CQ217" s="3" t="str">
        <f>IF($A217="","",IF((AND($A217="ADD",OR(CP217="",CP217="Queenstown-Lakes District Council"))),"70",(_xlfn.XLOOKUP(CP217,ud_organisation_owner[lookupValue],ud_organisation_owner[lookupKey],""))))</f>
        <v/>
      </c>
      <c r="CR217" s="3" t="str">
        <f t="shared" si="46"/>
        <v/>
      </c>
      <c r="CS217" s="3" t="str">
        <f>IF($A217="","",IF((AND($A217="ADD",OR(CR217="",CR217="Queenstown-Lakes District Council"))),"70",(_xlfn.XLOOKUP(CR217,ud_organisation_owner[lookupValue],ud_organisation_owner[lookupKey],""))))</f>
        <v/>
      </c>
      <c r="CT217" s="3" t="str">
        <f t="shared" si="47"/>
        <v/>
      </c>
      <c r="CU217" s="3" t="str">
        <f>IF($A217="","",IF((AND($A217="ADD",OR(CT217="",CT217="Local Authority"))),"17",(_xlfn.XLOOKUP(CT217,ud_sub_organisation[lookupValue],ud_sub_organisation[lookupKey],""))))</f>
        <v/>
      </c>
      <c r="CV217" s="3" t="str">
        <f t="shared" si="48"/>
        <v/>
      </c>
      <c r="CW217" s="3" t="str">
        <f>IF($A217="","",IF((AND($A217="ADD",OR(CV217="",CV217="Vested Assets"))),"12",(_xlfn.XLOOKUP(CV217,ud_work_category[lookupValue],ud_work_category[lookupKey],""))))</f>
        <v/>
      </c>
      <c r="CX217" s="7"/>
      <c r="CY217" s="2" t="str">
        <f t="shared" si="49"/>
        <v/>
      </c>
      <c r="CZ217" s="2" t="str">
        <f t="shared" si="50"/>
        <v/>
      </c>
      <c r="DA217" s="3" t="str">
        <f t="shared" si="51"/>
        <v/>
      </c>
      <c r="DB217" s="3" t="str">
        <f>IF($A217="","",IF((AND($A217="ADD",OR(DA217="",DA217="Excellent"))),"1",(_xlfn.XLOOKUP(DA217,condition[lookupValue],condition[lookupKey],""))))</f>
        <v/>
      </c>
      <c r="DC217" s="8" t="str">
        <f t="shared" si="52"/>
        <v/>
      </c>
      <c r="DD217" s="9"/>
    </row>
    <row r="218" spans="2:108">
      <c r="B218" s="4"/>
      <c r="E218" s="3" t="str">
        <f>IF($A218="ADD",IF(NOT(ISBLANK(D218)),_xlfn.XLOOKUP(D218,ud_amds_table_list[lookupValue],ud_amds_table_list[lookupKey],"ERROR"),""), "")</f>
        <v/>
      </c>
      <c r="G218" s="3" t="str">
        <f>IF($A218="ADD",IF(NOT(ISBLANK(F218)),_xlfn.XLOOKUP(F218,roadnames[lookupValue],roadnames[lookupKey],"ERROR"),""), "")</f>
        <v/>
      </c>
      <c r="H218" s="4"/>
      <c r="I218" s="4"/>
      <c r="J218" s="6"/>
      <c r="K218" s="6"/>
      <c r="M218" s="3" t="str">
        <f>IF($A218="ADD",IF(NOT(ISBLANK(L218)),_xlfn.XLOOKUP(L218,side[lookupValue],side[lookupKey],"ERROR"),""), "")</f>
        <v/>
      </c>
      <c r="O218" s="3" t="str">
        <f>IF($A218="ADD",IF(NOT(ISBLANK(N218)),_xlfn.XLOOKUP(N218,ud_pipe_location[lookupValue],ud_pipe_location[lookupKey],"ERROR"),""), "")</f>
        <v/>
      </c>
      <c r="P218" s="4"/>
      <c r="R218" s="3" t="str">
        <f>IF($A218="ADD",IF(NOT(ISBLANK(Q218)),_xlfn.XLOOKUP(Q218,len_adjust_rsn[lookupValue],len_adjust_rsn[lookupKey],"ERROR"),""), "")</f>
        <v/>
      </c>
      <c r="S218" s="7"/>
      <c r="T218" s="7"/>
      <c r="U218" s="6"/>
      <c r="V218" s="4"/>
      <c r="W218" s="6"/>
      <c r="X218" s="4"/>
      <c r="Y218" s="6"/>
      <c r="Z218" s="7"/>
      <c r="AA218" s="7"/>
      <c r="AB218" s="4"/>
      <c r="AD218" s="3" t="str">
        <f>IF($A218="ADD",IF(NOT(ISBLANK(AC218)),_xlfn.XLOOKUP(AC218,ud_stormwater_purpose[lookupValue],ud_stormwater_purpose[lookupKey],"ERROR"),""), "")</f>
        <v/>
      </c>
      <c r="AF218" s="3" t="str">
        <f>IF($A218="ADD",IF(NOT(ISBLANK(AE218)),_xlfn.XLOOKUP(AE218,ud_pipe_type[lookupValue],ud_pipe_type[lookupKey],"ERROR"),""), "")</f>
        <v/>
      </c>
      <c r="AH218" s="3" t="str">
        <f>IF($A218="ADD",IF(NOT(ISBLANK(AG218)),_xlfn.XLOOKUP(AG218,ud_shape[lookupValue],ud_shape[lookupKey],"ERROR"),""), "")</f>
        <v/>
      </c>
      <c r="AJ218" s="3" t="str">
        <f>IF($A218="ADD",IF(NOT(ISBLANK(AI218)),_xlfn.XLOOKUP(AI218,pipe_material[lookupValue],pipe_material[lookupKey],"ERROR"),""), "")</f>
        <v/>
      </c>
      <c r="AK218" s="3" t="str">
        <f t="shared" si="40"/>
        <v/>
      </c>
      <c r="AL218" s="3" t="str">
        <f>IF($A218="","",IF((AND($A218="ADD",OR(AK218="",AK218="Gravity"))),"1",(_xlfn.XLOOKUP(AK218,ud_pipe_flow_type[lookupValue],ud_pipe_flow_type[lookupKey],""))))</f>
        <v/>
      </c>
      <c r="AN218" s="3" t="str">
        <f>IF($A218="ADD",IF(NOT(ISBLANK(AM218)),_xlfn.XLOOKUP(AM218,ud_material_subset[lookupValue],ud_material_subset[lookupKey],"ERROR"),""), "")</f>
        <v/>
      </c>
      <c r="AP218" s="3" t="str">
        <f>IF($A218="ADD",IF(NOT(ISBLANK(AO218)),_xlfn.XLOOKUP(AO218,ud_pipe_duct_class[lookupValue],ud_pipe_duct_class[lookupKey],"ERROR"),""), "")</f>
        <v/>
      </c>
      <c r="AS218" s="3" t="str">
        <f>IF($A218="ADD",IF(NOT(ISBLANK(AR218)),_xlfn.XLOOKUP(AR218,ud_pipe_joint_type[lookupValue],ud_pipe_joint_type[lookupKey],"ERROR"),""), "")</f>
        <v/>
      </c>
      <c r="AU218" s="2" t="str">
        <f t="shared" si="41"/>
        <v/>
      </c>
      <c r="AV218" s="2" t="str">
        <f t="shared" si="42"/>
        <v/>
      </c>
      <c r="AW218" s="4"/>
      <c r="AX218" s="7"/>
      <c r="AY218" s="9"/>
      <c r="BA218" s="3" t="str">
        <f>IF($A218="ADD",IF(NOT(ISBLANK(AZ218)),_xlfn.XLOOKUP(AZ218,ud_culvert_grate[lookupValue],ud_culvert_grate[lookupKey],"ERROR"),""), "")</f>
        <v/>
      </c>
      <c r="BB218" s="4"/>
      <c r="BD218" s="3" t="str">
        <f>IF($A218="ADD",IF(NOT(ISBLANK(BC218)),_xlfn.XLOOKUP(BC218,ud_culvert_grate[lookupValue],ud_culvert_grate[lookupKey],"ERROR"),""), "")</f>
        <v/>
      </c>
      <c r="BG218" s="6"/>
      <c r="BI218" s="3" t="str">
        <f>IF($A218="ADD",IF(NOT(ISBLANK(BH218)),_xlfn.XLOOKUP(BH218,ud_yn_unknown[lookupValue],ud_yn_unknown[lookupKey],"ERROR"),""), "")</f>
        <v/>
      </c>
      <c r="BK218" s="3" t="str">
        <f>IF($A218="ADD",IF(NOT(ISBLANK(BJ218)),_xlfn.XLOOKUP(BJ218,ud_bed_substrate[lookupValue],ud_bed_substrate[lookupKey],"ERROR"),""), "")</f>
        <v/>
      </c>
      <c r="BM218" s="3" t="str">
        <f>IF($A218="ADD",IF(NOT(ISBLANK(BL218)),_xlfn.XLOOKUP(BL218,ud_yn_unknown[lookupValue],ud_yn_unknown[lookupKey],"ERROR"),""), "")</f>
        <v/>
      </c>
      <c r="BO218" s="3" t="str">
        <f>IF($A218="ADD",IF(NOT(ISBLANK(BN218)),_xlfn.XLOOKUP(BN218,ud_yn_unknown[lookupValue],ud_yn_unknown[lookupKey],"ERROR"),""), "")</f>
        <v/>
      </c>
      <c r="BQ218" s="3" t="str">
        <f>IF($A218="ADD",IF(NOT(ISBLANK(BP218)),_xlfn.XLOOKUP(BP218,ud_culvert_slope[lookupValue],ud_culvert_slope[lookupKey],"ERROR"),""), "")</f>
        <v/>
      </c>
      <c r="BS218" s="3" t="str">
        <f>IF($A218="ADD",IF(NOT(ISBLANK(BR218)),_xlfn.XLOOKUP(BR218,ud_culvert_alignment[lookupValue],ud_culvert_alignment[lookupKey],"ERROR"),""), "")</f>
        <v/>
      </c>
      <c r="BT218" s="8"/>
      <c r="BV218" s="3" t="str">
        <f>IF($A218="ADD",IF(NOT(ISBLANK(BU218)),_xlfn.XLOOKUP(BU218,ud_carried_function[lookupValue],ud_carried_function[lookupKey],"ERROR"),""), "")</f>
        <v/>
      </c>
      <c r="BW218" s="4"/>
      <c r="BY218" s="3" t="str">
        <f>IF($A218="ADD",IF(NOT(ISBLANK(BX218)),_xlfn.XLOOKUP(BX218,ud_design_loading[lookupValue],ud_design_loading[lookupKey],"ERROR"),""), "")</f>
        <v/>
      </c>
      <c r="BZ218" s="4"/>
      <c r="CA218" s="4"/>
      <c r="CB218" s="4"/>
      <c r="CE218" s="3" t="str">
        <f>IF($A218="ADD",IF(NOT(ISBLANK(CD218)),_xlfn.XLOOKUP(CD218,ud_access_method[lookupValue],ud_access_method[lookupKey],"ERROR"),""), "")</f>
        <v/>
      </c>
      <c r="CG218" s="8"/>
      <c r="CH218" s="4"/>
      <c r="CI218" s="3" t="str">
        <f t="shared" si="43"/>
        <v/>
      </c>
      <c r="CJ218" s="3" t="str">
        <f>IF($A218="","",IF((AND($A218="ADD",OR(CI218="",CI218="Neither"))),"3",(_xlfn.XLOOKUP(CI218,ud_replacement_status[lookupValue],ud_replacement_status[lookupKey],""))))</f>
        <v/>
      </c>
      <c r="CK218" s="3" t="str">
        <f t="shared" si="44"/>
        <v/>
      </c>
      <c r="CL218" s="3" t="str">
        <f>IF($A218="","",IF((AND($A218="ADD",OR(CK218="",CK218="In Use"))),"5",(_xlfn.XLOOKUP(CK218,ud_asset_status[lookupValue],ud_asset_status[lookupKey],""))))</f>
        <v/>
      </c>
      <c r="CM218" s="8"/>
      <c r="CO218" s="3" t="str">
        <f>IF($A218="ADD",IF(NOT(ISBLANK(CN218)),_xlfn.XLOOKUP(CN218,ar_replace_reason[lookupValue],ar_replace_reason[lookupKey],"ERROR"),""), "")</f>
        <v/>
      </c>
      <c r="CP218" s="3" t="str">
        <f t="shared" si="45"/>
        <v/>
      </c>
      <c r="CQ218" s="3" t="str">
        <f>IF($A218="","",IF((AND($A218="ADD",OR(CP218="",CP218="Queenstown-Lakes District Council"))),"70",(_xlfn.XLOOKUP(CP218,ud_organisation_owner[lookupValue],ud_organisation_owner[lookupKey],""))))</f>
        <v/>
      </c>
      <c r="CR218" s="3" t="str">
        <f t="shared" si="46"/>
        <v/>
      </c>
      <c r="CS218" s="3" t="str">
        <f>IF($A218="","",IF((AND($A218="ADD",OR(CR218="",CR218="Queenstown-Lakes District Council"))),"70",(_xlfn.XLOOKUP(CR218,ud_organisation_owner[lookupValue],ud_organisation_owner[lookupKey],""))))</f>
        <v/>
      </c>
      <c r="CT218" s="3" t="str">
        <f t="shared" si="47"/>
        <v/>
      </c>
      <c r="CU218" s="3" t="str">
        <f>IF($A218="","",IF((AND($A218="ADD",OR(CT218="",CT218="Local Authority"))),"17",(_xlfn.XLOOKUP(CT218,ud_sub_organisation[lookupValue],ud_sub_organisation[lookupKey],""))))</f>
        <v/>
      </c>
      <c r="CV218" s="3" t="str">
        <f t="shared" si="48"/>
        <v/>
      </c>
      <c r="CW218" s="3" t="str">
        <f>IF($A218="","",IF((AND($A218="ADD",OR(CV218="",CV218="Vested Assets"))),"12",(_xlfn.XLOOKUP(CV218,ud_work_category[lookupValue],ud_work_category[lookupKey],""))))</f>
        <v/>
      </c>
      <c r="CX218" s="7"/>
      <c r="CY218" s="2" t="str">
        <f t="shared" si="49"/>
        <v/>
      </c>
      <c r="CZ218" s="2" t="str">
        <f t="shared" si="50"/>
        <v/>
      </c>
      <c r="DA218" s="3" t="str">
        <f t="shared" si="51"/>
        <v/>
      </c>
      <c r="DB218" s="3" t="str">
        <f>IF($A218="","",IF((AND($A218="ADD",OR(DA218="",DA218="Excellent"))),"1",(_xlfn.XLOOKUP(DA218,condition[lookupValue],condition[lookupKey],""))))</f>
        <v/>
      </c>
      <c r="DC218" s="8" t="str">
        <f t="shared" si="52"/>
        <v/>
      </c>
      <c r="DD218" s="9"/>
    </row>
    <row r="219" spans="2:108">
      <c r="B219" s="4"/>
      <c r="E219" s="3" t="str">
        <f>IF($A219="ADD",IF(NOT(ISBLANK(D219)),_xlfn.XLOOKUP(D219,ud_amds_table_list[lookupValue],ud_amds_table_list[lookupKey],"ERROR"),""), "")</f>
        <v/>
      </c>
      <c r="G219" s="3" t="str">
        <f>IF($A219="ADD",IF(NOT(ISBLANK(F219)),_xlfn.XLOOKUP(F219,roadnames[lookupValue],roadnames[lookupKey],"ERROR"),""), "")</f>
        <v/>
      </c>
      <c r="H219" s="4"/>
      <c r="I219" s="4"/>
      <c r="J219" s="6"/>
      <c r="K219" s="6"/>
      <c r="M219" s="3" t="str">
        <f>IF($A219="ADD",IF(NOT(ISBLANK(L219)),_xlfn.XLOOKUP(L219,side[lookupValue],side[lookupKey],"ERROR"),""), "")</f>
        <v/>
      </c>
      <c r="O219" s="3" t="str">
        <f>IF($A219="ADD",IF(NOT(ISBLANK(N219)),_xlfn.XLOOKUP(N219,ud_pipe_location[lookupValue],ud_pipe_location[lookupKey],"ERROR"),""), "")</f>
        <v/>
      </c>
      <c r="P219" s="4"/>
      <c r="R219" s="3" t="str">
        <f>IF($A219="ADD",IF(NOT(ISBLANK(Q219)),_xlfn.XLOOKUP(Q219,len_adjust_rsn[lookupValue],len_adjust_rsn[lookupKey],"ERROR"),""), "")</f>
        <v/>
      </c>
      <c r="S219" s="7"/>
      <c r="T219" s="7"/>
      <c r="U219" s="6"/>
      <c r="V219" s="4"/>
      <c r="W219" s="6"/>
      <c r="X219" s="4"/>
      <c r="Y219" s="6"/>
      <c r="Z219" s="7"/>
      <c r="AA219" s="7"/>
      <c r="AB219" s="4"/>
      <c r="AD219" s="3" t="str">
        <f>IF($A219="ADD",IF(NOT(ISBLANK(AC219)),_xlfn.XLOOKUP(AC219,ud_stormwater_purpose[lookupValue],ud_stormwater_purpose[lookupKey],"ERROR"),""), "")</f>
        <v/>
      </c>
      <c r="AF219" s="3" t="str">
        <f>IF($A219="ADD",IF(NOT(ISBLANK(AE219)),_xlfn.XLOOKUP(AE219,ud_pipe_type[lookupValue],ud_pipe_type[lookupKey],"ERROR"),""), "")</f>
        <v/>
      </c>
      <c r="AH219" s="3" t="str">
        <f>IF($A219="ADD",IF(NOT(ISBLANK(AG219)),_xlfn.XLOOKUP(AG219,ud_shape[lookupValue],ud_shape[lookupKey],"ERROR"),""), "")</f>
        <v/>
      </c>
      <c r="AJ219" s="3" t="str">
        <f>IF($A219="ADD",IF(NOT(ISBLANK(AI219)),_xlfn.XLOOKUP(AI219,pipe_material[lookupValue],pipe_material[lookupKey],"ERROR"),""), "")</f>
        <v/>
      </c>
      <c r="AK219" s="3" t="str">
        <f t="shared" si="40"/>
        <v/>
      </c>
      <c r="AL219" s="3" t="str">
        <f>IF($A219="","",IF((AND($A219="ADD",OR(AK219="",AK219="Gravity"))),"1",(_xlfn.XLOOKUP(AK219,ud_pipe_flow_type[lookupValue],ud_pipe_flow_type[lookupKey],""))))</f>
        <v/>
      </c>
      <c r="AN219" s="3" t="str">
        <f>IF($A219="ADD",IF(NOT(ISBLANK(AM219)),_xlfn.XLOOKUP(AM219,ud_material_subset[lookupValue],ud_material_subset[lookupKey],"ERROR"),""), "")</f>
        <v/>
      </c>
      <c r="AP219" s="3" t="str">
        <f>IF($A219="ADD",IF(NOT(ISBLANK(AO219)),_xlfn.XLOOKUP(AO219,ud_pipe_duct_class[lookupValue],ud_pipe_duct_class[lookupKey],"ERROR"),""), "")</f>
        <v/>
      </c>
      <c r="AS219" s="3" t="str">
        <f>IF($A219="ADD",IF(NOT(ISBLANK(AR219)),_xlfn.XLOOKUP(AR219,ud_pipe_joint_type[lookupValue],ud_pipe_joint_type[lookupKey],"ERROR"),""), "")</f>
        <v/>
      </c>
      <c r="AU219" s="2" t="str">
        <f t="shared" si="41"/>
        <v/>
      </c>
      <c r="AV219" s="2" t="str">
        <f t="shared" si="42"/>
        <v/>
      </c>
      <c r="AW219" s="4"/>
      <c r="AX219" s="7"/>
      <c r="AY219" s="9"/>
      <c r="BA219" s="3" t="str">
        <f>IF($A219="ADD",IF(NOT(ISBLANK(AZ219)),_xlfn.XLOOKUP(AZ219,ud_culvert_grate[lookupValue],ud_culvert_grate[lookupKey],"ERROR"),""), "")</f>
        <v/>
      </c>
      <c r="BB219" s="4"/>
      <c r="BD219" s="3" t="str">
        <f>IF($A219="ADD",IF(NOT(ISBLANK(BC219)),_xlfn.XLOOKUP(BC219,ud_culvert_grate[lookupValue],ud_culvert_grate[lookupKey],"ERROR"),""), "")</f>
        <v/>
      </c>
      <c r="BG219" s="6"/>
      <c r="BI219" s="3" t="str">
        <f>IF($A219="ADD",IF(NOT(ISBLANK(BH219)),_xlfn.XLOOKUP(BH219,ud_yn_unknown[lookupValue],ud_yn_unknown[lookupKey],"ERROR"),""), "")</f>
        <v/>
      </c>
      <c r="BK219" s="3" t="str">
        <f>IF($A219="ADD",IF(NOT(ISBLANK(BJ219)),_xlfn.XLOOKUP(BJ219,ud_bed_substrate[lookupValue],ud_bed_substrate[lookupKey],"ERROR"),""), "")</f>
        <v/>
      </c>
      <c r="BM219" s="3" t="str">
        <f>IF($A219="ADD",IF(NOT(ISBLANK(BL219)),_xlfn.XLOOKUP(BL219,ud_yn_unknown[lookupValue],ud_yn_unknown[lookupKey],"ERROR"),""), "")</f>
        <v/>
      </c>
      <c r="BO219" s="3" t="str">
        <f>IF($A219="ADD",IF(NOT(ISBLANK(BN219)),_xlfn.XLOOKUP(BN219,ud_yn_unknown[lookupValue],ud_yn_unknown[lookupKey],"ERROR"),""), "")</f>
        <v/>
      </c>
      <c r="BQ219" s="3" t="str">
        <f>IF($A219="ADD",IF(NOT(ISBLANK(BP219)),_xlfn.XLOOKUP(BP219,ud_culvert_slope[lookupValue],ud_culvert_slope[lookupKey],"ERROR"),""), "")</f>
        <v/>
      </c>
      <c r="BS219" s="3" t="str">
        <f>IF($A219="ADD",IF(NOT(ISBLANK(BR219)),_xlfn.XLOOKUP(BR219,ud_culvert_alignment[lookupValue],ud_culvert_alignment[lookupKey],"ERROR"),""), "")</f>
        <v/>
      </c>
      <c r="BT219" s="8"/>
      <c r="BV219" s="3" t="str">
        <f>IF($A219="ADD",IF(NOT(ISBLANK(BU219)),_xlfn.XLOOKUP(BU219,ud_carried_function[lookupValue],ud_carried_function[lookupKey],"ERROR"),""), "")</f>
        <v/>
      </c>
      <c r="BW219" s="4"/>
      <c r="BY219" s="3" t="str">
        <f>IF($A219="ADD",IF(NOT(ISBLANK(BX219)),_xlfn.XLOOKUP(BX219,ud_design_loading[lookupValue],ud_design_loading[lookupKey],"ERROR"),""), "")</f>
        <v/>
      </c>
      <c r="BZ219" s="4"/>
      <c r="CA219" s="4"/>
      <c r="CB219" s="4"/>
      <c r="CE219" s="3" t="str">
        <f>IF($A219="ADD",IF(NOT(ISBLANK(CD219)),_xlfn.XLOOKUP(CD219,ud_access_method[lookupValue],ud_access_method[lookupKey],"ERROR"),""), "")</f>
        <v/>
      </c>
      <c r="CG219" s="8"/>
      <c r="CH219" s="4"/>
      <c r="CI219" s="3" t="str">
        <f t="shared" si="43"/>
        <v/>
      </c>
      <c r="CJ219" s="3" t="str">
        <f>IF($A219="","",IF((AND($A219="ADD",OR(CI219="",CI219="Neither"))),"3",(_xlfn.XLOOKUP(CI219,ud_replacement_status[lookupValue],ud_replacement_status[lookupKey],""))))</f>
        <v/>
      </c>
      <c r="CK219" s="3" t="str">
        <f t="shared" si="44"/>
        <v/>
      </c>
      <c r="CL219" s="3" t="str">
        <f>IF($A219="","",IF((AND($A219="ADD",OR(CK219="",CK219="In Use"))),"5",(_xlfn.XLOOKUP(CK219,ud_asset_status[lookupValue],ud_asset_status[lookupKey],""))))</f>
        <v/>
      </c>
      <c r="CM219" s="8"/>
      <c r="CO219" s="3" t="str">
        <f>IF($A219="ADD",IF(NOT(ISBLANK(CN219)),_xlfn.XLOOKUP(CN219,ar_replace_reason[lookupValue],ar_replace_reason[lookupKey],"ERROR"),""), "")</f>
        <v/>
      </c>
      <c r="CP219" s="3" t="str">
        <f t="shared" si="45"/>
        <v/>
      </c>
      <c r="CQ219" s="3" t="str">
        <f>IF($A219="","",IF((AND($A219="ADD",OR(CP219="",CP219="Queenstown-Lakes District Council"))),"70",(_xlfn.XLOOKUP(CP219,ud_organisation_owner[lookupValue],ud_organisation_owner[lookupKey],""))))</f>
        <v/>
      </c>
      <c r="CR219" s="3" t="str">
        <f t="shared" si="46"/>
        <v/>
      </c>
      <c r="CS219" s="3" t="str">
        <f>IF($A219="","",IF((AND($A219="ADD",OR(CR219="",CR219="Queenstown-Lakes District Council"))),"70",(_xlfn.XLOOKUP(CR219,ud_organisation_owner[lookupValue],ud_organisation_owner[lookupKey],""))))</f>
        <v/>
      </c>
      <c r="CT219" s="3" t="str">
        <f t="shared" si="47"/>
        <v/>
      </c>
      <c r="CU219" s="3" t="str">
        <f>IF($A219="","",IF((AND($A219="ADD",OR(CT219="",CT219="Local Authority"))),"17",(_xlfn.XLOOKUP(CT219,ud_sub_organisation[lookupValue],ud_sub_organisation[lookupKey],""))))</f>
        <v/>
      </c>
      <c r="CV219" s="3" t="str">
        <f t="shared" si="48"/>
        <v/>
      </c>
      <c r="CW219" s="3" t="str">
        <f>IF($A219="","",IF((AND($A219="ADD",OR(CV219="",CV219="Vested Assets"))),"12",(_xlfn.XLOOKUP(CV219,ud_work_category[lookupValue],ud_work_category[lookupKey],""))))</f>
        <v/>
      </c>
      <c r="CX219" s="7"/>
      <c r="CY219" s="2" t="str">
        <f t="shared" si="49"/>
        <v/>
      </c>
      <c r="CZ219" s="2" t="str">
        <f t="shared" si="50"/>
        <v/>
      </c>
      <c r="DA219" s="3" t="str">
        <f t="shared" si="51"/>
        <v/>
      </c>
      <c r="DB219" s="3" t="str">
        <f>IF($A219="","",IF((AND($A219="ADD",OR(DA219="",DA219="Excellent"))),"1",(_xlfn.XLOOKUP(DA219,condition[lookupValue],condition[lookupKey],""))))</f>
        <v/>
      </c>
      <c r="DC219" s="8" t="str">
        <f t="shared" si="52"/>
        <v/>
      </c>
      <c r="DD219" s="9"/>
    </row>
    <row r="220" spans="2:108">
      <c r="B220" s="4"/>
      <c r="E220" s="3" t="str">
        <f>IF($A220="ADD",IF(NOT(ISBLANK(D220)),_xlfn.XLOOKUP(D220,ud_amds_table_list[lookupValue],ud_amds_table_list[lookupKey],"ERROR"),""), "")</f>
        <v/>
      </c>
      <c r="G220" s="3" t="str">
        <f>IF($A220="ADD",IF(NOT(ISBLANK(F220)),_xlfn.XLOOKUP(F220,roadnames[lookupValue],roadnames[lookupKey],"ERROR"),""), "")</f>
        <v/>
      </c>
      <c r="H220" s="4"/>
      <c r="I220" s="4"/>
      <c r="J220" s="6"/>
      <c r="K220" s="6"/>
      <c r="M220" s="3" t="str">
        <f>IF($A220="ADD",IF(NOT(ISBLANK(L220)),_xlfn.XLOOKUP(L220,side[lookupValue],side[lookupKey],"ERROR"),""), "")</f>
        <v/>
      </c>
      <c r="O220" s="3" t="str">
        <f>IF($A220="ADD",IF(NOT(ISBLANK(N220)),_xlfn.XLOOKUP(N220,ud_pipe_location[lookupValue],ud_pipe_location[lookupKey],"ERROR"),""), "")</f>
        <v/>
      </c>
      <c r="P220" s="4"/>
      <c r="R220" s="3" t="str">
        <f>IF($A220="ADD",IF(NOT(ISBLANK(Q220)),_xlfn.XLOOKUP(Q220,len_adjust_rsn[lookupValue],len_adjust_rsn[lookupKey],"ERROR"),""), "")</f>
        <v/>
      </c>
      <c r="S220" s="7"/>
      <c r="T220" s="7"/>
      <c r="U220" s="6"/>
      <c r="V220" s="4"/>
      <c r="W220" s="6"/>
      <c r="X220" s="4"/>
      <c r="Y220" s="6"/>
      <c r="Z220" s="7"/>
      <c r="AA220" s="7"/>
      <c r="AB220" s="4"/>
      <c r="AD220" s="3" t="str">
        <f>IF($A220="ADD",IF(NOT(ISBLANK(AC220)),_xlfn.XLOOKUP(AC220,ud_stormwater_purpose[lookupValue],ud_stormwater_purpose[lookupKey],"ERROR"),""), "")</f>
        <v/>
      </c>
      <c r="AF220" s="3" t="str">
        <f>IF($A220="ADD",IF(NOT(ISBLANK(AE220)),_xlfn.XLOOKUP(AE220,ud_pipe_type[lookupValue],ud_pipe_type[lookupKey],"ERROR"),""), "")</f>
        <v/>
      </c>
      <c r="AH220" s="3" t="str">
        <f>IF($A220="ADD",IF(NOT(ISBLANK(AG220)),_xlfn.XLOOKUP(AG220,ud_shape[lookupValue],ud_shape[lookupKey],"ERROR"),""), "")</f>
        <v/>
      </c>
      <c r="AJ220" s="3" t="str">
        <f>IF($A220="ADD",IF(NOT(ISBLANK(AI220)),_xlfn.XLOOKUP(AI220,pipe_material[lookupValue],pipe_material[lookupKey],"ERROR"),""), "")</f>
        <v/>
      </c>
      <c r="AK220" s="3" t="str">
        <f t="shared" si="40"/>
        <v/>
      </c>
      <c r="AL220" s="3" t="str">
        <f>IF($A220="","",IF((AND($A220="ADD",OR(AK220="",AK220="Gravity"))),"1",(_xlfn.XLOOKUP(AK220,ud_pipe_flow_type[lookupValue],ud_pipe_flow_type[lookupKey],""))))</f>
        <v/>
      </c>
      <c r="AN220" s="3" t="str">
        <f>IF($A220="ADD",IF(NOT(ISBLANK(AM220)),_xlfn.XLOOKUP(AM220,ud_material_subset[lookupValue],ud_material_subset[lookupKey],"ERROR"),""), "")</f>
        <v/>
      </c>
      <c r="AP220" s="3" t="str">
        <f>IF($A220="ADD",IF(NOT(ISBLANK(AO220)),_xlfn.XLOOKUP(AO220,ud_pipe_duct_class[lookupValue],ud_pipe_duct_class[lookupKey],"ERROR"),""), "")</f>
        <v/>
      </c>
      <c r="AS220" s="3" t="str">
        <f>IF($A220="ADD",IF(NOT(ISBLANK(AR220)),_xlfn.XLOOKUP(AR220,ud_pipe_joint_type[lookupValue],ud_pipe_joint_type[lookupKey],"ERROR"),""), "")</f>
        <v/>
      </c>
      <c r="AU220" s="2" t="str">
        <f t="shared" si="41"/>
        <v/>
      </c>
      <c r="AV220" s="2" t="str">
        <f t="shared" si="42"/>
        <v/>
      </c>
      <c r="AW220" s="4"/>
      <c r="AX220" s="7"/>
      <c r="AY220" s="9"/>
      <c r="BA220" s="3" t="str">
        <f>IF($A220="ADD",IF(NOT(ISBLANK(AZ220)),_xlfn.XLOOKUP(AZ220,ud_culvert_grate[lookupValue],ud_culvert_grate[lookupKey],"ERROR"),""), "")</f>
        <v/>
      </c>
      <c r="BB220" s="4"/>
      <c r="BD220" s="3" t="str">
        <f>IF($A220="ADD",IF(NOT(ISBLANK(BC220)),_xlfn.XLOOKUP(BC220,ud_culvert_grate[lookupValue],ud_culvert_grate[lookupKey],"ERROR"),""), "")</f>
        <v/>
      </c>
      <c r="BG220" s="6"/>
      <c r="BI220" s="3" t="str">
        <f>IF($A220="ADD",IF(NOT(ISBLANK(BH220)),_xlfn.XLOOKUP(BH220,ud_yn_unknown[lookupValue],ud_yn_unknown[lookupKey],"ERROR"),""), "")</f>
        <v/>
      </c>
      <c r="BK220" s="3" t="str">
        <f>IF($A220="ADD",IF(NOT(ISBLANK(BJ220)),_xlfn.XLOOKUP(BJ220,ud_bed_substrate[lookupValue],ud_bed_substrate[lookupKey],"ERROR"),""), "")</f>
        <v/>
      </c>
      <c r="BM220" s="3" t="str">
        <f>IF($A220="ADD",IF(NOT(ISBLANK(BL220)),_xlfn.XLOOKUP(BL220,ud_yn_unknown[lookupValue],ud_yn_unknown[lookupKey],"ERROR"),""), "")</f>
        <v/>
      </c>
      <c r="BO220" s="3" t="str">
        <f>IF($A220="ADD",IF(NOT(ISBLANK(BN220)),_xlfn.XLOOKUP(BN220,ud_yn_unknown[lookupValue],ud_yn_unknown[lookupKey],"ERROR"),""), "")</f>
        <v/>
      </c>
      <c r="BQ220" s="3" t="str">
        <f>IF($A220="ADD",IF(NOT(ISBLANK(BP220)),_xlfn.XLOOKUP(BP220,ud_culvert_slope[lookupValue],ud_culvert_slope[lookupKey],"ERROR"),""), "")</f>
        <v/>
      </c>
      <c r="BS220" s="3" t="str">
        <f>IF($A220="ADD",IF(NOT(ISBLANK(BR220)),_xlfn.XLOOKUP(BR220,ud_culvert_alignment[lookupValue],ud_culvert_alignment[lookupKey],"ERROR"),""), "")</f>
        <v/>
      </c>
      <c r="BT220" s="8"/>
      <c r="BV220" s="3" t="str">
        <f>IF($A220="ADD",IF(NOT(ISBLANK(BU220)),_xlfn.XLOOKUP(BU220,ud_carried_function[lookupValue],ud_carried_function[lookupKey],"ERROR"),""), "")</f>
        <v/>
      </c>
      <c r="BW220" s="4"/>
      <c r="BY220" s="3" t="str">
        <f>IF($A220="ADD",IF(NOT(ISBLANK(BX220)),_xlfn.XLOOKUP(BX220,ud_design_loading[lookupValue],ud_design_loading[lookupKey],"ERROR"),""), "")</f>
        <v/>
      </c>
      <c r="BZ220" s="4"/>
      <c r="CA220" s="4"/>
      <c r="CB220" s="4"/>
      <c r="CE220" s="3" t="str">
        <f>IF($A220="ADD",IF(NOT(ISBLANK(CD220)),_xlfn.XLOOKUP(CD220,ud_access_method[lookupValue],ud_access_method[lookupKey],"ERROR"),""), "")</f>
        <v/>
      </c>
      <c r="CG220" s="8"/>
      <c r="CH220" s="4"/>
      <c r="CI220" s="3" t="str">
        <f t="shared" si="43"/>
        <v/>
      </c>
      <c r="CJ220" s="3" t="str">
        <f>IF($A220="","",IF((AND($A220="ADD",OR(CI220="",CI220="Neither"))),"3",(_xlfn.XLOOKUP(CI220,ud_replacement_status[lookupValue],ud_replacement_status[lookupKey],""))))</f>
        <v/>
      </c>
      <c r="CK220" s="3" t="str">
        <f t="shared" si="44"/>
        <v/>
      </c>
      <c r="CL220" s="3" t="str">
        <f>IF($A220="","",IF((AND($A220="ADD",OR(CK220="",CK220="In Use"))),"5",(_xlfn.XLOOKUP(CK220,ud_asset_status[lookupValue],ud_asset_status[lookupKey],""))))</f>
        <v/>
      </c>
      <c r="CM220" s="8"/>
      <c r="CO220" s="3" t="str">
        <f>IF($A220="ADD",IF(NOT(ISBLANK(CN220)),_xlfn.XLOOKUP(CN220,ar_replace_reason[lookupValue],ar_replace_reason[lookupKey],"ERROR"),""), "")</f>
        <v/>
      </c>
      <c r="CP220" s="3" t="str">
        <f t="shared" si="45"/>
        <v/>
      </c>
      <c r="CQ220" s="3" t="str">
        <f>IF($A220="","",IF((AND($A220="ADD",OR(CP220="",CP220="Queenstown-Lakes District Council"))),"70",(_xlfn.XLOOKUP(CP220,ud_organisation_owner[lookupValue],ud_organisation_owner[lookupKey],""))))</f>
        <v/>
      </c>
      <c r="CR220" s="3" t="str">
        <f t="shared" si="46"/>
        <v/>
      </c>
      <c r="CS220" s="3" t="str">
        <f>IF($A220="","",IF((AND($A220="ADD",OR(CR220="",CR220="Queenstown-Lakes District Council"))),"70",(_xlfn.XLOOKUP(CR220,ud_organisation_owner[lookupValue],ud_organisation_owner[lookupKey],""))))</f>
        <v/>
      </c>
      <c r="CT220" s="3" t="str">
        <f t="shared" si="47"/>
        <v/>
      </c>
      <c r="CU220" s="3" t="str">
        <f>IF($A220="","",IF((AND($A220="ADD",OR(CT220="",CT220="Local Authority"))),"17",(_xlfn.XLOOKUP(CT220,ud_sub_organisation[lookupValue],ud_sub_organisation[lookupKey],""))))</f>
        <v/>
      </c>
      <c r="CV220" s="3" t="str">
        <f t="shared" si="48"/>
        <v/>
      </c>
      <c r="CW220" s="3" t="str">
        <f>IF($A220="","",IF((AND($A220="ADD",OR(CV220="",CV220="Vested Assets"))),"12",(_xlfn.XLOOKUP(CV220,ud_work_category[lookupValue],ud_work_category[lookupKey],""))))</f>
        <v/>
      </c>
      <c r="CX220" s="7"/>
      <c r="CY220" s="2" t="str">
        <f t="shared" si="49"/>
        <v/>
      </c>
      <c r="CZ220" s="2" t="str">
        <f t="shared" si="50"/>
        <v/>
      </c>
      <c r="DA220" s="3" t="str">
        <f t="shared" si="51"/>
        <v/>
      </c>
      <c r="DB220" s="3" t="str">
        <f>IF($A220="","",IF((AND($A220="ADD",OR(DA220="",DA220="Excellent"))),"1",(_xlfn.XLOOKUP(DA220,condition[lookupValue],condition[lookupKey],""))))</f>
        <v/>
      </c>
      <c r="DC220" s="8" t="str">
        <f t="shared" si="52"/>
        <v/>
      </c>
      <c r="DD220" s="9"/>
    </row>
    <row r="221" spans="2:108">
      <c r="B221" s="4"/>
      <c r="E221" s="3" t="str">
        <f>IF($A221="ADD",IF(NOT(ISBLANK(D221)),_xlfn.XLOOKUP(D221,ud_amds_table_list[lookupValue],ud_amds_table_list[lookupKey],"ERROR"),""), "")</f>
        <v/>
      </c>
      <c r="G221" s="3" t="str">
        <f>IF($A221="ADD",IF(NOT(ISBLANK(F221)),_xlfn.XLOOKUP(F221,roadnames[lookupValue],roadnames[lookupKey],"ERROR"),""), "")</f>
        <v/>
      </c>
      <c r="H221" s="4"/>
      <c r="I221" s="4"/>
      <c r="J221" s="6"/>
      <c r="K221" s="6"/>
      <c r="M221" s="3" t="str">
        <f>IF($A221="ADD",IF(NOT(ISBLANK(L221)),_xlfn.XLOOKUP(L221,side[lookupValue],side[lookupKey],"ERROR"),""), "")</f>
        <v/>
      </c>
      <c r="O221" s="3" t="str">
        <f>IF($A221="ADD",IF(NOT(ISBLANK(N221)),_xlfn.XLOOKUP(N221,ud_pipe_location[lookupValue],ud_pipe_location[lookupKey],"ERROR"),""), "")</f>
        <v/>
      </c>
      <c r="P221" s="4"/>
      <c r="R221" s="3" t="str">
        <f>IF($A221="ADD",IF(NOT(ISBLANK(Q221)),_xlfn.XLOOKUP(Q221,len_adjust_rsn[lookupValue],len_adjust_rsn[lookupKey],"ERROR"),""), "")</f>
        <v/>
      </c>
      <c r="S221" s="7"/>
      <c r="T221" s="7"/>
      <c r="U221" s="6"/>
      <c r="V221" s="4"/>
      <c r="W221" s="6"/>
      <c r="X221" s="4"/>
      <c r="Y221" s="6"/>
      <c r="Z221" s="7"/>
      <c r="AA221" s="7"/>
      <c r="AB221" s="4"/>
      <c r="AD221" s="3" t="str">
        <f>IF($A221="ADD",IF(NOT(ISBLANK(AC221)),_xlfn.XLOOKUP(AC221,ud_stormwater_purpose[lookupValue],ud_stormwater_purpose[lookupKey],"ERROR"),""), "")</f>
        <v/>
      </c>
      <c r="AF221" s="3" t="str">
        <f>IF($A221="ADD",IF(NOT(ISBLANK(AE221)),_xlfn.XLOOKUP(AE221,ud_pipe_type[lookupValue],ud_pipe_type[lookupKey],"ERROR"),""), "")</f>
        <v/>
      </c>
      <c r="AH221" s="3" t="str">
        <f>IF($A221="ADD",IF(NOT(ISBLANK(AG221)),_xlfn.XLOOKUP(AG221,ud_shape[lookupValue],ud_shape[lookupKey],"ERROR"),""), "")</f>
        <v/>
      </c>
      <c r="AJ221" s="3" t="str">
        <f>IF($A221="ADD",IF(NOT(ISBLANK(AI221)),_xlfn.XLOOKUP(AI221,pipe_material[lookupValue],pipe_material[lookupKey],"ERROR"),""), "")</f>
        <v/>
      </c>
      <c r="AK221" s="3" t="str">
        <f t="shared" si="40"/>
        <v/>
      </c>
      <c r="AL221" s="3" t="str">
        <f>IF($A221="","",IF((AND($A221="ADD",OR(AK221="",AK221="Gravity"))),"1",(_xlfn.XLOOKUP(AK221,ud_pipe_flow_type[lookupValue],ud_pipe_flow_type[lookupKey],""))))</f>
        <v/>
      </c>
      <c r="AN221" s="3" t="str">
        <f>IF($A221="ADD",IF(NOT(ISBLANK(AM221)),_xlfn.XLOOKUP(AM221,ud_material_subset[lookupValue],ud_material_subset[lookupKey],"ERROR"),""), "")</f>
        <v/>
      </c>
      <c r="AP221" s="3" t="str">
        <f>IF($A221="ADD",IF(NOT(ISBLANK(AO221)),_xlfn.XLOOKUP(AO221,ud_pipe_duct_class[lookupValue],ud_pipe_duct_class[lookupKey],"ERROR"),""), "")</f>
        <v/>
      </c>
      <c r="AS221" s="3" t="str">
        <f>IF($A221="ADD",IF(NOT(ISBLANK(AR221)),_xlfn.XLOOKUP(AR221,ud_pipe_joint_type[lookupValue],ud_pipe_joint_type[lookupKey],"ERROR"),""), "")</f>
        <v/>
      </c>
      <c r="AU221" s="2" t="str">
        <f t="shared" si="41"/>
        <v/>
      </c>
      <c r="AV221" s="2" t="str">
        <f t="shared" si="42"/>
        <v/>
      </c>
      <c r="AW221" s="4"/>
      <c r="AX221" s="7"/>
      <c r="AY221" s="9"/>
      <c r="BA221" s="3" t="str">
        <f>IF($A221="ADD",IF(NOT(ISBLANK(AZ221)),_xlfn.XLOOKUP(AZ221,ud_culvert_grate[lookupValue],ud_culvert_grate[lookupKey],"ERROR"),""), "")</f>
        <v/>
      </c>
      <c r="BB221" s="4"/>
      <c r="BD221" s="3" t="str">
        <f>IF($A221="ADD",IF(NOT(ISBLANK(BC221)),_xlfn.XLOOKUP(BC221,ud_culvert_grate[lookupValue],ud_culvert_grate[lookupKey],"ERROR"),""), "")</f>
        <v/>
      </c>
      <c r="BG221" s="6"/>
      <c r="BI221" s="3" t="str">
        <f>IF($A221="ADD",IF(NOT(ISBLANK(BH221)),_xlfn.XLOOKUP(BH221,ud_yn_unknown[lookupValue],ud_yn_unknown[lookupKey],"ERROR"),""), "")</f>
        <v/>
      </c>
      <c r="BK221" s="3" t="str">
        <f>IF($A221="ADD",IF(NOT(ISBLANK(BJ221)),_xlfn.XLOOKUP(BJ221,ud_bed_substrate[lookupValue],ud_bed_substrate[lookupKey],"ERROR"),""), "")</f>
        <v/>
      </c>
      <c r="BM221" s="3" t="str">
        <f>IF($A221="ADD",IF(NOT(ISBLANK(BL221)),_xlfn.XLOOKUP(BL221,ud_yn_unknown[lookupValue],ud_yn_unknown[lookupKey],"ERROR"),""), "")</f>
        <v/>
      </c>
      <c r="BO221" s="3" t="str">
        <f>IF($A221="ADD",IF(NOT(ISBLANK(BN221)),_xlfn.XLOOKUP(BN221,ud_yn_unknown[lookupValue],ud_yn_unknown[lookupKey],"ERROR"),""), "")</f>
        <v/>
      </c>
      <c r="BQ221" s="3" t="str">
        <f>IF($A221="ADD",IF(NOT(ISBLANK(BP221)),_xlfn.XLOOKUP(BP221,ud_culvert_slope[lookupValue],ud_culvert_slope[lookupKey],"ERROR"),""), "")</f>
        <v/>
      </c>
      <c r="BS221" s="3" t="str">
        <f>IF($A221="ADD",IF(NOT(ISBLANK(BR221)),_xlfn.XLOOKUP(BR221,ud_culvert_alignment[lookupValue],ud_culvert_alignment[lookupKey],"ERROR"),""), "")</f>
        <v/>
      </c>
      <c r="BT221" s="8"/>
      <c r="BV221" s="3" t="str">
        <f>IF($A221="ADD",IF(NOT(ISBLANK(BU221)),_xlfn.XLOOKUP(BU221,ud_carried_function[lookupValue],ud_carried_function[lookupKey],"ERROR"),""), "")</f>
        <v/>
      </c>
      <c r="BW221" s="4"/>
      <c r="BY221" s="3" t="str">
        <f>IF($A221="ADD",IF(NOT(ISBLANK(BX221)),_xlfn.XLOOKUP(BX221,ud_design_loading[lookupValue],ud_design_loading[lookupKey],"ERROR"),""), "")</f>
        <v/>
      </c>
      <c r="BZ221" s="4"/>
      <c r="CA221" s="4"/>
      <c r="CB221" s="4"/>
      <c r="CE221" s="3" t="str">
        <f>IF($A221="ADD",IF(NOT(ISBLANK(CD221)),_xlfn.XLOOKUP(CD221,ud_access_method[lookupValue],ud_access_method[lookupKey],"ERROR"),""), "")</f>
        <v/>
      </c>
      <c r="CG221" s="8"/>
      <c r="CH221" s="4"/>
      <c r="CI221" s="3" t="str">
        <f t="shared" si="43"/>
        <v/>
      </c>
      <c r="CJ221" s="3" t="str">
        <f>IF($A221="","",IF((AND($A221="ADD",OR(CI221="",CI221="Neither"))),"3",(_xlfn.XLOOKUP(CI221,ud_replacement_status[lookupValue],ud_replacement_status[lookupKey],""))))</f>
        <v/>
      </c>
      <c r="CK221" s="3" t="str">
        <f t="shared" si="44"/>
        <v/>
      </c>
      <c r="CL221" s="3" t="str">
        <f>IF($A221="","",IF((AND($A221="ADD",OR(CK221="",CK221="In Use"))),"5",(_xlfn.XLOOKUP(CK221,ud_asset_status[lookupValue],ud_asset_status[lookupKey],""))))</f>
        <v/>
      </c>
      <c r="CM221" s="8"/>
      <c r="CO221" s="3" t="str">
        <f>IF($A221="ADD",IF(NOT(ISBLANK(CN221)),_xlfn.XLOOKUP(CN221,ar_replace_reason[lookupValue],ar_replace_reason[lookupKey],"ERROR"),""), "")</f>
        <v/>
      </c>
      <c r="CP221" s="3" t="str">
        <f t="shared" si="45"/>
        <v/>
      </c>
      <c r="CQ221" s="3" t="str">
        <f>IF($A221="","",IF((AND($A221="ADD",OR(CP221="",CP221="Queenstown-Lakes District Council"))),"70",(_xlfn.XLOOKUP(CP221,ud_organisation_owner[lookupValue],ud_organisation_owner[lookupKey],""))))</f>
        <v/>
      </c>
      <c r="CR221" s="3" t="str">
        <f t="shared" si="46"/>
        <v/>
      </c>
      <c r="CS221" s="3" t="str">
        <f>IF($A221="","",IF((AND($A221="ADD",OR(CR221="",CR221="Queenstown-Lakes District Council"))),"70",(_xlfn.XLOOKUP(CR221,ud_organisation_owner[lookupValue],ud_organisation_owner[lookupKey],""))))</f>
        <v/>
      </c>
      <c r="CT221" s="3" t="str">
        <f t="shared" si="47"/>
        <v/>
      </c>
      <c r="CU221" s="3" t="str">
        <f>IF($A221="","",IF((AND($A221="ADD",OR(CT221="",CT221="Local Authority"))),"17",(_xlfn.XLOOKUP(CT221,ud_sub_organisation[lookupValue],ud_sub_organisation[lookupKey],""))))</f>
        <v/>
      </c>
      <c r="CV221" s="3" t="str">
        <f t="shared" si="48"/>
        <v/>
      </c>
      <c r="CW221" s="3" t="str">
        <f>IF($A221="","",IF((AND($A221="ADD",OR(CV221="",CV221="Vested Assets"))),"12",(_xlfn.XLOOKUP(CV221,ud_work_category[lookupValue],ud_work_category[lookupKey],""))))</f>
        <v/>
      </c>
      <c r="CX221" s="7"/>
      <c r="CY221" s="2" t="str">
        <f t="shared" si="49"/>
        <v/>
      </c>
      <c r="CZ221" s="2" t="str">
        <f t="shared" si="50"/>
        <v/>
      </c>
      <c r="DA221" s="3" t="str">
        <f t="shared" si="51"/>
        <v/>
      </c>
      <c r="DB221" s="3" t="str">
        <f>IF($A221="","",IF((AND($A221="ADD",OR(DA221="",DA221="Excellent"))),"1",(_xlfn.XLOOKUP(DA221,condition[lookupValue],condition[lookupKey],""))))</f>
        <v/>
      </c>
      <c r="DC221" s="8" t="str">
        <f t="shared" si="52"/>
        <v/>
      </c>
      <c r="DD221" s="9"/>
    </row>
    <row r="222" spans="2:108">
      <c r="B222" s="4"/>
      <c r="E222" s="3" t="str">
        <f>IF($A222="ADD",IF(NOT(ISBLANK(D222)),_xlfn.XLOOKUP(D222,ud_amds_table_list[lookupValue],ud_amds_table_list[lookupKey],"ERROR"),""), "")</f>
        <v/>
      </c>
      <c r="G222" s="3" t="str">
        <f>IF($A222="ADD",IF(NOT(ISBLANK(F222)),_xlfn.XLOOKUP(F222,roadnames[lookupValue],roadnames[lookupKey],"ERROR"),""), "")</f>
        <v/>
      </c>
      <c r="H222" s="4"/>
      <c r="I222" s="4"/>
      <c r="J222" s="6"/>
      <c r="K222" s="6"/>
      <c r="M222" s="3" t="str">
        <f>IF($A222="ADD",IF(NOT(ISBLANK(L222)),_xlfn.XLOOKUP(L222,side[lookupValue],side[lookupKey],"ERROR"),""), "")</f>
        <v/>
      </c>
      <c r="O222" s="3" t="str">
        <f>IF($A222="ADD",IF(NOT(ISBLANK(N222)),_xlfn.XLOOKUP(N222,ud_pipe_location[lookupValue],ud_pipe_location[lookupKey],"ERROR"),""), "")</f>
        <v/>
      </c>
      <c r="P222" s="4"/>
      <c r="R222" s="3" t="str">
        <f>IF($A222="ADD",IF(NOT(ISBLANK(Q222)),_xlfn.XLOOKUP(Q222,len_adjust_rsn[lookupValue],len_adjust_rsn[lookupKey],"ERROR"),""), "")</f>
        <v/>
      </c>
      <c r="S222" s="7"/>
      <c r="T222" s="7"/>
      <c r="U222" s="6"/>
      <c r="V222" s="4"/>
      <c r="W222" s="6"/>
      <c r="X222" s="4"/>
      <c r="Y222" s="6"/>
      <c r="Z222" s="7"/>
      <c r="AA222" s="7"/>
      <c r="AB222" s="4"/>
      <c r="AD222" s="3" t="str">
        <f>IF($A222="ADD",IF(NOT(ISBLANK(AC222)),_xlfn.XLOOKUP(AC222,ud_stormwater_purpose[lookupValue],ud_stormwater_purpose[lookupKey],"ERROR"),""), "")</f>
        <v/>
      </c>
      <c r="AF222" s="3" t="str">
        <f>IF($A222="ADD",IF(NOT(ISBLANK(AE222)),_xlfn.XLOOKUP(AE222,ud_pipe_type[lookupValue],ud_pipe_type[lookupKey],"ERROR"),""), "")</f>
        <v/>
      </c>
      <c r="AH222" s="3" t="str">
        <f>IF($A222="ADD",IF(NOT(ISBLANK(AG222)),_xlfn.XLOOKUP(AG222,ud_shape[lookupValue],ud_shape[lookupKey],"ERROR"),""), "")</f>
        <v/>
      </c>
      <c r="AJ222" s="3" t="str">
        <f>IF($A222="ADD",IF(NOT(ISBLANK(AI222)),_xlfn.XLOOKUP(AI222,pipe_material[lookupValue],pipe_material[lookupKey],"ERROR"),""), "")</f>
        <v/>
      </c>
      <c r="AK222" s="3" t="str">
        <f t="shared" si="40"/>
        <v/>
      </c>
      <c r="AL222" s="3" t="str">
        <f>IF($A222="","",IF((AND($A222="ADD",OR(AK222="",AK222="Gravity"))),"1",(_xlfn.XLOOKUP(AK222,ud_pipe_flow_type[lookupValue],ud_pipe_flow_type[lookupKey],""))))</f>
        <v/>
      </c>
      <c r="AN222" s="3" t="str">
        <f>IF($A222="ADD",IF(NOT(ISBLANK(AM222)),_xlfn.XLOOKUP(AM222,ud_material_subset[lookupValue],ud_material_subset[lookupKey],"ERROR"),""), "")</f>
        <v/>
      </c>
      <c r="AP222" s="3" t="str">
        <f>IF($A222="ADD",IF(NOT(ISBLANK(AO222)),_xlfn.XLOOKUP(AO222,ud_pipe_duct_class[lookupValue],ud_pipe_duct_class[lookupKey],"ERROR"),""), "")</f>
        <v/>
      </c>
      <c r="AS222" s="3" t="str">
        <f>IF($A222="ADD",IF(NOT(ISBLANK(AR222)),_xlfn.XLOOKUP(AR222,ud_pipe_joint_type[lookupValue],ud_pipe_joint_type[lookupKey],"ERROR"),""), "")</f>
        <v/>
      </c>
      <c r="AU222" s="2" t="str">
        <f t="shared" si="41"/>
        <v/>
      </c>
      <c r="AV222" s="2" t="str">
        <f t="shared" si="42"/>
        <v/>
      </c>
      <c r="AW222" s="4"/>
      <c r="AX222" s="7"/>
      <c r="AY222" s="9"/>
      <c r="BA222" s="3" t="str">
        <f>IF($A222="ADD",IF(NOT(ISBLANK(AZ222)),_xlfn.XLOOKUP(AZ222,ud_culvert_grate[lookupValue],ud_culvert_grate[lookupKey],"ERROR"),""), "")</f>
        <v/>
      </c>
      <c r="BB222" s="4"/>
      <c r="BD222" s="3" t="str">
        <f>IF($A222="ADD",IF(NOT(ISBLANK(BC222)),_xlfn.XLOOKUP(BC222,ud_culvert_grate[lookupValue],ud_culvert_grate[lookupKey],"ERROR"),""), "")</f>
        <v/>
      </c>
      <c r="BG222" s="6"/>
      <c r="BI222" s="3" t="str">
        <f>IF($A222="ADD",IF(NOT(ISBLANK(BH222)),_xlfn.XLOOKUP(BH222,ud_yn_unknown[lookupValue],ud_yn_unknown[lookupKey],"ERROR"),""), "")</f>
        <v/>
      </c>
      <c r="BK222" s="3" t="str">
        <f>IF($A222="ADD",IF(NOT(ISBLANK(BJ222)),_xlfn.XLOOKUP(BJ222,ud_bed_substrate[lookupValue],ud_bed_substrate[lookupKey],"ERROR"),""), "")</f>
        <v/>
      </c>
      <c r="BM222" s="3" t="str">
        <f>IF($A222="ADD",IF(NOT(ISBLANK(BL222)),_xlfn.XLOOKUP(BL222,ud_yn_unknown[lookupValue],ud_yn_unknown[lookupKey],"ERROR"),""), "")</f>
        <v/>
      </c>
      <c r="BO222" s="3" t="str">
        <f>IF($A222="ADD",IF(NOT(ISBLANK(BN222)),_xlfn.XLOOKUP(BN222,ud_yn_unknown[lookupValue],ud_yn_unknown[lookupKey],"ERROR"),""), "")</f>
        <v/>
      </c>
      <c r="BQ222" s="3" t="str">
        <f>IF($A222="ADD",IF(NOT(ISBLANK(BP222)),_xlfn.XLOOKUP(BP222,ud_culvert_slope[lookupValue],ud_culvert_slope[lookupKey],"ERROR"),""), "")</f>
        <v/>
      </c>
      <c r="BS222" s="3" t="str">
        <f>IF($A222="ADD",IF(NOT(ISBLANK(BR222)),_xlfn.XLOOKUP(BR222,ud_culvert_alignment[lookupValue],ud_culvert_alignment[lookupKey],"ERROR"),""), "")</f>
        <v/>
      </c>
      <c r="BT222" s="8"/>
      <c r="BV222" s="3" t="str">
        <f>IF($A222="ADD",IF(NOT(ISBLANK(BU222)),_xlfn.XLOOKUP(BU222,ud_carried_function[lookupValue],ud_carried_function[lookupKey],"ERROR"),""), "")</f>
        <v/>
      </c>
      <c r="BW222" s="4"/>
      <c r="BY222" s="3" t="str">
        <f>IF($A222="ADD",IF(NOT(ISBLANK(BX222)),_xlfn.XLOOKUP(BX222,ud_design_loading[lookupValue],ud_design_loading[lookupKey],"ERROR"),""), "")</f>
        <v/>
      </c>
      <c r="BZ222" s="4"/>
      <c r="CA222" s="4"/>
      <c r="CB222" s="4"/>
      <c r="CE222" s="3" t="str">
        <f>IF($A222="ADD",IF(NOT(ISBLANK(CD222)),_xlfn.XLOOKUP(CD222,ud_access_method[lookupValue],ud_access_method[lookupKey],"ERROR"),""), "")</f>
        <v/>
      </c>
      <c r="CG222" s="8"/>
      <c r="CH222" s="4"/>
      <c r="CI222" s="3" t="str">
        <f t="shared" si="43"/>
        <v/>
      </c>
      <c r="CJ222" s="3" t="str">
        <f>IF($A222="","",IF((AND($A222="ADD",OR(CI222="",CI222="Neither"))),"3",(_xlfn.XLOOKUP(CI222,ud_replacement_status[lookupValue],ud_replacement_status[lookupKey],""))))</f>
        <v/>
      </c>
      <c r="CK222" s="3" t="str">
        <f t="shared" si="44"/>
        <v/>
      </c>
      <c r="CL222" s="3" t="str">
        <f>IF($A222="","",IF((AND($A222="ADD",OR(CK222="",CK222="In Use"))),"5",(_xlfn.XLOOKUP(CK222,ud_asset_status[lookupValue],ud_asset_status[lookupKey],""))))</f>
        <v/>
      </c>
      <c r="CM222" s="8"/>
      <c r="CO222" s="3" t="str">
        <f>IF($A222="ADD",IF(NOT(ISBLANK(CN222)),_xlfn.XLOOKUP(CN222,ar_replace_reason[lookupValue],ar_replace_reason[lookupKey],"ERROR"),""), "")</f>
        <v/>
      </c>
      <c r="CP222" s="3" t="str">
        <f t="shared" si="45"/>
        <v/>
      </c>
      <c r="CQ222" s="3" t="str">
        <f>IF($A222="","",IF((AND($A222="ADD",OR(CP222="",CP222="Queenstown-Lakes District Council"))),"70",(_xlfn.XLOOKUP(CP222,ud_organisation_owner[lookupValue],ud_organisation_owner[lookupKey],""))))</f>
        <v/>
      </c>
      <c r="CR222" s="3" t="str">
        <f t="shared" si="46"/>
        <v/>
      </c>
      <c r="CS222" s="3" t="str">
        <f>IF($A222="","",IF((AND($A222="ADD",OR(CR222="",CR222="Queenstown-Lakes District Council"))),"70",(_xlfn.XLOOKUP(CR222,ud_organisation_owner[lookupValue],ud_organisation_owner[lookupKey],""))))</f>
        <v/>
      </c>
      <c r="CT222" s="3" t="str">
        <f t="shared" si="47"/>
        <v/>
      </c>
      <c r="CU222" s="3" t="str">
        <f>IF($A222="","",IF((AND($A222="ADD",OR(CT222="",CT222="Local Authority"))),"17",(_xlfn.XLOOKUP(CT222,ud_sub_organisation[lookupValue],ud_sub_organisation[lookupKey],""))))</f>
        <v/>
      </c>
      <c r="CV222" s="3" t="str">
        <f t="shared" si="48"/>
        <v/>
      </c>
      <c r="CW222" s="3" t="str">
        <f>IF($A222="","",IF((AND($A222="ADD",OR(CV222="",CV222="Vested Assets"))),"12",(_xlfn.XLOOKUP(CV222,ud_work_category[lookupValue],ud_work_category[lookupKey],""))))</f>
        <v/>
      </c>
      <c r="CX222" s="7"/>
      <c r="CY222" s="2" t="str">
        <f t="shared" si="49"/>
        <v/>
      </c>
      <c r="CZ222" s="2" t="str">
        <f t="shared" si="50"/>
        <v/>
      </c>
      <c r="DA222" s="3" t="str">
        <f t="shared" si="51"/>
        <v/>
      </c>
      <c r="DB222" s="3" t="str">
        <f>IF($A222="","",IF((AND($A222="ADD",OR(DA222="",DA222="Excellent"))),"1",(_xlfn.XLOOKUP(DA222,condition[lookupValue],condition[lookupKey],""))))</f>
        <v/>
      </c>
      <c r="DC222" s="8" t="str">
        <f t="shared" si="52"/>
        <v/>
      </c>
      <c r="DD222" s="9"/>
    </row>
    <row r="223" spans="2:108">
      <c r="B223" s="4"/>
      <c r="E223" s="3" t="str">
        <f>IF($A223="ADD",IF(NOT(ISBLANK(D223)),_xlfn.XLOOKUP(D223,ud_amds_table_list[lookupValue],ud_amds_table_list[lookupKey],"ERROR"),""), "")</f>
        <v/>
      </c>
      <c r="G223" s="3" t="str">
        <f>IF($A223="ADD",IF(NOT(ISBLANK(F223)),_xlfn.XLOOKUP(F223,roadnames[lookupValue],roadnames[lookupKey],"ERROR"),""), "")</f>
        <v/>
      </c>
      <c r="H223" s="4"/>
      <c r="I223" s="4"/>
      <c r="J223" s="6"/>
      <c r="K223" s="6"/>
      <c r="M223" s="3" t="str">
        <f>IF($A223="ADD",IF(NOT(ISBLANK(L223)),_xlfn.XLOOKUP(L223,side[lookupValue],side[lookupKey],"ERROR"),""), "")</f>
        <v/>
      </c>
      <c r="O223" s="3" t="str">
        <f>IF($A223="ADD",IF(NOT(ISBLANK(N223)),_xlfn.XLOOKUP(N223,ud_pipe_location[lookupValue],ud_pipe_location[lookupKey],"ERROR"),""), "")</f>
        <v/>
      </c>
      <c r="P223" s="4"/>
      <c r="R223" s="3" t="str">
        <f>IF($A223="ADD",IF(NOT(ISBLANK(Q223)),_xlfn.XLOOKUP(Q223,len_adjust_rsn[lookupValue],len_adjust_rsn[lookupKey],"ERROR"),""), "")</f>
        <v/>
      </c>
      <c r="S223" s="7"/>
      <c r="T223" s="7"/>
      <c r="U223" s="6"/>
      <c r="V223" s="4"/>
      <c r="W223" s="6"/>
      <c r="X223" s="4"/>
      <c r="Y223" s="6"/>
      <c r="Z223" s="7"/>
      <c r="AA223" s="7"/>
      <c r="AB223" s="4"/>
      <c r="AD223" s="3" t="str">
        <f>IF($A223="ADD",IF(NOT(ISBLANK(AC223)),_xlfn.XLOOKUP(AC223,ud_stormwater_purpose[lookupValue],ud_stormwater_purpose[lookupKey],"ERROR"),""), "")</f>
        <v/>
      </c>
      <c r="AF223" s="3" t="str">
        <f>IF($A223="ADD",IF(NOT(ISBLANK(AE223)),_xlfn.XLOOKUP(AE223,ud_pipe_type[lookupValue],ud_pipe_type[lookupKey],"ERROR"),""), "")</f>
        <v/>
      </c>
      <c r="AH223" s="3" t="str">
        <f>IF($A223="ADD",IF(NOT(ISBLANK(AG223)),_xlfn.XLOOKUP(AG223,ud_shape[lookupValue],ud_shape[lookupKey],"ERROR"),""), "")</f>
        <v/>
      </c>
      <c r="AJ223" s="3" t="str">
        <f>IF($A223="ADD",IF(NOT(ISBLANK(AI223)),_xlfn.XLOOKUP(AI223,pipe_material[lookupValue],pipe_material[lookupKey],"ERROR"),""), "")</f>
        <v/>
      </c>
      <c r="AK223" s="3" t="str">
        <f t="shared" si="40"/>
        <v/>
      </c>
      <c r="AL223" s="3" t="str">
        <f>IF($A223="","",IF((AND($A223="ADD",OR(AK223="",AK223="Gravity"))),"1",(_xlfn.XLOOKUP(AK223,ud_pipe_flow_type[lookupValue],ud_pipe_flow_type[lookupKey],""))))</f>
        <v/>
      </c>
      <c r="AN223" s="3" t="str">
        <f>IF($A223="ADD",IF(NOT(ISBLANK(AM223)),_xlfn.XLOOKUP(AM223,ud_material_subset[lookupValue],ud_material_subset[lookupKey],"ERROR"),""), "")</f>
        <v/>
      </c>
      <c r="AP223" s="3" t="str">
        <f>IF($A223="ADD",IF(NOT(ISBLANK(AO223)),_xlfn.XLOOKUP(AO223,ud_pipe_duct_class[lookupValue],ud_pipe_duct_class[lookupKey],"ERROR"),""), "")</f>
        <v/>
      </c>
      <c r="AS223" s="3" t="str">
        <f>IF($A223="ADD",IF(NOT(ISBLANK(AR223)),_xlfn.XLOOKUP(AR223,ud_pipe_joint_type[lookupValue],ud_pipe_joint_type[lookupKey],"ERROR"),""), "")</f>
        <v/>
      </c>
      <c r="AU223" s="2" t="str">
        <f t="shared" si="41"/>
        <v/>
      </c>
      <c r="AV223" s="2" t="str">
        <f t="shared" si="42"/>
        <v/>
      </c>
      <c r="AW223" s="4"/>
      <c r="AX223" s="7"/>
      <c r="AY223" s="9"/>
      <c r="BA223" s="3" t="str">
        <f>IF($A223="ADD",IF(NOT(ISBLANK(AZ223)),_xlfn.XLOOKUP(AZ223,ud_culvert_grate[lookupValue],ud_culvert_grate[lookupKey],"ERROR"),""), "")</f>
        <v/>
      </c>
      <c r="BB223" s="4"/>
      <c r="BD223" s="3" t="str">
        <f>IF($A223="ADD",IF(NOT(ISBLANK(BC223)),_xlfn.XLOOKUP(BC223,ud_culvert_grate[lookupValue],ud_culvert_grate[lookupKey],"ERROR"),""), "")</f>
        <v/>
      </c>
      <c r="BG223" s="6"/>
      <c r="BI223" s="3" t="str">
        <f>IF($A223="ADD",IF(NOT(ISBLANK(BH223)),_xlfn.XLOOKUP(BH223,ud_yn_unknown[lookupValue],ud_yn_unknown[lookupKey],"ERROR"),""), "")</f>
        <v/>
      </c>
      <c r="BK223" s="3" t="str">
        <f>IF($A223="ADD",IF(NOT(ISBLANK(BJ223)),_xlfn.XLOOKUP(BJ223,ud_bed_substrate[lookupValue],ud_bed_substrate[lookupKey],"ERROR"),""), "")</f>
        <v/>
      </c>
      <c r="BM223" s="3" t="str">
        <f>IF($A223="ADD",IF(NOT(ISBLANK(BL223)),_xlfn.XLOOKUP(BL223,ud_yn_unknown[lookupValue],ud_yn_unknown[lookupKey],"ERROR"),""), "")</f>
        <v/>
      </c>
      <c r="BO223" s="3" t="str">
        <f>IF($A223="ADD",IF(NOT(ISBLANK(BN223)),_xlfn.XLOOKUP(BN223,ud_yn_unknown[lookupValue],ud_yn_unknown[lookupKey],"ERROR"),""), "")</f>
        <v/>
      </c>
      <c r="BQ223" s="3" t="str">
        <f>IF($A223="ADD",IF(NOT(ISBLANK(BP223)),_xlfn.XLOOKUP(BP223,ud_culvert_slope[lookupValue],ud_culvert_slope[lookupKey],"ERROR"),""), "")</f>
        <v/>
      </c>
      <c r="BS223" s="3" t="str">
        <f>IF($A223="ADD",IF(NOT(ISBLANK(BR223)),_xlfn.XLOOKUP(BR223,ud_culvert_alignment[lookupValue],ud_culvert_alignment[lookupKey],"ERROR"),""), "")</f>
        <v/>
      </c>
      <c r="BT223" s="8"/>
      <c r="BV223" s="3" t="str">
        <f>IF($A223="ADD",IF(NOT(ISBLANK(BU223)),_xlfn.XLOOKUP(BU223,ud_carried_function[lookupValue],ud_carried_function[lookupKey],"ERROR"),""), "")</f>
        <v/>
      </c>
      <c r="BW223" s="4"/>
      <c r="BY223" s="3" t="str">
        <f>IF($A223="ADD",IF(NOT(ISBLANK(BX223)),_xlfn.XLOOKUP(BX223,ud_design_loading[lookupValue],ud_design_loading[lookupKey],"ERROR"),""), "")</f>
        <v/>
      </c>
      <c r="BZ223" s="4"/>
      <c r="CA223" s="4"/>
      <c r="CB223" s="4"/>
      <c r="CE223" s="3" t="str">
        <f>IF($A223="ADD",IF(NOT(ISBLANK(CD223)),_xlfn.XLOOKUP(CD223,ud_access_method[lookupValue],ud_access_method[lookupKey],"ERROR"),""), "")</f>
        <v/>
      </c>
      <c r="CG223" s="8"/>
      <c r="CH223" s="4"/>
      <c r="CI223" s="3" t="str">
        <f t="shared" si="43"/>
        <v/>
      </c>
      <c r="CJ223" s="3" t="str">
        <f>IF($A223="","",IF((AND($A223="ADD",OR(CI223="",CI223="Neither"))),"3",(_xlfn.XLOOKUP(CI223,ud_replacement_status[lookupValue],ud_replacement_status[lookupKey],""))))</f>
        <v/>
      </c>
      <c r="CK223" s="3" t="str">
        <f t="shared" si="44"/>
        <v/>
      </c>
      <c r="CL223" s="3" t="str">
        <f>IF($A223="","",IF((AND($A223="ADD",OR(CK223="",CK223="In Use"))),"5",(_xlfn.XLOOKUP(CK223,ud_asset_status[lookupValue],ud_asset_status[lookupKey],""))))</f>
        <v/>
      </c>
      <c r="CM223" s="8"/>
      <c r="CO223" s="3" t="str">
        <f>IF($A223="ADD",IF(NOT(ISBLANK(CN223)),_xlfn.XLOOKUP(CN223,ar_replace_reason[lookupValue],ar_replace_reason[lookupKey],"ERROR"),""), "")</f>
        <v/>
      </c>
      <c r="CP223" s="3" t="str">
        <f t="shared" si="45"/>
        <v/>
      </c>
      <c r="CQ223" s="3" t="str">
        <f>IF($A223="","",IF((AND($A223="ADD",OR(CP223="",CP223="Queenstown-Lakes District Council"))),"70",(_xlfn.XLOOKUP(CP223,ud_organisation_owner[lookupValue],ud_organisation_owner[lookupKey],""))))</f>
        <v/>
      </c>
      <c r="CR223" s="3" t="str">
        <f t="shared" si="46"/>
        <v/>
      </c>
      <c r="CS223" s="3" t="str">
        <f>IF($A223="","",IF((AND($A223="ADD",OR(CR223="",CR223="Queenstown-Lakes District Council"))),"70",(_xlfn.XLOOKUP(CR223,ud_organisation_owner[lookupValue],ud_organisation_owner[lookupKey],""))))</f>
        <v/>
      </c>
      <c r="CT223" s="3" t="str">
        <f t="shared" si="47"/>
        <v/>
      </c>
      <c r="CU223" s="3" t="str">
        <f>IF($A223="","",IF((AND($A223="ADD",OR(CT223="",CT223="Local Authority"))),"17",(_xlfn.XLOOKUP(CT223,ud_sub_organisation[lookupValue],ud_sub_organisation[lookupKey],""))))</f>
        <v/>
      </c>
      <c r="CV223" s="3" t="str">
        <f t="shared" si="48"/>
        <v/>
      </c>
      <c r="CW223" s="3" t="str">
        <f>IF($A223="","",IF((AND($A223="ADD",OR(CV223="",CV223="Vested Assets"))),"12",(_xlfn.XLOOKUP(CV223,ud_work_category[lookupValue],ud_work_category[lookupKey],""))))</f>
        <v/>
      </c>
      <c r="CX223" s="7"/>
      <c r="CY223" s="2" t="str">
        <f t="shared" si="49"/>
        <v/>
      </c>
      <c r="CZ223" s="2" t="str">
        <f t="shared" si="50"/>
        <v/>
      </c>
      <c r="DA223" s="3" t="str">
        <f t="shared" si="51"/>
        <v/>
      </c>
      <c r="DB223" s="3" t="str">
        <f>IF($A223="","",IF((AND($A223="ADD",OR(DA223="",DA223="Excellent"))),"1",(_xlfn.XLOOKUP(DA223,condition[lookupValue],condition[lookupKey],""))))</f>
        <v/>
      </c>
      <c r="DC223" s="8" t="str">
        <f t="shared" si="52"/>
        <v/>
      </c>
      <c r="DD223" s="9"/>
    </row>
    <row r="224" spans="2:108">
      <c r="B224" s="4"/>
      <c r="E224" s="3" t="str">
        <f>IF($A224="ADD",IF(NOT(ISBLANK(D224)),_xlfn.XLOOKUP(D224,ud_amds_table_list[lookupValue],ud_amds_table_list[lookupKey],"ERROR"),""), "")</f>
        <v/>
      </c>
      <c r="G224" s="3" t="str">
        <f>IF($A224="ADD",IF(NOT(ISBLANK(F224)),_xlfn.XLOOKUP(F224,roadnames[lookupValue],roadnames[lookupKey],"ERROR"),""), "")</f>
        <v/>
      </c>
      <c r="H224" s="4"/>
      <c r="I224" s="4"/>
      <c r="J224" s="6"/>
      <c r="K224" s="6"/>
      <c r="M224" s="3" t="str">
        <f>IF($A224="ADD",IF(NOT(ISBLANK(L224)),_xlfn.XLOOKUP(L224,side[lookupValue],side[lookupKey],"ERROR"),""), "")</f>
        <v/>
      </c>
      <c r="O224" s="3" t="str">
        <f>IF($A224="ADD",IF(NOT(ISBLANK(N224)),_xlfn.XLOOKUP(N224,ud_pipe_location[lookupValue],ud_pipe_location[lookupKey],"ERROR"),""), "")</f>
        <v/>
      </c>
      <c r="P224" s="4"/>
      <c r="R224" s="3" t="str">
        <f>IF($A224="ADD",IF(NOT(ISBLANK(Q224)),_xlfn.XLOOKUP(Q224,len_adjust_rsn[lookupValue],len_adjust_rsn[lookupKey],"ERROR"),""), "")</f>
        <v/>
      </c>
      <c r="S224" s="7"/>
      <c r="T224" s="7"/>
      <c r="U224" s="6"/>
      <c r="V224" s="4"/>
      <c r="W224" s="6"/>
      <c r="X224" s="4"/>
      <c r="Y224" s="6"/>
      <c r="Z224" s="7"/>
      <c r="AA224" s="7"/>
      <c r="AB224" s="4"/>
      <c r="AD224" s="3" t="str">
        <f>IF($A224="ADD",IF(NOT(ISBLANK(AC224)),_xlfn.XLOOKUP(AC224,ud_stormwater_purpose[lookupValue],ud_stormwater_purpose[lookupKey],"ERROR"),""), "")</f>
        <v/>
      </c>
      <c r="AF224" s="3" t="str">
        <f>IF($A224="ADD",IF(NOT(ISBLANK(AE224)),_xlfn.XLOOKUP(AE224,ud_pipe_type[lookupValue],ud_pipe_type[lookupKey],"ERROR"),""), "")</f>
        <v/>
      </c>
      <c r="AH224" s="3" t="str">
        <f>IF($A224="ADD",IF(NOT(ISBLANK(AG224)),_xlfn.XLOOKUP(AG224,ud_shape[lookupValue],ud_shape[lookupKey],"ERROR"),""), "")</f>
        <v/>
      </c>
      <c r="AJ224" s="3" t="str">
        <f>IF($A224="ADD",IF(NOT(ISBLANK(AI224)),_xlfn.XLOOKUP(AI224,pipe_material[lookupValue],pipe_material[lookupKey],"ERROR"),""), "")</f>
        <v/>
      </c>
      <c r="AK224" s="3" t="str">
        <f t="shared" si="40"/>
        <v/>
      </c>
      <c r="AL224" s="3" t="str">
        <f>IF($A224="","",IF((AND($A224="ADD",OR(AK224="",AK224="Gravity"))),"1",(_xlfn.XLOOKUP(AK224,ud_pipe_flow_type[lookupValue],ud_pipe_flow_type[lookupKey],""))))</f>
        <v/>
      </c>
      <c r="AN224" s="3" t="str">
        <f>IF($A224="ADD",IF(NOT(ISBLANK(AM224)),_xlfn.XLOOKUP(AM224,ud_material_subset[lookupValue],ud_material_subset[lookupKey],"ERROR"),""), "")</f>
        <v/>
      </c>
      <c r="AP224" s="3" t="str">
        <f>IF($A224="ADD",IF(NOT(ISBLANK(AO224)),_xlfn.XLOOKUP(AO224,ud_pipe_duct_class[lookupValue],ud_pipe_duct_class[lookupKey],"ERROR"),""), "")</f>
        <v/>
      </c>
      <c r="AS224" s="3" t="str">
        <f>IF($A224="ADD",IF(NOT(ISBLANK(AR224)),_xlfn.XLOOKUP(AR224,ud_pipe_joint_type[lookupValue],ud_pipe_joint_type[lookupKey],"ERROR"),""), "")</f>
        <v/>
      </c>
      <c r="AU224" s="2" t="str">
        <f t="shared" si="41"/>
        <v/>
      </c>
      <c r="AV224" s="2" t="str">
        <f t="shared" si="42"/>
        <v/>
      </c>
      <c r="AW224" s="4"/>
      <c r="AX224" s="7"/>
      <c r="AY224" s="9"/>
      <c r="BA224" s="3" t="str">
        <f>IF($A224="ADD",IF(NOT(ISBLANK(AZ224)),_xlfn.XLOOKUP(AZ224,ud_culvert_grate[lookupValue],ud_culvert_grate[lookupKey],"ERROR"),""), "")</f>
        <v/>
      </c>
      <c r="BB224" s="4"/>
      <c r="BD224" s="3" t="str">
        <f>IF($A224="ADD",IF(NOT(ISBLANK(BC224)),_xlfn.XLOOKUP(BC224,ud_culvert_grate[lookupValue],ud_culvert_grate[lookupKey],"ERROR"),""), "")</f>
        <v/>
      </c>
      <c r="BG224" s="6"/>
      <c r="BI224" s="3" t="str">
        <f>IF($A224="ADD",IF(NOT(ISBLANK(BH224)),_xlfn.XLOOKUP(BH224,ud_yn_unknown[lookupValue],ud_yn_unknown[lookupKey],"ERROR"),""), "")</f>
        <v/>
      </c>
      <c r="BK224" s="3" t="str">
        <f>IF($A224="ADD",IF(NOT(ISBLANK(BJ224)),_xlfn.XLOOKUP(BJ224,ud_bed_substrate[lookupValue],ud_bed_substrate[lookupKey],"ERROR"),""), "")</f>
        <v/>
      </c>
      <c r="BM224" s="3" t="str">
        <f>IF($A224="ADD",IF(NOT(ISBLANK(BL224)),_xlfn.XLOOKUP(BL224,ud_yn_unknown[lookupValue],ud_yn_unknown[lookupKey],"ERROR"),""), "")</f>
        <v/>
      </c>
      <c r="BO224" s="3" t="str">
        <f>IF($A224="ADD",IF(NOT(ISBLANK(BN224)),_xlfn.XLOOKUP(BN224,ud_yn_unknown[lookupValue],ud_yn_unknown[lookupKey],"ERROR"),""), "")</f>
        <v/>
      </c>
      <c r="BQ224" s="3" t="str">
        <f>IF($A224="ADD",IF(NOT(ISBLANK(BP224)),_xlfn.XLOOKUP(BP224,ud_culvert_slope[lookupValue],ud_culvert_slope[lookupKey],"ERROR"),""), "")</f>
        <v/>
      </c>
      <c r="BS224" s="3" t="str">
        <f>IF($A224="ADD",IF(NOT(ISBLANK(BR224)),_xlfn.XLOOKUP(BR224,ud_culvert_alignment[lookupValue],ud_culvert_alignment[lookupKey],"ERROR"),""), "")</f>
        <v/>
      </c>
      <c r="BT224" s="8"/>
      <c r="BV224" s="3" t="str">
        <f>IF($A224="ADD",IF(NOT(ISBLANK(BU224)),_xlfn.XLOOKUP(BU224,ud_carried_function[lookupValue],ud_carried_function[lookupKey],"ERROR"),""), "")</f>
        <v/>
      </c>
      <c r="BW224" s="4"/>
      <c r="BY224" s="3" t="str">
        <f>IF($A224="ADD",IF(NOT(ISBLANK(BX224)),_xlfn.XLOOKUP(BX224,ud_design_loading[lookupValue],ud_design_loading[lookupKey],"ERROR"),""), "")</f>
        <v/>
      </c>
      <c r="BZ224" s="4"/>
      <c r="CA224" s="4"/>
      <c r="CB224" s="4"/>
      <c r="CE224" s="3" t="str">
        <f>IF($A224="ADD",IF(NOT(ISBLANK(CD224)),_xlfn.XLOOKUP(CD224,ud_access_method[lookupValue],ud_access_method[lookupKey],"ERROR"),""), "")</f>
        <v/>
      </c>
      <c r="CG224" s="8"/>
      <c r="CH224" s="4"/>
      <c r="CI224" s="3" t="str">
        <f t="shared" si="43"/>
        <v/>
      </c>
      <c r="CJ224" s="3" t="str">
        <f>IF($A224="","",IF((AND($A224="ADD",OR(CI224="",CI224="Neither"))),"3",(_xlfn.XLOOKUP(CI224,ud_replacement_status[lookupValue],ud_replacement_status[lookupKey],""))))</f>
        <v/>
      </c>
      <c r="CK224" s="3" t="str">
        <f t="shared" si="44"/>
        <v/>
      </c>
      <c r="CL224" s="3" t="str">
        <f>IF($A224="","",IF((AND($A224="ADD",OR(CK224="",CK224="In Use"))),"5",(_xlfn.XLOOKUP(CK224,ud_asset_status[lookupValue],ud_asset_status[lookupKey],""))))</f>
        <v/>
      </c>
      <c r="CM224" s="8"/>
      <c r="CO224" s="3" t="str">
        <f>IF($A224="ADD",IF(NOT(ISBLANK(CN224)),_xlfn.XLOOKUP(CN224,ar_replace_reason[lookupValue],ar_replace_reason[lookupKey],"ERROR"),""), "")</f>
        <v/>
      </c>
      <c r="CP224" s="3" t="str">
        <f t="shared" si="45"/>
        <v/>
      </c>
      <c r="CQ224" s="3" t="str">
        <f>IF($A224="","",IF((AND($A224="ADD",OR(CP224="",CP224="Queenstown-Lakes District Council"))),"70",(_xlfn.XLOOKUP(CP224,ud_organisation_owner[lookupValue],ud_organisation_owner[lookupKey],""))))</f>
        <v/>
      </c>
      <c r="CR224" s="3" t="str">
        <f t="shared" si="46"/>
        <v/>
      </c>
      <c r="CS224" s="3" t="str">
        <f>IF($A224="","",IF((AND($A224="ADD",OR(CR224="",CR224="Queenstown-Lakes District Council"))),"70",(_xlfn.XLOOKUP(CR224,ud_organisation_owner[lookupValue],ud_organisation_owner[lookupKey],""))))</f>
        <v/>
      </c>
      <c r="CT224" s="3" t="str">
        <f t="shared" si="47"/>
        <v/>
      </c>
      <c r="CU224" s="3" t="str">
        <f>IF($A224="","",IF((AND($A224="ADD",OR(CT224="",CT224="Local Authority"))),"17",(_xlfn.XLOOKUP(CT224,ud_sub_organisation[lookupValue],ud_sub_organisation[lookupKey],""))))</f>
        <v/>
      </c>
      <c r="CV224" s="3" t="str">
        <f t="shared" si="48"/>
        <v/>
      </c>
      <c r="CW224" s="3" t="str">
        <f>IF($A224="","",IF((AND($A224="ADD",OR(CV224="",CV224="Vested Assets"))),"12",(_xlfn.XLOOKUP(CV224,ud_work_category[lookupValue],ud_work_category[lookupKey],""))))</f>
        <v/>
      </c>
      <c r="CX224" s="7"/>
      <c r="CY224" s="2" t="str">
        <f t="shared" si="49"/>
        <v/>
      </c>
      <c r="CZ224" s="2" t="str">
        <f t="shared" si="50"/>
        <v/>
      </c>
      <c r="DA224" s="3" t="str">
        <f t="shared" si="51"/>
        <v/>
      </c>
      <c r="DB224" s="3" t="str">
        <f>IF($A224="","",IF((AND($A224="ADD",OR(DA224="",DA224="Excellent"))),"1",(_xlfn.XLOOKUP(DA224,condition[lookupValue],condition[lookupKey],""))))</f>
        <v/>
      </c>
      <c r="DC224" s="8" t="str">
        <f t="shared" si="52"/>
        <v/>
      </c>
      <c r="DD224" s="9"/>
    </row>
    <row r="225" spans="2:108">
      <c r="B225" s="4"/>
      <c r="E225" s="3" t="str">
        <f>IF($A225="ADD",IF(NOT(ISBLANK(D225)),_xlfn.XLOOKUP(D225,ud_amds_table_list[lookupValue],ud_amds_table_list[lookupKey],"ERROR"),""), "")</f>
        <v/>
      </c>
      <c r="G225" s="3" t="str">
        <f>IF($A225="ADD",IF(NOT(ISBLANK(F225)),_xlfn.XLOOKUP(F225,roadnames[lookupValue],roadnames[lookupKey],"ERROR"),""), "")</f>
        <v/>
      </c>
      <c r="H225" s="4"/>
      <c r="I225" s="4"/>
      <c r="J225" s="6"/>
      <c r="K225" s="6"/>
      <c r="M225" s="3" t="str">
        <f>IF($A225="ADD",IF(NOT(ISBLANK(L225)),_xlfn.XLOOKUP(L225,side[lookupValue],side[lookupKey],"ERROR"),""), "")</f>
        <v/>
      </c>
      <c r="O225" s="3" t="str">
        <f>IF($A225="ADD",IF(NOT(ISBLANK(N225)),_xlfn.XLOOKUP(N225,ud_pipe_location[lookupValue],ud_pipe_location[lookupKey],"ERROR"),""), "")</f>
        <v/>
      </c>
      <c r="P225" s="4"/>
      <c r="R225" s="3" t="str">
        <f>IF($A225="ADD",IF(NOT(ISBLANK(Q225)),_xlfn.XLOOKUP(Q225,len_adjust_rsn[lookupValue],len_adjust_rsn[lookupKey],"ERROR"),""), "")</f>
        <v/>
      </c>
      <c r="S225" s="7"/>
      <c r="T225" s="7"/>
      <c r="U225" s="6"/>
      <c r="V225" s="4"/>
      <c r="W225" s="6"/>
      <c r="X225" s="4"/>
      <c r="Y225" s="6"/>
      <c r="Z225" s="7"/>
      <c r="AA225" s="7"/>
      <c r="AB225" s="4"/>
      <c r="AD225" s="3" t="str">
        <f>IF($A225="ADD",IF(NOT(ISBLANK(AC225)),_xlfn.XLOOKUP(AC225,ud_stormwater_purpose[lookupValue],ud_stormwater_purpose[lookupKey],"ERROR"),""), "")</f>
        <v/>
      </c>
      <c r="AF225" s="3" t="str">
        <f>IF($A225="ADD",IF(NOT(ISBLANK(AE225)),_xlfn.XLOOKUP(AE225,ud_pipe_type[lookupValue],ud_pipe_type[lookupKey],"ERROR"),""), "")</f>
        <v/>
      </c>
      <c r="AH225" s="3" t="str">
        <f>IF($A225="ADD",IF(NOT(ISBLANK(AG225)),_xlfn.XLOOKUP(AG225,ud_shape[lookupValue],ud_shape[lookupKey],"ERROR"),""), "")</f>
        <v/>
      </c>
      <c r="AJ225" s="3" t="str">
        <f>IF($A225="ADD",IF(NOT(ISBLANK(AI225)),_xlfn.XLOOKUP(AI225,pipe_material[lookupValue],pipe_material[lookupKey],"ERROR"),""), "")</f>
        <v/>
      </c>
      <c r="AK225" s="3" t="str">
        <f t="shared" si="40"/>
        <v/>
      </c>
      <c r="AL225" s="3" t="str">
        <f>IF($A225="","",IF((AND($A225="ADD",OR(AK225="",AK225="Gravity"))),"1",(_xlfn.XLOOKUP(AK225,ud_pipe_flow_type[lookupValue],ud_pipe_flow_type[lookupKey],""))))</f>
        <v/>
      </c>
      <c r="AN225" s="3" t="str">
        <f>IF($A225="ADD",IF(NOT(ISBLANK(AM225)),_xlfn.XLOOKUP(AM225,ud_material_subset[lookupValue],ud_material_subset[lookupKey],"ERROR"),""), "")</f>
        <v/>
      </c>
      <c r="AP225" s="3" t="str">
        <f>IF($A225="ADD",IF(NOT(ISBLANK(AO225)),_xlfn.XLOOKUP(AO225,ud_pipe_duct_class[lookupValue],ud_pipe_duct_class[lookupKey],"ERROR"),""), "")</f>
        <v/>
      </c>
      <c r="AS225" s="3" t="str">
        <f>IF($A225="ADD",IF(NOT(ISBLANK(AR225)),_xlfn.XLOOKUP(AR225,ud_pipe_joint_type[lookupValue],ud_pipe_joint_type[lookupKey],"ERROR"),""), "")</f>
        <v/>
      </c>
      <c r="AU225" s="2" t="str">
        <f t="shared" si="41"/>
        <v/>
      </c>
      <c r="AV225" s="2" t="str">
        <f t="shared" si="42"/>
        <v/>
      </c>
      <c r="AW225" s="4"/>
      <c r="AX225" s="7"/>
      <c r="AY225" s="9"/>
      <c r="BA225" s="3" t="str">
        <f>IF($A225="ADD",IF(NOT(ISBLANK(AZ225)),_xlfn.XLOOKUP(AZ225,ud_culvert_grate[lookupValue],ud_culvert_grate[lookupKey],"ERROR"),""), "")</f>
        <v/>
      </c>
      <c r="BB225" s="4"/>
      <c r="BD225" s="3" t="str">
        <f>IF($A225="ADD",IF(NOT(ISBLANK(BC225)),_xlfn.XLOOKUP(BC225,ud_culvert_grate[lookupValue],ud_culvert_grate[lookupKey],"ERROR"),""), "")</f>
        <v/>
      </c>
      <c r="BG225" s="6"/>
      <c r="BI225" s="3" t="str">
        <f>IF($A225="ADD",IF(NOT(ISBLANK(BH225)),_xlfn.XLOOKUP(BH225,ud_yn_unknown[lookupValue],ud_yn_unknown[lookupKey],"ERROR"),""), "")</f>
        <v/>
      </c>
      <c r="BK225" s="3" t="str">
        <f>IF($A225="ADD",IF(NOT(ISBLANK(BJ225)),_xlfn.XLOOKUP(BJ225,ud_bed_substrate[lookupValue],ud_bed_substrate[lookupKey],"ERROR"),""), "")</f>
        <v/>
      </c>
      <c r="BM225" s="3" t="str">
        <f>IF($A225="ADD",IF(NOT(ISBLANK(BL225)),_xlfn.XLOOKUP(BL225,ud_yn_unknown[lookupValue],ud_yn_unknown[lookupKey],"ERROR"),""), "")</f>
        <v/>
      </c>
      <c r="BO225" s="3" t="str">
        <f>IF($A225="ADD",IF(NOT(ISBLANK(BN225)),_xlfn.XLOOKUP(BN225,ud_yn_unknown[lookupValue],ud_yn_unknown[lookupKey],"ERROR"),""), "")</f>
        <v/>
      </c>
      <c r="BQ225" s="3" t="str">
        <f>IF($A225="ADD",IF(NOT(ISBLANK(BP225)),_xlfn.XLOOKUP(BP225,ud_culvert_slope[lookupValue],ud_culvert_slope[lookupKey],"ERROR"),""), "")</f>
        <v/>
      </c>
      <c r="BS225" s="3" t="str">
        <f>IF($A225="ADD",IF(NOT(ISBLANK(BR225)),_xlfn.XLOOKUP(BR225,ud_culvert_alignment[lookupValue],ud_culvert_alignment[lookupKey],"ERROR"),""), "")</f>
        <v/>
      </c>
      <c r="BT225" s="8"/>
      <c r="BV225" s="3" t="str">
        <f>IF($A225="ADD",IF(NOT(ISBLANK(BU225)),_xlfn.XLOOKUP(BU225,ud_carried_function[lookupValue],ud_carried_function[lookupKey],"ERROR"),""), "")</f>
        <v/>
      </c>
      <c r="BW225" s="4"/>
      <c r="BY225" s="3" t="str">
        <f>IF($A225="ADD",IF(NOT(ISBLANK(BX225)),_xlfn.XLOOKUP(BX225,ud_design_loading[lookupValue],ud_design_loading[lookupKey],"ERROR"),""), "")</f>
        <v/>
      </c>
      <c r="BZ225" s="4"/>
      <c r="CA225" s="4"/>
      <c r="CB225" s="4"/>
      <c r="CE225" s="3" t="str">
        <f>IF($A225="ADD",IF(NOT(ISBLANK(CD225)),_xlfn.XLOOKUP(CD225,ud_access_method[lookupValue],ud_access_method[lookupKey],"ERROR"),""), "")</f>
        <v/>
      </c>
      <c r="CG225" s="8"/>
      <c r="CH225" s="4"/>
      <c r="CI225" s="3" t="str">
        <f t="shared" si="43"/>
        <v/>
      </c>
      <c r="CJ225" s="3" t="str">
        <f>IF($A225="","",IF((AND($A225="ADD",OR(CI225="",CI225="Neither"))),"3",(_xlfn.XLOOKUP(CI225,ud_replacement_status[lookupValue],ud_replacement_status[lookupKey],""))))</f>
        <v/>
      </c>
      <c r="CK225" s="3" t="str">
        <f t="shared" si="44"/>
        <v/>
      </c>
      <c r="CL225" s="3" t="str">
        <f>IF($A225="","",IF((AND($A225="ADD",OR(CK225="",CK225="In Use"))),"5",(_xlfn.XLOOKUP(CK225,ud_asset_status[lookupValue],ud_asset_status[lookupKey],""))))</f>
        <v/>
      </c>
      <c r="CM225" s="8"/>
      <c r="CO225" s="3" t="str">
        <f>IF($A225="ADD",IF(NOT(ISBLANK(CN225)),_xlfn.XLOOKUP(CN225,ar_replace_reason[lookupValue],ar_replace_reason[lookupKey],"ERROR"),""), "")</f>
        <v/>
      </c>
      <c r="CP225" s="3" t="str">
        <f t="shared" si="45"/>
        <v/>
      </c>
      <c r="CQ225" s="3" t="str">
        <f>IF($A225="","",IF((AND($A225="ADD",OR(CP225="",CP225="Queenstown-Lakes District Council"))),"70",(_xlfn.XLOOKUP(CP225,ud_organisation_owner[lookupValue],ud_organisation_owner[lookupKey],""))))</f>
        <v/>
      </c>
      <c r="CR225" s="3" t="str">
        <f t="shared" si="46"/>
        <v/>
      </c>
      <c r="CS225" s="3" t="str">
        <f>IF($A225="","",IF((AND($A225="ADD",OR(CR225="",CR225="Queenstown-Lakes District Council"))),"70",(_xlfn.XLOOKUP(CR225,ud_organisation_owner[lookupValue],ud_organisation_owner[lookupKey],""))))</f>
        <v/>
      </c>
      <c r="CT225" s="3" t="str">
        <f t="shared" si="47"/>
        <v/>
      </c>
      <c r="CU225" s="3" t="str">
        <f>IF($A225="","",IF((AND($A225="ADD",OR(CT225="",CT225="Local Authority"))),"17",(_xlfn.XLOOKUP(CT225,ud_sub_organisation[lookupValue],ud_sub_organisation[lookupKey],""))))</f>
        <v/>
      </c>
      <c r="CV225" s="3" t="str">
        <f t="shared" si="48"/>
        <v/>
      </c>
      <c r="CW225" s="3" t="str">
        <f>IF($A225="","",IF((AND($A225="ADD",OR(CV225="",CV225="Vested Assets"))),"12",(_xlfn.XLOOKUP(CV225,ud_work_category[lookupValue],ud_work_category[lookupKey],""))))</f>
        <v/>
      </c>
      <c r="CX225" s="7"/>
      <c r="CY225" s="2" t="str">
        <f t="shared" si="49"/>
        <v/>
      </c>
      <c r="CZ225" s="2" t="str">
        <f t="shared" si="50"/>
        <v/>
      </c>
      <c r="DA225" s="3" t="str">
        <f t="shared" si="51"/>
        <v/>
      </c>
      <c r="DB225" s="3" t="str">
        <f>IF($A225="","",IF((AND($A225="ADD",OR(DA225="",DA225="Excellent"))),"1",(_xlfn.XLOOKUP(DA225,condition[lookupValue],condition[lookupKey],""))))</f>
        <v/>
      </c>
      <c r="DC225" s="8" t="str">
        <f t="shared" si="52"/>
        <v/>
      </c>
      <c r="DD225" s="9"/>
    </row>
    <row r="226" spans="2:108">
      <c r="B226" s="4"/>
      <c r="E226" s="3" t="str">
        <f>IF($A226="ADD",IF(NOT(ISBLANK(D226)),_xlfn.XLOOKUP(D226,ud_amds_table_list[lookupValue],ud_amds_table_list[lookupKey],"ERROR"),""), "")</f>
        <v/>
      </c>
      <c r="G226" s="3" t="str">
        <f>IF($A226="ADD",IF(NOT(ISBLANK(F226)),_xlfn.XLOOKUP(F226,roadnames[lookupValue],roadnames[lookupKey],"ERROR"),""), "")</f>
        <v/>
      </c>
      <c r="H226" s="4"/>
      <c r="I226" s="4"/>
      <c r="J226" s="6"/>
      <c r="K226" s="6"/>
      <c r="M226" s="3" t="str">
        <f>IF($A226="ADD",IF(NOT(ISBLANK(L226)),_xlfn.XLOOKUP(L226,side[lookupValue],side[lookupKey],"ERROR"),""), "")</f>
        <v/>
      </c>
      <c r="O226" s="3" t="str">
        <f>IF($A226="ADD",IF(NOT(ISBLANK(N226)),_xlfn.XLOOKUP(N226,ud_pipe_location[lookupValue],ud_pipe_location[lookupKey],"ERROR"),""), "")</f>
        <v/>
      </c>
      <c r="P226" s="4"/>
      <c r="R226" s="3" t="str">
        <f>IF($A226="ADD",IF(NOT(ISBLANK(Q226)),_xlfn.XLOOKUP(Q226,len_adjust_rsn[lookupValue],len_adjust_rsn[lookupKey],"ERROR"),""), "")</f>
        <v/>
      </c>
      <c r="S226" s="7"/>
      <c r="T226" s="7"/>
      <c r="U226" s="6"/>
      <c r="V226" s="4"/>
      <c r="W226" s="6"/>
      <c r="X226" s="4"/>
      <c r="Y226" s="6"/>
      <c r="Z226" s="7"/>
      <c r="AA226" s="7"/>
      <c r="AB226" s="4"/>
      <c r="AD226" s="3" t="str">
        <f>IF($A226="ADD",IF(NOT(ISBLANK(AC226)),_xlfn.XLOOKUP(AC226,ud_stormwater_purpose[lookupValue],ud_stormwater_purpose[lookupKey],"ERROR"),""), "")</f>
        <v/>
      </c>
      <c r="AF226" s="3" t="str">
        <f>IF($A226="ADD",IF(NOT(ISBLANK(AE226)),_xlfn.XLOOKUP(AE226,ud_pipe_type[lookupValue],ud_pipe_type[lookupKey],"ERROR"),""), "")</f>
        <v/>
      </c>
      <c r="AH226" s="3" t="str">
        <f>IF($A226="ADD",IF(NOT(ISBLANK(AG226)),_xlfn.XLOOKUP(AG226,ud_shape[lookupValue],ud_shape[lookupKey],"ERROR"),""), "")</f>
        <v/>
      </c>
      <c r="AJ226" s="3" t="str">
        <f>IF($A226="ADD",IF(NOT(ISBLANK(AI226)),_xlfn.XLOOKUP(AI226,pipe_material[lookupValue],pipe_material[lookupKey],"ERROR"),""), "")</f>
        <v/>
      </c>
      <c r="AK226" s="3" t="str">
        <f t="shared" si="40"/>
        <v/>
      </c>
      <c r="AL226" s="3" t="str">
        <f>IF($A226="","",IF((AND($A226="ADD",OR(AK226="",AK226="Gravity"))),"1",(_xlfn.XLOOKUP(AK226,ud_pipe_flow_type[lookupValue],ud_pipe_flow_type[lookupKey],""))))</f>
        <v/>
      </c>
      <c r="AN226" s="3" t="str">
        <f>IF($A226="ADD",IF(NOT(ISBLANK(AM226)),_xlfn.XLOOKUP(AM226,ud_material_subset[lookupValue],ud_material_subset[lookupKey],"ERROR"),""), "")</f>
        <v/>
      </c>
      <c r="AP226" s="3" t="str">
        <f>IF($A226="ADD",IF(NOT(ISBLANK(AO226)),_xlfn.XLOOKUP(AO226,ud_pipe_duct_class[lookupValue],ud_pipe_duct_class[lookupKey],"ERROR"),""), "")</f>
        <v/>
      </c>
      <c r="AS226" s="3" t="str">
        <f>IF($A226="ADD",IF(NOT(ISBLANK(AR226)),_xlfn.XLOOKUP(AR226,ud_pipe_joint_type[lookupValue],ud_pipe_joint_type[lookupKey],"ERROR"),""), "")</f>
        <v/>
      </c>
      <c r="AU226" s="2" t="str">
        <f t="shared" si="41"/>
        <v/>
      </c>
      <c r="AV226" s="2" t="str">
        <f t="shared" si="42"/>
        <v/>
      </c>
      <c r="AW226" s="4"/>
      <c r="AX226" s="7"/>
      <c r="AY226" s="9"/>
      <c r="BA226" s="3" t="str">
        <f>IF($A226="ADD",IF(NOT(ISBLANK(AZ226)),_xlfn.XLOOKUP(AZ226,ud_culvert_grate[lookupValue],ud_culvert_grate[lookupKey],"ERROR"),""), "")</f>
        <v/>
      </c>
      <c r="BB226" s="4"/>
      <c r="BD226" s="3" t="str">
        <f>IF($A226="ADD",IF(NOT(ISBLANK(BC226)),_xlfn.XLOOKUP(BC226,ud_culvert_grate[lookupValue],ud_culvert_grate[lookupKey],"ERROR"),""), "")</f>
        <v/>
      </c>
      <c r="BG226" s="6"/>
      <c r="BI226" s="3" t="str">
        <f>IF($A226="ADD",IF(NOT(ISBLANK(BH226)),_xlfn.XLOOKUP(BH226,ud_yn_unknown[lookupValue],ud_yn_unknown[lookupKey],"ERROR"),""), "")</f>
        <v/>
      </c>
      <c r="BK226" s="3" t="str">
        <f>IF($A226="ADD",IF(NOT(ISBLANK(BJ226)),_xlfn.XLOOKUP(BJ226,ud_bed_substrate[lookupValue],ud_bed_substrate[lookupKey],"ERROR"),""), "")</f>
        <v/>
      </c>
      <c r="BM226" s="3" t="str">
        <f>IF($A226="ADD",IF(NOT(ISBLANK(BL226)),_xlfn.XLOOKUP(BL226,ud_yn_unknown[lookupValue],ud_yn_unknown[lookupKey],"ERROR"),""), "")</f>
        <v/>
      </c>
      <c r="BO226" s="3" t="str">
        <f>IF($A226="ADD",IF(NOT(ISBLANK(BN226)),_xlfn.XLOOKUP(BN226,ud_yn_unknown[lookupValue],ud_yn_unknown[lookupKey],"ERROR"),""), "")</f>
        <v/>
      </c>
      <c r="BQ226" s="3" t="str">
        <f>IF($A226="ADD",IF(NOT(ISBLANK(BP226)),_xlfn.XLOOKUP(BP226,ud_culvert_slope[lookupValue],ud_culvert_slope[lookupKey],"ERROR"),""), "")</f>
        <v/>
      </c>
      <c r="BS226" s="3" t="str">
        <f>IF($A226="ADD",IF(NOT(ISBLANK(BR226)),_xlfn.XLOOKUP(BR226,ud_culvert_alignment[lookupValue],ud_culvert_alignment[lookupKey],"ERROR"),""), "")</f>
        <v/>
      </c>
      <c r="BT226" s="8"/>
      <c r="BV226" s="3" t="str">
        <f>IF($A226="ADD",IF(NOT(ISBLANK(BU226)),_xlfn.XLOOKUP(BU226,ud_carried_function[lookupValue],ud_carried_function[lookupKey],"ERROR"),""), "")</f>
        <v/>
      </c>
      <c r="BW226" s="4"/>
      <c r="BY226" s="3" t="str">
        <f>IF($A226="ADD",IF(NOT(ISBLANK(BX226)),_xlfn.XLOOKUP(BX226,ud_design_loading[lookupValue],ud_design_loading[lookupKey],"ERROR"),""), "")</f>
        <v/>
      </c>
      <c r="BZ226" s="4"/>
      <c r="CA226" s="4"/>
      <c r="CB226" s="4"/>
      <c r="CE226" s="3" t="str">
        <f>IF($A226="ADD",IF(NOT(ISBLANK(CD226)),_xlfn.XLOOKUP(CD226,ud_access_method[lookupValue],ud_access_method[lookupKey],"ERROR"),""), "")</f>
        <v/>
      </c>
      <c r="CG226" s="8"/>
      <c r="CH226" s="4"/>
      <c r="CI226" s="3" t="str">
        <f t="shared" si="43"/>
        <v/>
      </c>
      <c r="CJ226" s="3" t="str">
        <f>IF($A226="","",IF((AND($A226="ADD",OR(CI226="",CI226="Neither"))),"3",(_xlfn.XLOOKUP(CI226,ud_replacement_status[lookupValue],ud_replacement_status[lookupKey],""))))</f>
        <v/>
      </c>
      <c r="CK226" s="3" t="str">
        <f t="shared" si="44"/>
        <v/>
      </c>
      <c r="CL226" s="3" t="str">
        <f>IF($A226="","",IF((AND($A226="ADD",OR(CK226="",CK226="In Use"))),"5",(_xlfn.XLOOKUP(CK226,ud_asset_status[lookupValue],ud_asset_status[lookupKey],""))))</f>
        <v/>
      </c>
      <c r="CM226" s="8"/>
      <c r="CO226" s="3" t="str">
        <f>IF($A226="ADD",IF(NOT(ISBLANK(CN226)),_xlfn.XLOOKUP(CN226,ar_replace_reason[lookupValue],ar_replace_reason[lookupKey],"ERROR"),""), "")</f>
        <v/>
      </c>
      <c r="CP226" s="3" t="str">
        <f t="shared" si="45"/>
        <v/>
      </c>
      <c r="CQ226" s="3" t="str">
        <f>IF($A226="","",IF((AND($A226="ADD",OR(CP226="",CP226="Queenstown-Lakes District Council"))),"70",(_xlfn.XLOOKUP(CP226,ud_organisation_owner[lookupValue],ud_organisation_owner[lookupKey],""))))</f>
        <v/>
      </c>
      <c r="CR226" s="3" t="str">
        <f t="shared" si="46"/>
        <v/>
      </c>
      <c r="CS226" s="3" t="str">
        <f>IF($A226="","",IF((AND($A226="ADD",OR(CR226="",CR226="Queenstown-Lakes District Council"))),"70",(_xlfn.XLOOKUP(CR226,ud_organisation_owner[lookupValue],ud_organisation_owner[lookupKey],""))))</f>
        <v/>
      </c>
      <c r="CT226" s="3" t="str">
        <f t="shared" si="47"/>
        <v/>
      </c>
      <c r="CU226" s="3" t="str">
        <f>IF($A226="","",IF((AND($A226="ADD",OR(CT226="",CT226="Local Authority"))),"17",(_xlfn.XLOOKUP(CT226,ud_sub_organisation[lookupValue],ud_sub_organisation[lookupKey],""))))</f>
        <v/>
      </c>
      <c r="CV226" s="3" t="str">
        <f t="shared" si="48"/>
        <v/>
      </c>
      <c r="CW226" s="3" t="str">
        <f>IF($A226="","",IF((AND($A226="ADD",OR(CV226="",CV226="Vested Assets"))),"12",(_xlfn.XLOOKUP(CV226,ud_work_category[lookupValue],ud_work_category[lookupKey],""))))</f>
        <v/>
      </c>
      <c r="CX226" s="7"/>
      <c r="CY226" s="2" t="str">
        <f t="shared" si="49"/>
        <v/>
      </c>
      <c r="CZ226" s="2" t="str">
        <f t="shared" si="50"/>
        <v/>
      </c>
      <c r="DA226" s="3" t="str">
        <f t="shared" si="51"/>
        <v/>
      </c>
      <c r="DB226" s="3" t="str">
        <f>IF($A226="","",IF((AND($A226="ADD",OR(DA226="",DA226="Excellent"))),"1",(_xlfn.XLOOKUP(DA226,condition[lookupValue],condition[lookupKey],""))))</f>
        <v/>
      </c>
      <c r="DC226" s="8" t="str">
        <f t="shared" si="52"/>
        <v/>
      </c>
      <c r="DD226" s="9"/>
    </row>
    <row r="227" spans="2:108">
      <c r="B227" s="4"/>
      <c r="E227" s="3" t="str">
        <f>IF($A227="ADD",IF(NOT(ISBLANK(D227)),_xlfn.XLOOKUP(D227,ud_amds_table_list[lookupValue],ud_amds_table_list[lookupKey],"ERROR"),""), "")</f>
        <v/>
      </c>
      <c r="G227" s="3" t="str">
        <f>IF($A227="ADD",IF(NOT(ISBLANK(F227)),_xlfn.XLOOKUP(F227,roadnames[lookupValue],roadnames[lookupKey],"ERROR"),""), "")</f>
        <v/>
      </c>
      <c r="H227" s="4"/>
      <c r="I227" s="4"/>
      <c r="J227" s="6"/>
      <c r="K227" s="6"/>
      <c r="M227" s="3" t="str">
        <f>IF($A227="ADD",IF(NOT(ISBLANK(L227)),_xlfn.XLOOKUP(L227,side[lookupValue],side[lookupKey],"ERROR"),""), "")</f>
        <v/>
      </c>
      <c r="O227" s="3" t="str">
        <f>IF($A227="ADD",IF(NOT(ISBLANK(N227)),_xlfn.XLOOKUP(N227,ud_pipe_location[lookupValue],ud_pipe_location[lookupKey],"ERROR"),""), "")</f>
        <v/>
      </c>
      <c r="P227" s="4"/>
      <c r="R227" s="3" t="str">
        <f>IF($A227="ADD",IF(NOT(ISBLANK(Q227)),_xlfn.XLOOKUP(Q227,len_adjust_rsn[lookupValue],len_adjust_rsn[lookupKey],"ERROR"),""), "")</f>
        <v/>
      </c>
      <c r="S227" s="7"/>
      <c r="T227" s="7"/>
      <c r="U227" s="6"/>
      <c r="V227" s="4"/>
      <c r="W227" s="6"/>
      <c r="X227" s="4"/>
      <c r="Y227" s="6"/>
      <c r="Z227" s="7"/>
      <c r="AA227" s="7"/>
      <c r="AB227" s="4"/>
      <c r="AD227" s="3" t="str">
        <f>IF($A227="ADD",IF(NOT(ISBLANK(AC227)),_xlfn.XLOOKUP(AC227,ud_stormwater_purpose[lookupValue],ud_stormwater_purpose[lookupKey],"ERROR"),""), "")</f>
        <v/>
      </c>
      <c r="AF227" s="3" t="str">
        <f>IF($A227="ADD",IF(NOT(ISBLANK(AE227)),_xlfn.XLOOKUP(AE227,ud_pipe_type[lookupValue],ud_pipe_type[lookupKey],"ERROR"),""), "")</f>
        <v/>
      </c>
      <c r="AH227" s="3" t="str">
        <f>IF($A227="ADD",IF(NOT(ISBLANK(AG227)),_xlfn.XLOOKUP(AG227,ud_shape[lookupValue],ud_shape[lookupKey],"ERROR"),""), "")</f>
        <v/>
      </c>
      <c r="AJ227" s="3" t="str">
        <f>IF($A227="ADD",IF(NOT(ISBLANK(AI227)),_xlfn.XLOOKUP(AI227,pipe_material[lookupValue],pipe_material[lookupKey],"ERROR"),""), "")</f>
        <v/>
      </c>
      <c r="AK227" s="3" t="str">
        <f t="shared" si="40"/>
        <v/>
      </c>
      <c r="AL227" s="3" t="str">
        <f>IF($A227="","",IF((AND($A227="ADD",OR(AK227="",AK227="Gravity"))),"1",(_xlfn.XLOOKUP(AK227,ud_pipe_flow_type[lookupValue],ud_pipe_flow_type[lookupKey],""))))</f>
        <v/>
      </c>
      <c r="AN227" s="3" t="str">
        <f>IF($A227="ADD",IF(NOT(ISBLANK(AM227)),_xlfn.XLOOKUP(AM227,ud_material_subset[lookupValue],ud_material_subset[lookupKey],"ERROR"),""), "")</f>
        <v/>
      </c>
      <c r="AP227" s="3" t="str">
        <f>IF($A227="ADD",IF(NOT(ISBLANK(AO227)),_xlfn.XLOOKUP(AO227,ud_pipe_duct_class[lookupValue],ud_pipe_duct_class[lookupKey],"ERROR"),""), "")</f>
        <v/>
      </c>
      <c r="AS227" s="3" t="str">
        <f>IF($A227="ADD",IF(NOT(ISBLANK(AR227)),_xlfn.XLOOKUP(AR227,ud_pipe_joint_type[lookupValue],ud_pipe_joint_type[lookupKey],"ERROR"),""), "")</f>
        <v/>
      </c>
      <c r="AU227" s="2" t="str">
        <f t="shared" si="41"/>
        <v/>
      </c>
      <c r="AV227" s="2" t="str">
        <f t="shared" si="42"/>
        <v/>
      </c>
      <c r="AW227" s="4"/>
      <c r="AX227" s="7"/>
      <c r="AY227" s="9"/>
      <c r="BA227" s="3" t="str">
        <f>IF($A227="ADD",IF(NOT(ISBLANK(AZ227)),_xlfn.XLOOKUP(AZ227,ud_culvert_grate[lookupValue],ud_culvert_grate[lookupKey],"ERROR"),""), "")</f>
        <v/>
      </c>
      <c r="BB227" s="4"/>
      <c r="BD227" s="3" t="str">
        <f>IF($A227="ADD",IF(NOT(ISBLANK(BC227)),_xlfn.XLOOKUP(BC227,ud_culvert_grate[lookupValue],ud_culvert_grate[lookupKey],"ERROR"),""), "")</f>
        <v/>
      </c>
      <c r="BG227" s="6"/>
      <c r="BI227" s="3" t="str">
        <f>IF($A227="ADD",IF(NOT(ISBLANK(BH227)),_xlfn.XLOOKUP(BH227,ud_yn_unknown[lookupValue],ud_yn_unknown[lookupKey],"ERROR"),""), "")</f>
        <v/>
      </c>
      <c r="BK227" s="3" t="str">
        <f>IF($A227="ADD",IF(NOT(ISBLANK(BJ227)),_xlfn.XLOOKUP(BJ227,ud_bed_substrate[lookupValue],ud_bed_substrate[lookupKey],"ERROR"),""), "")</f>
        <v/>
      </c>
      <c r="BM227" s="3" t="str">
        <f>IF($A227="ADD",IF(NOT(ISBLANK(BL227)),_xlfn.XLOOKUP(BL227,ud_yn_unknown[lookupValue],ud_yn_unknown[lookupKey],"ERROR"),""), "")</f>
        <v/>
      </c>
      <c r="BO227" s="3" t="str">
        <f>IF($A227="ADD",IF(NOT(ISBLANK(BN227)),_xlfn.XLOOKUP(BN227,ud_yn_unknown[lookupValue],ud_yn_unknown[lookupKey],"ERROR"),""), "")</f>
        <v/>
      </c>
      <c r="BQ227" s="3" t="str">
        <f>IF($A227="ADD",IF(NOT(ISBLANK(BP227)),_xlfn.XLOOKUP(BP227,ud_culvert_slope[lookupValue],ud_culvert_slope[lookupKey],"ERROR"),""), "")</f>
        <v/>
      </c>
      <c r="BS227" s="3" t="str">
        <f>IF($A227="ADD",IF(NOT(ISBLANK(BR227)),_xlfn.XLOOKUP(BR227,ud_culvert_alignment[lookupValue],ud_culvert_alignment[lookupKey],"ERROR"),""), "")</f>
        <v/>
      </c>
      <c r="BT227" s="8"/>
      <c r="BV227" s="3" t="str">
        <f>IF($A227="ADD",IF(NOT(ISBLANK(BU227)),_xlfn.XLOOKUP(BU227,ud_carried_function[lookupValue],ud_carried_function[lookupKey],"ERROR"),""), "")</f>
        <v/>
      </c>
      <c r="BW227" s="4"/>
      <c r="BY227" s="3" t="str">
        <f>IF($A227="ADD",IF(NOT(ISBLANK(BX227)),_xlfn.XLOOKUP(BX227,ud_design_loading[lookupValue],ud_design_loading[lookupKey],"ERROR"),""), "")</f>
        <v/>
      </c>
      <c r="BZ227" s="4"/>
      <c r="CA227" s="4"/>
      <c r="CB227" s="4"/>
      <c r="CE227" s="3" t="str">
        <f>IF($A227="ADD",IF(NOT(ISBLANK(CD227)),_xlfn.XLOOKUP(CD227,ud_access_method[lookupValue],ud_access_method[lookupKey],"ERROR"),""), "")</f>
        <v/>
      </c>
      <c r="CG227" s="8"/>
      <c r="CH227" s="4"/>
      <c r="CI227" s="3" t="str">
        <f t="shared" si="43"/>
        <v/>
      </c>
      <c r="CJ227" s="3" t="str">
        <f>IF($A227="","",IF((AND($A227="ADD",OR(CI227="",CI227="Neither"))),"3",(_xlfn.XLOOKUP(CI227,ud_replacement_status[lookupValue],ud_replacement_status[lookupKey],""))))</f>
        <v/>
      </c>
      <c r="CK227" s="3" t="str">
        <f t="shared" si="44"/>
        <v/>
      </c>
      <c r="CL227" s="3" t="str">
        <f>IF($A227="","",IF((AND($A227="ADD",OR(CK227="",CK227="In Use"))),"5",(_xlfn.XLOOKUP(CK227,ud_asset_status[lookupValue],ud_asset_status[lookupKey],""))))</f>
        <v/>
      </c>
      <c r="CM227" s="8"/>
      <c r="CO227" s="3" t="str">
        <f>IF($A227="ADD",IF(NOT(ISBLANK(CN227)),_xlfn.XLOOKUP(CN227,ar_replace_reason[lookupValue],ar_replace_reason[lookupKey],"ERROR"),""), "")</f>
        <v/>
      </c>
      <c r="CP227" s="3" t="str">
        <f t="shared" si="45"/>
        <v/>
      </c>
      <c r="CQ227" s="3" t="str">
        <f>IF($A227="","",IF((AND($A227="ADD",OR(CP227="",CP227="Queenstown-Lakes District Council"))),"70",(_xlfn.XLOOKUP(CP227,ud_organisation_owner[lookupValue],ud_organisation_owner[lookupKey],""))))</f>
        <v/>
      </c>
      <c r="CR227" s="3" t="str">
        <f t="shared" si="46"/>
        <v/>
      </c>
      <c r="CS227" s="3" t="str">
        <f>IF($A227="","",IF((AND($A227="ADD",OR(CR227="",CR227="Queenstown-Lakes District Council"))),"70",(_xlfn.XLOOKUP(CR227,ud_organisation_owner[lookupValue],ud_organisation_owner[lookupKey],""))))</f>
        <v/>
      </c>
      <c r="CT227" s="3" t="str">
        <f t="shared" si="47"/>
        <v/>
      </c>
      <c r="CU227" s="3" t="str">
        <f>IF($A227="","",IF((AND($A227="ADD",OR(CT227="",CT227="Local Authority"))),"17",(_xlfn.XLOOKUP(CT227,ud_sub_organisation[lookupValue],ud_sub_organisation[lookupKey],""))))</f>
        <v/>
      </c>
      <c r="CV227" s="3" t="str">
        <f t="shared" si="48"/>
        <v/>
      </c>
      <c r="CW227" s="3" t="str">
        <f>IF($A227="","",IF((AND($A227="ADD",OR(CV227="",CV227="Vested Assets"))),"12",(_xlfn.XLOOKUP(CV227,ud_work_category[lookupValue],ud_work_category[lookupKey],""))))</f>
        <v/>
      </c>
      <c r="CX227" s="7"/>
      <c r="CY227" s="2" t="str">
        <f t="shared" si="49"/>
        <v/>
      </c>
      <c r="CZ227" s="2" t="str">
        <f t="shared" si="50"/>
        <v/>
      </c>
      <c r="DA227" s="3" t="str">
        <f t="shared" si="51"/>
        <v/>
      </c>
      <c r="DB227" s="3" t="str">
        <f>IF($A227="","",IF((AND($A227="ADD",OR(DA227="",DA227="Excellent"))),"1",(_xlfn.XLOOKUP(DA227,condition[lookupValue],condition[lookupKey],""))))</f>
        <v/>
      </c>
      <c r="DC227" s="8" t="str">
        <f t="shared" si="52"/>
        <v/>
      </c>
      <c r="DD227" s="9"/>
    </row>
    <row r="228" spans="2:108">
      <c r="B228" s="4"/>
      <c r="E228" s="3" t="str">
        <f>IF($A228="ADD",IF(NOT(ISBLANK(D228)),_xlfn.XLOOKUP(D228,ud_amds_table_list[lookupValue],ud_amds_table_list[lookupKey],"ERROR"),""), "")</f>
        <v/>
      </c>
      <c r="G228" s="3" t="str">
        <f>IF($A228="ADD",IF(NOT(ISBLANK(F228)),_xlfn.XLOOKUP(F228,roadnames[lookupValue],roadnames[lookupKey],"ERROR"),""), "")</f>
        <v/>
      </c>
      <c r="H228" s="4"/>
      <c r="I228" s="4"/>
      <c r="J228" s="6"/>
      <c r="K228" s="6"/>
      <c r="M228" s="3" t="str">
        <f>IF($A228="ADD",IF(NOT(ISBLANK(L228)),_xlfn.XLOOKUP(L228,side[lookupValue],side[lookupKey],"ERROR"),""), "")</f>
        <v/>
      </c>
      <c r="O228" s="3" t="str">
        <f>IF($A228="ADD",IF(NOT(ISBLANK(N228)),_xlfn.XLOOKUP(N228,ud_pipe_location[lookupValue],ud_pipe_location[lookupKey],"ERROR"),""), "")</f>
        <v/>
      </c>
      <c r="P228" s="4"/>
      <c r="R228" s="3" t="str">
        <f>IF($A228="ADD",IF(NOT(ISBLANK(Q228)),_xlfn.XLOOKUP(Q228,len_adjust_rsn[lookupValue],len_adjust_rsn[lookupKey],"ERROR"),""), "")</f>
        <v/>
      </c>
      <c r="S228" s="7"/>
      <c r="T228" s="7"/>
      <c r="U228" s="6"/>
      <c r="V228" s="4"/>
      <c r="W228" s="6"/>
      <c r="X228" s="4"/>
      <c r="Y228" s="6"/>
      <c r="Z228" s="7"/>
      <c r="AA228" s="7"/>
      <c r="AB228" s="4"/>
      <c r="AD228" s="3" t="str">
        <f>IF($A228="ADD",IF(NOT(ISBLANK(AC228)),_xlfn.XLOOKUP(AC228,ud_stormwater_purpose[lookupValue],ud_stormwater_purpose[lookupKey],"ERROR"),""), "")</f>
        <v/>
      </c>
      <c r="AF228" s="3" t="str">
        <f>IF($A228="ADD",IF(NOT(ISBLANK(AE228)),_xlfn.XLOOKUP(AE228,ud_pipe_type[lookupValue],ud_pipe_type[lookupKey],"ERROR"),""), "")</f>
        <v/>
      </c>
      <c r="AH228" s="3" t="str">
        <f>IF($A228="ADD",IF(NOT(ISBLANK(AG228)),_xlfn.XLOOKUP(AG228,ud_shape[lookupValue],ud_shape[lookupKey],"ERROR"),""), "")</f>
        <v/>
      </c>
      <c r="AJ228" s="3" t="str">
        <f>IF($A228="ADD",IF(NOT(ISBLANK(AI228)),_xlfn.XLOOKUP(AI228,pipe_material[lookupValue],pipe_material[lookupKey],"ERROR"),""), "")</f>
        <v/>
      </c>
      <c r="AK228" s="3" t="str">
        <f t="shared" si="40"/>
        <v/>
      </c>
      <c r="AL228" s="3" t="str">
        <f>IF($A228="","",IF((AND($A228="ADD",OR(AK228="",AK228="Gravity"))),"1",(_xlfn.XLOOKUP(AK228,ud_pipe_flow_type[lookupValue],ud_pipe_flow_type[lookupKey],""))))</f>
        <v/>
      </c>
      <c r="AN228" s="3" t="str">
        <f>IF($A228="ADD",IF(NOT(ISBLANK(AM228)),_xlfn.XLOOKUP(AM228,ud_material_subset[lookupValue],ud_material_subset[lookupKey],"ERROR"),""), "")</f>
        <v/>
      </c>
      <c r="AP228" s="3" t="str">
        <f>IF($A228="ADD",IF(NOT(ISBLANK(AO228)),_xlfn.XLOOKUP(AO228,ud_pipe_duct_class[lookupValue],ud_pipe_duct_class[lookupKey],"ERROR"),""), "")</f>
        <v/>
      </c>
      <c r="AS228" s="3" t="str">
        <f>IF($A228="ADD",IF(NOT(ISBLANK(AR228)),_xlfn.XLOOKUP(AR228,ud_pipe_joint_type[lookupValue],ud_pipe_joint_type[lookupKey],"ERROR"),""), "")</f>
        <v/>
      </c>
      <c r="AU228" s="2" t="str">
        <f t="shared" si="41"/>
        <v/>
      </c>
      <c r="AV228" s="2" t="str">
        <f t="shared" si="42"/>
        <v/>
      </c>
      <c r="AW228" s="4"/>
      <c r="AX228" s="7"/>
      <c r="AY228" s="9"/>
      <c r="BA228" s="3" t="str">
        <f>IF($A228="ADD",IF(NOT(ISBLANK(AZ228)),_xlfn.XLOOKUP(AZ228,ud_culvert_grate[lookupValue],ud_culvert_grate[lookupKey],"ERROR"),""), "")</f>
        <v/>
      </c>
      <c r="BB228" s="4"/>
      <c r="BD228" s="3" t="str">
        <f>IF($A228="ADD",IF(NOT(ISBLANK(BC228)),_xlfn.XLOOKUP(BC228,ud_culvert_grate[lookupValue],ud_culvert_grate[lookupKey],"ERROR"),""), "")</f>
        <v/>
      </c>
      <c r="BG228" s="6"/>
      <c r="BI228" s="3" t="str">
        <f>IF($A228="ADD",IF(NOT(ISBLANK(BH228)),_xlfn.XLOOKUP(BH228,ud_yn_unknown[lookupValue],ud_yn_unknown[lookupKey],"ERROR"),""), "")</f>
        <v/>
      </c>
      <c r="BK228" s="3" t="str">
        <f>IF($A228="ADD",IF(NOT(ISBLANK(BJ228)),_xlfn.XLOOKUP(BJ228,ud_bed_substrate[lookupValue],ud_bed_substrate[lookupKey],"ERROR"),""), "")</f>
        <v/>
      </c>
      <c r="BM228" s="3" t="str">
        <f>IF($A228="ADD",IF(NOT(ISBLANK(BL228)),_xlfn.XLOOKUP(BL228,ud_yn_unknown[lookupValue],ud_yn_unknown[lookupKey],"ERROR"),""), "")</f>
        <v/>
      </c>
      <c r="BO228" s="3" t="str">
        <f>IF($A228="ADD",IF(NOT(ISBLANK(BN228)),_xlfn.XLOOKUP(BN228,ud_yn_unknown[lookupValue],ud_yn_unknown[lookupKey],"ERROR"),""), "")</f>
        <v/>
      </c>
      <c r="BQ228" s="3" t="str">
        <f>IF($A228="ADD",IF(NOT(ISBLANK(BP228)),_xlfn.XLOOKUP(BP228,ud_culvert_slope[lookupValue],ud_culvert_slope[lookupKey],"ERROR"),""), "")</f>
        <v/>
      </c>
      <c r="BS228" s="3" t="str">
        <f>IF($A228="ADD",IF(NOT(ISBLANK(BR228)),_xlfn.XLOOKUP(BR228,ud_culvert_alignment[lookupValue],ud_culvert_alignment[lookupKey],"ERROR"),""), "")</f>
        <v/>
      </c>
      <c r="BT228" s="8"/>
      <c r="BV228" s="3" t="str">
        <f>IF($A228="ADD",IF(NOT(ISBLANK(BU228)),_xlfn.XLOOKUP(BU228,ud_carried_function[lookupValue],ud_carried_function[lookupKey],"ERROR"),""), "")</f>
        <v/>
      </c>
      <c r="BW228" s="4"/>
      <c r="BY228" s="3" t="str">
        <f>IF($A228="ADD",IF(NOT(ISBLANK(BX228)),_xlfn.XLOOKUP(BX228,ud_design_loading[lookupValue],ud_design_loading[lookupKey],"ERROR"),""), "")</f>
        <v/>
      </c>
      <c r="BZ228" s="4"/>
      <c r="CA228" s="4"/>
      <c r="CB228" s="4"/>
      <c r="CE228" s="3" t="str">
        <f>IF($A228="ADD",IF(NOT(ISBLANK(CD228)),_xlfn.XLOOKUP(CD228,ud_access_method[lookupValue],ud_access_method[lookupKey],"ERROR"),""), "")</f>
        <v/>
      </c>
      <c r="CG228" s="8"/>
      <c r="CH228" s="4"/>
      <c r="CI228" s="3" t="str">
        <f t="shared" si="43"/>
        <v/>
      </c>
      <c r="CJ228" s="3" t="str">
        <f>IF($A228="","",IF((AND($A228="ADD",OR(CI228="",CI228="Neither"))),"3",(_xlfn.XLOOKUP(CI228,ud_replacement_status[lookupValue],ud_replacement_status[lookupKey],""))))</f>
        <v/>
      </c>
      <c r="CK228" s="3" t="str">
        <f t="shared" si="44"/>
        <v/>
      </c>
      <c r="CL228" s="3" t="str">
        <f>IF($A228="","",IF((AND($A228="ADD",OR(CK228="",CK228="In Use"))),"5",(_xlfn.XLOOKUP(CK228,ud_asset_status[lookupValue],ud_asset_status[lookupKey],""))))</f>
        <v/>
      </c>
      <c r="CM228" s="8"/>
      <c r="CO228" s="3" t="str">
        <f>IF($A228="ADD",IF(NOT(ISBLANK(CN228)),_xlfn.XLOOKUP(CN228,ar_replace_reason[lookupValue],ar_replace_reason[lookupKey],"ERROR"),""), "")</f>
        <v/>
      </c>
      <c r="CP228" s="3" t="str">
        <f t="shared" si="45"/>
        <v/>
      </c>
      <c r="CQ228" s="3" t="str">
        <f>IF($A228="","",IF((AND($A228="ADD",OR(CP228="",CP228="Queenstown-Lakes District Council"))),"70",(_xlfn.XLOOKUP(CP228,ud_organisation_owner[lookupValue],ud_organisation_owner[lookupKey],""))))</f>
        <v/>
      </c>
      <c r="CR228" s="3" t="str">
        <f t="shared" si="46"/>
        <v/>
      </c>
      <c r="CS228" s="3" t="str">
        <f>IF($A228="","",IF((AND($A228="ADD",OR(CR228="",CR228="Queenstown-Lakes District Council"))),"70",(_xlfn.XLOOKUP(CR228,ud_organisation_owner[lookupValue],ud_organisation_owner[lookupKey],""))))</f>
        <v/>
      </c>
      <c r="CT228" s="3" t="str">
        <f t="shared" si="47"/>
        <v/>
      </c>
      <c r="CU228" s="3" t="str">
        <f>IF($A228="","",IF((AND($A228="ADD",OR(CT228="",CT228="Local Authority"))),"17",(_xlfn.XLOOKUP(CT228,ud_sub_organisation[lookupValue],ud_sub_organisation[lookupKey],""))))</f>
        <v/>
      </c>
      <c r="CV228" s="3" t="str">
        <f t="shared" si="48"/>
        <v/>
      </c>
      <c r="CW228" s="3" t="str">
        <f>IF($A228="","",IF((AND($A228="ADD",OR(CV228="",CV228="Vested Assets"))),"12",(_xlfn.XLOOKUP(CV228,ud_work_category[lookupValue],ud_work_category[lookupKey],""))))</f>
        <v/>
      </c>
      <c r="CX228" s="7"/>
      <c r="CY228" s="2" t="str">
        <f t="shared" si="49"/>
        <v/>
      </c>
      <c r="CZ228" s="2" t="str">
        <f t="shared" si="50"/>
        <v/>
      </c>
      <c r="DA228" s="3" t="str">
        <f t="shared" si="51"/>
        <v/>
      </c>
      <c r="DB228" s="3" t="str">
        <f>IF($A228="","",IF((AND($A228="ADD",OR(DA228="",DA228="Excellent"))),"1",(_xlfn.XLOOKUP(DA228,condition[lookupValue],condition[lookupKey],""))))</f>
        <v/>
      </c>
      <c r="DC228" s="8" t="str">
        <f t="shared" si="52"/>
        <v/>
      </c>
      <c r="DD228" s="9"/>
    </row>
    <row r="229" spans="2:108">
      <c r="B229" s="4"/>
      <c r="E229" s="3" t="str">
        <f>IF($A229="ADD",IF(NOT(ISBLANK(D229)),_xlfn.XLOOKUP(D229,ud_amds_table_list[lookupValue],ud_amds_table_list[lookupKey],"ERROR"),""), "")</f>
        <v/>
      </c>
      <c r="G229" s="3" t="str">
        <f>IF($A229="ADD",IF(NOT(ISBLANK(F229)),_xlfn.XLOOKUP(F229,roadnames[lookupValue],roadnames[lookupKey],"ERROR"),""), "")</f>
        <v/>
      </c>
      <c r="H229" s="4"/>
      <c r="I229" s="4"/>
      <c r="J229" s="6"/>
      <c r="K229" s="6"/>
      <c r="M229" s="3" t="str">
        <f>IF($A229="ADD",IF(NOT(ISBLANK(L229)),_xlfn.XLOOKUP(L229,side[lookupValue],side[lookupKey],"ERROR"),""), "")</f>
        <v/>
      </c>
      <c r="O229" s="3" t="str">
        <f>IF($A229="ADD",IF(NOT(ISBLANK(N229)),_xlfn.XLOOKUP(N229,ud_pipe_location[lookupValue],ud_pipe_location[lookupKey],"ERROR"),""), "")</f>
        <v/>
      </c>
      <c r="P229" s="4"/>
      <c r="R229" s="3" t="str">
        <f>IF($A229="ADD",IF(NOT(ISBLANK(Q229)),_xlfn.XLOOKUP(Q229,len_adjust_rsn[lookupValue],len_adjust_rsn[lookupKey],"ERROR"),""), "")</f>
        <v/>
      </c>
      <c r="S229" s="7"/>
      <c r="T229" s="7"/>
      <c r="U229" s="6"/>
      <c r="V229" s="4"/>
      <c r="W229" s="6"/>
      <c r="X229" s="4"/>
      <c r="Y229" s="6"/>
      <c r="Z229" s="7"/>
      <c r="AA229" s="7"/>
      <c r="AB229" s="4"/>
      <c r="AD229" s="3" t="str">
        <f>IF($A229="ADD",IF(NOT(ISBLANK(AC229)),_xlfn.XLOOKUP(AC229,ud_stormwater_purpose[lookupValue],ud_stormwater_purpose[lookupKey],"ERROR"),""), "")</f>
        <v/>
      </c>
      <c r="AF229" s="3" t="str">
        <f>IF($A229="ADD",IF(NOT(ISBLANK(AE229)),_xlfn.XLOOKUP(AE229,ud_pipe_type[lookupValue],ud_pipe_type[lookupKey],"ERROR"),""), "")</f>
        <v/>
      </c>
      <c r="AH229" s="3" t="str">
        <f>IF($A229="ADD",IF(NOT(ISBLANK(AG229)),_xlfn.XLOOKUP(AG229,ud_shape[lookupValue],ud_shape[lookupKey],"ERROR"),""), "")</f>
        <v/>
      </c>
      <c r="AJ229" s="3" t="str">
        <f>IF($A229="ADD",IF(NOT(ISBLANK(AI229)),_xlfn.XLOOKUP(AI229,pipe_material[lookupValue],pipe_material[lookupKey],"ERROR"),""), "")</f>
        <v/>
      </c>
      <c r="AK229" s="3" t="str">
        <f t="shared" si="40"/>
        <v/>
      </c>
      <c r="AL229" s="3" t="str">
        <f>IF($A229="","",IF((AND($A229="ADD",OR(AK229="",AK229="Gravity"))),"1",(_xlfn.XLOOKUP(AK229,ud_pipe_flow_type[lookupValue],ud_pipe_flow_type[lookupKey],""))))</f>
        <v/>
      </c>
      <c r="AN229" s="3" t="str">
        <f>IF($A229="ADD",IF(NOT(ISBLANK(AM229)),_xlfn.XLOOKUP(AM229,ud_material_subset[lookupValue],ud_material_subset[lookupKey],"ERROR"),""), "")</f>
        <v/>
      </c>
      <c r="AP229" s="3" t="str">
        <f>IF($A229="ADD",IF(NOT(ISBLANK(AO229)),_xlfn.XLOOKUP(AO229,ud_pipe_duct_class[lookupValue],ud_pipe_duct_class[lookupKey],"ERROR"),""), "")</f>
        <v/>
      </c>
      <c r="AS229" s="3" t="str">
        <f>IF($A229="ADD",IF(NOT(ISBLANK(AR229)),_xlfn.XLOOKUP(AR229,ud_pipe_joint_type[lookupValue],ud_pipe_joint_type[lookupKey],"ERROR"),""), "")</f>
        <v/>
      </c>
      <c r="AU229" s="2" t="str">
        <f t="shared" si="41"/>
        <v/>
      </c>
      <c r="AV229" s="2" t="str">
        <f t="shared" si="42"/>
        <v/>
      </c>
      <c r="AW229" s="4"/>
      <c r="AX229" s="7"/>
      <c r="AY229" s="9"/>
      <c r="BA229" s="3" t="str">
        <f>IF($A229="ADD",IF(NOT(ISBLANK(AZ229)),_xlfn.XLOOKUP(AZ229,ud_culvert_grate[lookupValue],ud_culvert_grate[lookupKey],"ERROR"),""), "")</f>
        <v/>
      </c>
      <c r="BB229" s="4"/>
      <c r="BD229" s="3" t="str">
        <f>IF($A229="ADD",IF(NOT(ISBLANK(BC229)),_xlfn.XLOOKUP(BC229,ud_culvert_grate[lookupValue],ud_culvert_grate[lookupKey],"ERROR"),""), "")</f>
        <v/>
      </c>
      <c r="BG229" s="6"/>
      <c r="BI229" s="3" t="str">
        <f>IF($A229="ADD",IF(NOT(ISBLANK(BH229)),_xlfn.XLOOKUP(BH229,ud_yn_unknown[lookupValue],ud_yn_unknown[lookupKey],"ERROR"),""), "")</f>
        <v/>
      </c>
      <c r="BK229" s="3" t="str">
        <f>IF($A229="ADD",IF(NOT(ISBLANK(BJ229)),_xlfn.XLOOKUP(BJ229,ud_bed_substrate[lookupValue],ud_bed_substrate[lookupKey],"ERROR"),""), "")</f>
        <v/>
      </c>
      <c r="BM229" s="3" t="str">
        <f>IF($A229="ADD",IF(NOT(ISBLANK(BL229)),_xlfn.XLOOKUP(BL229,ud_yn_unknown[lookupValue],ud_yn_unknown[lookupKey],"ERROR"),""), "")</f>
        <v/>
      </c>
      <c r="BO229" s="3" t="str">
        <f>IF($A229="ADD",IF(NOT(ISBLANK(BN229)),_xlfn.XLOOKUP(BN229,ud_yn_unknown[lookupValue],ud_yn_unknown[lookupKey],"ERROR"),""), "")</f>
        <v/>
      </c>
      <c r="BQ229" s="3" t="str">
        <f>IF($A229="ADD",IF(NOT(ISBLANK(BP229)),_xlfn.XLOOKUP(BP229,ud_culvert_slope[lookupValue],ud_culvert_slope[lookupKey],"ERROR"),""), "")</f>
        <v/>
      </c>
      <c r="BS229" s="3" t="str">
        <f>IF($A229="ADD",IF(NOT(ISBLANK(BR229)),_xlfn.XLOOKUP(BR229,ud_culvert_alignment[lookupValue],ud_culvert_alignment[lookupKey],"ERROR"),""), "")</f>
        <v/>
      </c>
      <c r="BT229" s="8"/>
      <c r="BV229" s="3" t="str">
        <f>IF($A229="ADD",IF(NOT(ISBLANK(BU229)),_xlfn.XLOOKUP(BU229,ud_carried_function[lookupValue],ud_carried_function[lookupKey],"ERROR"),""), "")</f>
        <v/>
      </c>
      <c r="BW229" s="4"/>
      <c r="BY229" s="3" t="str">
        <f>IF($A229="ADD",IF(NOT(ISBLANK(BX229)),_xlfn.XLOOKUP(BX229,ud_design_loading[lookupValue],ud_design_loading[lookupKey],"ERROR"),""), "")</f>
        <v/>
      </c>
      <c r="BZ229" s="4"/>
      <c r="CA229" s="4"/>
      <c r="CB229" s="4"/>
      <c r="CE229" s="3" t="str">
        <f>IF($A229="ADD",IF(NOT(ISBLANK(CD229)),_xlfn.XLOOKUP(CD229,ud_access_method[lookupValue],ud_access_method[lookupKey],"ERROR"),""), "")</f>
        <v/>
      </c>
      <c r="CG229" s="8"/>
      <c r="CH229" s="4"/>
      <c r="CI229" s="3" t="str">
        <f t="shared" si="43"/>
        <v/>
      </c>
      <c r="CJ229" s="3" t="str">
        <f>IF($A229="","",IF((AND($A229="ADD",OR(CI229="",CI229="Neither"))),"3",(_xlfn.XLOOKUP(CI229,ud_replacement_status[lookupValue],ud_replacement_status[lookupKey],""))))</f>
        <v/>
      </c>
      <c r="CK229" s="3" t="str">
        <f t="shared" si="44"/>
        <v/>
      </c>
      <c r="CL229" s="3" t="str">
        <f>IF($A229="","",IF((AND($A229="ADD",OR(CK229="",CK229="In Use"))),"5",(_xlfn.XLOOKUP(CK229,ud_asset_status[lookupValue],ud_asset_status[lookupKey],""))))</f>
        <v/>
      </c>
      <c r="CM229" s="8"/>
      <c r="CO229" s="3" t="str">
        <f>IF($A229="ADD",IF(NOT(ISBLANK(CN229)),_xlfn.XLOOKUP(CN229,ar_replace_reason[lookupValue],ar_replace_reason[lookupKey],"ERROR"),""), "")</f>
        <v/>
      </c>
      <c r="CP229" s="3" t="str">
        <f t="shared" si="45"/>
        <v/>
      </c>
      <c r="CQ229" s="3" t="str">
        <f>IF($A229="","",IF((AND($A229="ADD",OR(CP229="",CP229="Queenstown-Lakes District Council"))),"70",(_xlfn.XLOOKUP(CP229,ud_organisation_owner[lookupValue],ud_organisation_owner[lookupKey],""))))</f>
        <v/>
      </c>
      <c r="CR229" s="3" t="str">
        <f t="shared" si="46"/>
        <v/>
      </c>
      <c r="CS229" s="3" t="str">
        <f>IF($A229="","",IF((AND($A229="ADD",OR(CR229="",CR229="Queenstown-Lakes District Council"))),"70",(_xlfn.XLOOKUP(CR229,ud_organisation_owner[lookupValue],ud_organisation_owner[lookupKey],""))))</f>
        <v/>
      </c>
      <c r="CT229" s="3" t="str">
        <f t="shared" si="47"/>
        <v/>
      </c>
      <c r="CU229" s="3" t="str">
        <f>IF($A229="","",IF((AND($A229="ADD",OR(CT229="",CT229="Local Authority"))),"17",(_xlfn.XLOOKUP(CT229,ud_sub_organisation[lookupValue],ud_sub_organisation[lookupKey],""))))</f>
        <v/>
      </c>
      <c r="CV229" s="3" t="str">
        <f t="shared" si="48"/>
        <v/>
      </c>
      <c r="CW229" s="3" t="str">
        <f>IF($A229="","",IF((AND($A229="ADD",OR(CV229="",CV229="Vested Assets"))),"12",(_xlfn.XLOOKUP(CV229,ud_work_category[lookupValue],ud_work_category[lookupKey],""))))</f>
        <v/>
      </c>
      <c r="CX229" s="7"/>
      <c r="CY229" s="2" t="str">
        <f t="shared" si="49"/>
        <v/>
      </c>
      <c r="CZ229" s="2" t="str">
        <f t="shared" si="50"/>
        <v/>
      </c>
      <c r="DA229" s="3" t="str">
        <f t="shared" si="51"/>
        <v/>
      </c>
      <c r="DB229" s="3" t="str">
        <f>IF($A229="","",IF((AND($A229="ADD",OR(DA229="",DA229="Excellent"))),"1",(_xlfn.XLOOKUP(DA229,condition[lookupValue],condition[lookupKey],""))))</f>
        <v/>
      </c>
      <c r="DC229" s="8" t="str">
        <f t="shared" si="52"/>
        <v/>
      </c>
      <c r="DD229" s="9"/>
    </row>
    <row r="230" spans="2:108">
      <c r="B230" s="4"/>
      <c r="E230" s="3" t="str">
        <f>IF($A230="ADD",IF(NOT(ISBLANK(D230)),_xlfn.XLOOKUP(D230,ud_amds_table_list[lookupValue],ud_amds_table_list[lookupKey],"ERROR"),""), "")</f>
        <v/>
      </c>
      <c r="G230" s="3" t="str">
        <f>IF($A230="ADD",IF(NOT(ISBLANK(F230)),_xlfn.XLOOKUP(F230,roadnames[lookupValue],roadnames[lookupKey],"ERROR"),""), "")</f>
        <v/>
      </c>
      <c r="H230" s="4"/>
      <c r="I230" s="4"/>
      <c r="J230" s="6"/>
      <c r="K230" s="6"/>
      <c r="M230" s="3" t="str">
        <f>IF($A230="ADD",IF(NOT(ISBLANK(L230)),_xlfn.XLOOKUP(L230,side[lookupValue],side[lookupKey],"ERROR"),""), "")</f>
        <v/>
      </c>
      <c r="O230" s="3" t="str">
        <f>IF($A230="ADD",IF(NOT(ISBLANK(N230)),_xlfn.XLOOKUP(N230,ud_pipe_location[lookupValue],ud_pipe_location[lookupKey],"ERROR"),""), "")</f>
        <v/>
      </c>
      <c r="P230" s="4"/>
      <c r="R230" s="3" t="str">
        <f>IF($A230="ADD",IF(NOT(ISBLANK(Q230)),_xlfn.XLOOKUP(Q230,len_adjust_rsn[lookupValue],len_adjust_rsn[lookupKey],"ERROR"),""), "")</f>
        <v/>
      </c>
      <c r="S230" s="7"/>
      <c r="T230" s="7"/>
      <c r="U230" s="6"/>
      <c r="V230" s="4"/>
      <c r="W230" s="6"/>
      <c r="X230" s="4"/>
      <c r="Y230" s="6"/>
      <c r="Z230" s="7"/>
      <c r="AA230" s="7"/>
      <c r="AB230" s="4"/>
      <c r="AD230" s="3" t="str">
        <f>IF($A230="ADD",IF(NOT(ISBLANK(AC230)),_xlfn.XLOOKUP(AC230,ud_stormwater_purpose[lookupValue],ud_stormwater_purpose[lookupKey],"ERROR"),""), "")</f>
        <v/>
      </c>
      <c r="AF230" s="3" t="str">
        <f>IF($A230="ADD",IF(NOT(ISBLANK(AE230)),_xlfn.XLOOKUP(AE230,ud_pipe_type[lookupValue],ud_pipe_type[lookupKey],"ERROR"),""), "")</f>
        <v/>
      </c>
      <c r="AH230" s="3" t="str">
        <f>IF($A230="ADD",IF(NOT(ISBLANK(AG230)),_xlfn.XLOOKUP(AG230,ud_shape[lookupValue],ud_shape[lookupKey],"ERROR"),""), "")</f>
        <v/>
      </c>
      <c r="AJ230" s="3" t="str">
        <f>IF($A230="ADD",IF(NOT(ISBLANK(AI230)),_xlfn.XLOOKUP(AI230,pipe_material[lookupValue],pipe_material[lookupKey],"ERROR"),""), "")</f>
        <v/>
      </c>
      <c r="AK230" s="3" t="str">
        <f t="shared" si="40"/>
        <v/>
      </c>
      <c r="AL230" s="3" t="str">
        <f>IF($A230="","",IF((AND($A230="ADD",OR(AK230="",AK230="Gravity"))),"1",(_xlfn.XLOOKUP(AK230,ud_pipe_flow_type[lookupValue],ud_pipe_flow_type[lookupKey],""))))</f>
        <v/>
      </c>
      <c r="AN230" s="3" t="str">
        <f>IF($A230="ADD",IF(NOT(ISBLANK(AM230)),_xlfn.XLOOKUP(AM230,ud_material_subset[lookupValue],ud_material_subset[lookupKey],"ERROR"),""), "")</f>
        <v/>
      </c>
      <c r="AP230" s="3" t="str">
        <f>IF($A230="ADD",IF(NOT(ISBLANK(AO230)),_xlfn.XLOOKUP(AO230,ud_pipe_duct_class[lookupValue],ud_pipe_duct_class[lookupKey],"ERROR"),""), "")</f>
        <v/>
      </c>
      <c r="AS230" s="3" t="str">
        <f>IF($A230="ADD",IF(NOT(ISBLANK(AR230)),_xlfn.XLOOKUP(AR230,ud_pipe_joint_type[lookupValue],ud_pipe_joint_type[lookupKey],"ERROR"),""), "")</f>
        <v/>
      </c>
      <c r="AU230" s="2" t="str">
        <f t="shared" si="41"/>
        <v/>
      </c>
      <c r="AV230" s="2" t="str">
        <f t="shared" si="42"/>
        <v/>
      </c>
      <c r="AW230" s="4"/>
      <c r="AX230" s="7"/>
      <c r="AY230" s="9"/>
      <c r="BA230" s="3" t="str">
        <f>IF($A230="ADD",IF(NOT(ISBLANK(AZ230)),_xlfn.XLOOKUP(AZ230,ud_culvert_grate[lookupValue],ud_culvert_grate[lookupKey],"ERROR"),""), "")</f>
        <v/>
      </c>
      <c r="BB230" s="4"/>
      <c r="BD230" s="3" t="str">
        <f>IF($A230="ADD",IF(NOT(ISBLANK(BC230)),_xlfn.XLOOKUP(BC230,ud_culvert_grate[lookupValue],ud_culvert_grate[lookupKey],"ERROR"),""), "")</f>
        <v/>
      </c>
      <c r="BG230" s="6"/>
      <c r="BI230" s="3" t="str">
        <f>IF($A230="ADD",IF(NOT(ISBLANK(BH230)),_xlfn.XLOOKUP(BH230,ud_yn_unknown[lookupValue],ud_yn_unknown[lookupKey],"ERROR"),""), "")</f>
        <v/>
      </c>
      <c r="BK230" s="3" t="str">
        <f>IF($A230="ADD",IF(NOT(ISBLANK(BJ230)),_xlfn.XLOOKUP(BJ230,ud_bed_substrate[lookupValue],ud_bed_substrate[lookupKey],"ERROR"),""), "")</f>
        <v/>
      </c>
      <c r="BM230" s="3" t="str">
        <f>IF($A230="ADD",IF(NOT(ISBLANK(BL230)),_xlfn.XLOOKUP(BL230,ud_yn_unknown[lookupValue],ud_yn_unknown[lookupKey],"ERROR"),""), "")</f>
        <v/>
      </c>
      <c r="BO230" s="3" t="str">
        <f>IF($A230="ADD",IF(NOT(ISBLANK(BN230)),_xlfn.XLOOKUP(BN230,ud_yn_unknown[lookupValue],ud_yn_unknown[lookupKey],"ERROR"),""), "")</f>
        <v/>
      </c>
      <c r="BQ230" s="3" t="str">
        <f>IF($A230="ADD",IF(NOT(ISBLANK(BP230)),_xlfn.XLOOKUP(BP230,ud_culvert_slope[lookupValue],ud_culvert_slope[lookupKey],"ERROR"),""), "")</f>
        <v/>
      </c>
      <c r="BS230" s="3" t="str">
        <f>IF($A230="ADD",IF(NOT(ISBLANK(BR230)),_xlfn.XLOOKUP(BR230,ud_culvert_alignment[lookupValue],ud_culvert_alignment[lookupKey],"ERROR"),""), "")</f>
        <v/>
      </c>
      <c r="BT230" s="8"/>
      <c r="BV230" s="3" t="str">
        <f>IF($A230="ADD",IF(NOT(ISBLANK(BU230)),_xlfn.XLOOKUP(BU230,ud_carried_function[lookupValue],ud_carried_function[lookupKey],"ERROR"),""), "")</f>
        <v/>
      </c>
      <c r="BW230" s="4"/>
      <c r="BY230" s="3" t="str">
        <f>IF($A230="ADD",IF(NOT(ISBLANK(BX230)),_xlfn.XLOOKUP(BX230,ud_design_loading[lookupValue],ud_design_loading[lookupKey],"ERROR"),""), "")</f>
        <v/>
      </c>
      <c r="BZ230" s="4"/>
      <c r="CA230" s="4"/>
      <c r="CB230" s="4"/>
      <c r="CE230" s="3" t="str">
        <f>IF($A230="ADD",IF(NOT(ISBLANK(CD230)),_xlfn.XLOOKUP(CD230,ud_access_method[lookupValue],ud_access_method[lookupKey],"ERROR"),""), "")</f>
        <v/>
      </c>
      <c r="CG230" s="8"/>
      <c r="CH230" s="4"/>
      <c r="CI230" s="3" t="str">
        <f t="shared" si="43"/>
        <v/>
      </c>
      <c r="CJ230" s="3" t="str">
        <f>IF($A230="","",IF((AND($A230="ADD",OR(CI230="",CI230="Neither"))),"3",(_xlfn.XLOOKUP(CI230,ud_replacement_status[lookupValue],ud_replacement_status[lookupKey],""))))</f>
        <v/>
      </c>
      <c r="CK230" s="3" t="str">
        <f t="shared" si="44"/>
        <v/>
      </c>
      <c r="CL230" s="3" t="str">
        <f>IF($A230="","",IF((AND($A230="ADD",OR(CK230="",CK230="In Use"))),"5",(_xlfn.XLOOKUP(CK230,ud_asset_status[lookupValue],ud_asset_status[lookupKey],""))))</f>
        <v/>
      </c>
      <c r="CM230" s="8"/>
      <c r="CO230" s="3" t="str">
        <f>IF($A230="ADD",IF(NOT(ISBLANK(CN230)),_xlfn.XLOOKUP(CN230,ar_replace_reason[lookupValue],ar_replace_reason[lookupKey],"ERROR"),""), "")</f>
        <v/>
      </c>
      <c r="CP230" s="3" t="str">
        <f t="shared" si="45"/>
        <v/>
      </c>
      <c r="CQ230" s="3" t="str">
        <f>IF($A230="","",IF((AND($A230="ADD",OR(CP230="",CP230="Queenstown-Lakes District Council"))),"70",(_xlfn.XLOOKUP(CP230,ud_organisation_owner[lookupValue],ud_organisation_owner[lookupKey],""))))</f>
        <v/>
      </c>
      <c r="CR230" s="3" t="str">
        <f t="shared" si="46"/>
        <v/>
      </c>
      <c r="CS230" s="3" t="str">
        <f>IF($A230="","",IF((AND($A230="ADD",OR(CR230="",CR230="Queenstown-Lakes District Council"))),"70",(_xlfn.XLOOKUP(CR230,ud_organisation_owner[lookupValue],ud_organisation_owner[lookupKey],""))))</f>
        <v/>
      </c>
      <c r="CT230" s="3" t="str">
        <f t="shared" si="47"/>
        <v/>
      </c>
      <c r="CU230" s="3" t="str">
        <f>IF($A230="","",IF((AND($A230="ADD",OR(CT230="",CT230="Local Authority"))),"17",(_xlfn.XLOOKUP(CT230,ud_sub_organisation[lookupValue],ud_sub_organisation[lookupKey],""))))</f>
        <v/>
      </c>
      <c r="CV230" s="3" t="str">
        <f t="shared" si="48"/>
        <v/>
      </c>
      <c r="CW230" s="3" t="str">
        <f>IF($A230="","",IF((AND($A230="ADD",OR(CV230="",CV230="Vested Assets"))),"12",(_xlfn.XLOOKUP(CV230,ud_work_category[lookupValue],ud_work_category[lookupKey],""))))</f>
        <v/>
      </c>
      <c r="CX230" s="7"/>
      <c r="CY230" s="2" t="str">
        <f t="shared" si="49"/>
        <v/>
      </c>
      <c r="CZ230" s="2" t="str">
        <f t="shared" si="50"/>
        <v/>
      </c>
      <c r="DA230" s="3" t="str">
        <f t="shared" si="51"/>
        <v/>
      </c>
      <c r="DB230" s="3" t="str">
        <f>IF($A230="","",IF((AND($A230="ADD",OR(DA230="",DA230="Excellent"))),"1",(_xlfn.XLOOKUP(DA230,condition[lookupValue],condition[lookupKey],""))))</f>
        <v/>
      </c>
      <c r="DC230" s="8" t="str">
        <f t="shared" si="52"/>
        <v/>
      </c>
      <c r="DD230" s="9"/>
    </row>
    <row r="231" spans="2:108">
      <c r="B231" s="4"/>
      <c r="E231" s="3" t="str">
        <f>IF($A231="ADD",IF(NOT(ISBLANK(D231)),_xlfn.XLOOKUP(D231,ud_amds_table_list[lookupValue],ud_amds_table_list[lookupKey],"ERROR"),""), "")</f>
        <v/>
      </c>
      <c r="G231" s="3" t="str">
        <f>IF($A231="ADD",IF(NOT(ISBLANK(F231)),_xlfn.XLOOKUP(F231,roadnames[lookupValue],roadnames[lookupKey],"ERROR"),""), "")</f>
        <v/>
      </c>
      <c r="H231" s="4"/>
      <c r="I231" s="4"/>
      <c r="J231" s="6"/>
      <c r="K231" s="6"/>
      <c r="M231" s="3" t="str">
        <f>IF($A231="ADD",IF(NOT(ISBLANK(L231)),_xlfn.XLOOKUP(L231,side[lookupValue],side[lookupKey],"ERROR"),""), "")</f>
        <v/>
      </c>
      <c r="O231" s="3" t="str">
        <f>IF($A231="ADD",IF(NOT(ISBLANK(N231)),_xlfn.XLOOKUP(N231,ud_pipe_location[lookupValue],ud_pipe_location[lookupKey],"ERROR"),""), "")</f>
        <v/>
      </c>
      <c r="P231" s="4"/>
      <c r="R231" s="3" t="str">
        <f>IF($A231="ADD",IF(NOT(ISBLANK(Q231)),_xlfn.XLOOKUP(Q231,len_adjust_rsn[lookupValue],len_adjust_rsn[lookupKey],"ERROR"),""), "")</f>
        <v/>
      </c>
      <c r="S231" s="7"/>
      <c r="T231" s="7"/>
      <c r="U231" s="6"/>
      <c r="V231" s="4"/>
      <c r="W231" s="6"/>
      <c r="X231" s="4"/>
      <c r="Y231" s="6"/>
      <c r="Z231" s="7"/>
      <c r="AA231" s="7"/>
      <c r="AB231" s="4"/>
      <c r="AD231" s="3" t="str">
        <f>IF($A231="ADD",IF(NOT(ISBLANK(AC231)),_xlfn.XLOOKUP(AC231,ud_stormwater_purpose[lookupValue],ud_stormwater_purpose[lookupKey],"ERROR"),""), "")</f>
        <v/>
      </c>
      <c r="AF231" s="3" t="str">
        <f>IF($A231="ADD",IF(NOT(ISBLANK(AE231)),_xlfn.XLOOKUP(AE231,ud_pipe_type[lookupValue],ud_pipe_type[lookupKey],"ERROR"),""), "")</f>
        <v/>
      </c>
      <c r="AH231" s="3" t="str">
        <f>IF($A231="ADD",IF(NOT(ISBLANK(AG231)),_xlfn.XLOOKUP(AG231,ud_shape[lookupValue],ud_shape[lookupKey],"ERROR"),""), "")</f>
        <v/>
      </c>
      <c r="AJ231" s="3" t="str">
        <f>IF($A231="ADD",IF(NOT(ISBLANK(AI231)),_xlfn.XLOOKUP(AI231,pipe_material[lookupValue],pipe_material[lookupKey],"ERROR"),""), "")</f>
        <v/>
      </c>
      <c r="AK231" s="3" t="str">
        <f t="shared" si="40"/>
        <v/>
      </c>
      <c r="AL231" s="3" t="str">
        <f>IF($A231="","",IF((AND($A231="ADD",OR(AK231="",AK231="Gravity"))),"1",(_xlfn.XLOOKUP(AK231,ud_pipe_flow_type[lookupValue],ud_pipe_flow_type[lookupKey],""))))</f>
        <v/>
      </c>
      <c r="AN231" s="3" t="str">
        <f>IF($A231="ADD",IF(NOT(ISBLANK(AM231)),_xlfn.XLOOKUP(AM231,ud_material_subset[lookupValue],ud_material_subset[lookupKey],"ERROR"),""), "")</f>
        <v/>
      </c>
      <c r="AP231" s="3" t="str">
        <f>IF($A231="ADD",IF(NOT(ISBLANK(AO231)),_xlfn.XLOOKUP(AO231,ud_pipe_duct_class[lookupValue],ud_pipe_duct_class[lookupKey],"ERROR"),""), "")</f>
        <v/>
      </c>
      <c r="AS231" s="3" t="str">
        <f>IF($A231="ADD",IF(NOT(ISBLANK(AR231)),_xlfn.XLOOKUP(AR231,ud_pipe_joint_type[lookupValue],ud_pipe_joint_type[lookupKey],"ERROR"),""), "")</f>
        <v/>
      </c>
      <c r="AU231" s="2" t="str">
        <f t="shared" si="41"/>
        <v/>
      </c>
      <c r="AV231" s="2" t="str">
        <f t="shared" si="42"/>
        <v/>
      </c>
      <c r="AW231" s="4"/>
      <c r="AX231" s="7"/>
      <c r="AY231" s="9"/>
      <c r="BA231" s="3" t="str">
        <f>IF($A231="ADD",IF(NOT(ISBLANK(AZ231)),_xlfn.XLOOKUP(AZ231,ud_culvert_grate[lookupValue],ud_culvert_grate[lookupKey],"ERROR"),""), "")</f>
        <v/>
      </c>
      <c r="BB231" s="4"/>
      <c r="BD231" s="3" t="str">
        <f>IF($A231="ADD",IF(NOT(ISBLANK(BC231)),_xlfn.XLOOKUP(BC231,ud_culvert_grate[lookupValue],ud_culvert_grate[lookupKey],"ERROR"),""), "")</f>
        <v/>
      </c>
      <c r="BG231" s="6"/>
      <c r="BI231" s="3" t="str">
        <f>IF($A231="ADD",IF(NOT(ISBLANK(BH231)),_xlfn.XLOOKUP(BH231,ud_yn_unknown[lookupValue],ud_yn_unknown[lookupKey],"ERROR"),""), "")</f>
        <v/>
      </c>
      <c r="BK231" s="3" t="str">
        <f>IF($A231="ADD",IF(NOT(ISBLANK(BJ231)),_xlfn.XLOOKUP(BJ231,ud_bed_substrate[lookupValue],ud_bed_substrate[lookupKey],"ERROR"),""), "")</f>
        <v/>
      </c>
      <c r="BM231" s="3" t="str">
        <f>IF($A231="ADD",IF(NOT(ISBLANK(BL231)),_xlfn.XLOOKUP(BL231,ud_yn_unknown[lookupValue],ud_yn_unknown[lookupKey],"ERROR"),""), "")</f>
        <v/>
      </c>
      <c r="BO231" s="3" t="str">
        <f>IF($A231="ADD",IF(NOT(ISBLANK(BN231)),_xlfn.XLOOKUP(BN231,ud_yn_unknown[lookupValue],ud_yn_unknown[lookupKey],"ERROR"),""), "")</f>
        <v/>
      </c>
      <c r="BQ231" s="3" t="str">
        <f>IF($A231="ADD",IF(NOT(ISBLANK(BP231)),_xlfn.XLOOKUP(BP231,ud_culvert_slope[lookupValue],ud_culvert_slope[lookupKey],"ERROR"),""), "")</f>
        <v/>
      </c>
      <c r="BS231" s="3" t="str">
        <f>IF($A231="ADD",IF(NOT(ISBLANK(BR231)),_xlfn.XLOOKUP(BR231,ud_culvert_alignment[lookupValue],ud_culvert_alignment[lookupKey],"ERROR"),""), "")</f>
        <v/>
      </c>
      <c r="BT231" s="8"/>
      <c r="BV231" s="3" t="str">
        <f>IF($A231="ADD",IF(NOT(ISBLANK(BU231)),_xlfn.XLOOKUP(BU231,ud_carried_function[lookupValue],ud_carried_function[lookupKey],"ERROR"),""), "")</f>
        <v/>
      </c>
      <c r="BW231" s="4"/>
      <c r="BY231" s="3" t="str">
        <f>IF($A231="ADD",IF(NOT(ISBLANK(BX231)),_xlfn.XLOOKUP(BX231,ud_design_loading[lookupValue],ud_design_loading[lookupKey],"ERROR"),""), "")</f>
        <v/>
      </c>
      <c r="BZ231" s="4"/>
      <c r="CA231" s="4"/>
      <c r="CB231" s="4"/>
      <c r="CE231" s="3" t="str">
        <f>IF($A231="ADD",IF(NOT(ISBLANK(CD231)),_xlfn.XLOOKUP(CD231,ud_access_method[lookupValue],ud_access_method[lookupKey],"ERROR"),""), "")</f>
        <v/>
      </c>
      <c r="CG231" s="8"/>
      <c r="CH231" s="4"/>
      <c r="CI231" s="3" t="str">
        <f t="shared" si="43"/>
        <v/>
      </c>
      <c r="CJ231" s="3" t="str">
        <f>IF($A231="","",IF((AND($A231="ADD",OR(CI231="",CI231="Neither"))),"3",(_xlfn.XLOOKUP(CI231,ud_replacement_status[lookupValue],ud_replacement_status[lookupKey],""))))</f>
        <v/>
      </c>
      <c r="CK231" s="3" t="str">
        <f t="shared" si="44"/>
        <v/>
      </c>
      <c r="CL231" s="3" t="str">
        <f>IF($A231="","",IF((AND($A231="ADD",OR(CK231="",CK231="In Use"))),"5",(_xlfn.XLOOKUP(CK231,ud_asset_status[lookupValue],ud_asset_status[lookupKey],""))))</f>
        <v/>
      </c>
      <c r="CM231" s="8"/>
      <c r="CO231" s="3" t="str">
        <f>IF($A231="ADD",IF(NOT(ISBLANK(CN231)),_xlfn.XLOOKUP(CN231,ar_replace_reason[lookupValue],ar_replace_reason[lookupKey],"ERROR"),""), "")</f>
        <v/>
      </c>
      <c r="CP231" s="3" t="str">
        <f t="shared" si="45"/>
        <v/>
      </c>
      <c r="CQ231" s="3" t="str">
        <f>IF($A231="","",IF((AND($A231="ADD",OR(CP231="",CP231="Queenstown-Lakes District Council"))),"70",(_xlfn.XLOOKUP(CP231,ud_organisation_owner[lookupValue],ud_organisation_owner[lookupKey],""))))</f>
        <v/>
      </c>
      <c r="CR231" s="3" t="str">
        <f t="shared" si="46"/>
        <v/>
      </c>
      <c r="CS231" s="3" t="str">
        <f>IF($A231="","",IF((AND($A231="ADD",OR(CR231="",CR231="Queenstown-Lakes District Council"))),"70",(_xlfn.XLOOKUP(CR231,ud_organisation_owner[lookupValue],ud_organisation_owner[lookupKey],""))))</f>
        <v/>
      </c>
      <c r="CT231" s="3" t="str">
        <f t="shared" si="47"/>
        <v/>
      </c>
      <c r="CU231" s="3" t="str">
        <f>IF($A231="","",IF((AND($A231="ADD",OR(CT231="",CT231="Local Authority"))),"17",(_xlfn.XLOOKUP(CT231,ud_sub_organisation[lookupValue],ud_sub_organisation[lookupKey],""))))</f>
        <v/>
      </c>
      <c r="CV231" s="3" t="str">
        <f t="shared" si="48"/>
        <v/>
      </c>
      <c r="CW231" s="3" t="str">
        <f>IF($A231="","",IF((AND($A231="ADD",OR(CV231="",CV231="Vested Assets"))),"12",(_xlfn.XLOOKUP(CV231,ud_work_category[lookupValue],ud_work_category[lookupKey],""))))</f>
        <v/>
      </c>
      <c r="CX231" s="7"/>
      <c r="CY231" s="2" t="str">
        <f t="shared" si="49"/>
        <v/>
      </c>
      <c r="CZ231" s="2" t="str">
        <f t="shared" si="50"/>
        <v/>
      </c>
      <c r="DA231" s="3" t="str">
        <f t="shared" si="51"/>
        <v/>
      </c>
      <c r="DB231" s="3" t="str">
        <f>IF($A231="","",IF((AND($A231="ADD",OR(DA231="",DA231="Excellent"))),"1",(_xlfn.XLOOKUP(DA231,condition[lookupValue],condition[lookupKey],""))))</f>
        <v/>
      </c>
      <c r="DC231" s="8" t="str">
        <f t="shared" si="52"/>
        <v/>
      </c>
      <c r="DD231" s="9"/>
    </row>
    <row r="232" spans="2:108">
      <c r="B232" s="4"/>
      <c r="E232" s="3" t="str">
        <f>IF($A232="ADD",IF(NOT(ISBLANK(D232)),_xlfn.XLOOKUP(D232,ud_amds_table_list[lookupValue],ud_amds_table_list[lookupKey],"ERROR"),""), "")</f>
        <v/>
      </c>
      <c r="G232" s="3" t="str">
        <f>IF($A232="ADD",IF(NOT(ISBLANK(F232)),_xlfn.XLOOKUP(F232,roadnames[lookupValue],roadnames[lookupKey],"ERROR"),""), "")</f>
        <v/>
      </c>
      <c r="H232" s="4"/>
      <c r="I232" s="4"/>
      <c r="J232" s="6"/>
      <c r="K232" s="6"/>
      <c r="M232" s="3" t="str">
        <f>IF($A232="ADD",IF(NOT(ISBLANK(L232)),_xlfn.XLOOKUP(L232,side[lookupValue],side[lookupKey],"ERROR"),""), "")</f>
        <v/>
      </c>
      <c r="O232" s="3" t="str">
        <f>IF($A232="ADD",IF(NOT(ISBLANK(N232)),_xlfn.XLOOKUP(N232,ud_pipe_location[lookupValue],ud_pipe_location[lookupKey],"ERROR"),""), "")</f>
        <v/>
      </c>
      <c r="P232" s="4"/>
      <c r="R232" s="3" t="str">
        <f>IF($A232="ADD",IF(NOT(ISBLANK(Q232)),_xlfn.XLOOKUP(Q232,len_adjust_rsn[lookupValue],len_adjust_rsn[lookupKey],"ERROR"),""), "")</f>
        <v/>
      </c>
      <c r="S232" s="7"/>
      <c r="T232" s="7"/>
      <c r="U232" s="6"/>
      <c r="V232" s="4"/>
      <c r="W232" s="6"/>
      <c r="X232" s="4"/>
      <c r="Y232" s="6"/>
      <c r="Z232" s="7"/>
      <c r="AA232" s="7"/>
      <c r="AB232" s="4"/>
      <c r="AD232" s="3" t="str">
        <f>IF($A232="ADD",IF(NOT(ISBLANK(AC232)),_xlfn.XLOOKUP(AC232,ud_stormwater_purpose[lookupValue],ud_stormwater_purpose[lookupKey],"ERROR"),""), "")</f>
        <v/>
      </c>
      <c r="AF232" s="3" t="str">
        <f>IF($A232="ADD",IF(NOT(ISBLANK(AE232)),_xlfn.XLOOKUP(AE232,ud_pipe_type[lookupValue],ud_pipe_type[lookupKey],"ERROR"),""), "")</f>
        <v/>
      </c>
      <c r="AH232" s="3" t="str">
        <f>IF($A232="ADD",IF(NOT(ISBLANK(AG232)),_xlfn.XLOOKUP(AG232,ud_shape[lookupValue],ud_shape[lookupKey],"ERROR"),""), "")</f>
        <v/>
      </c>
      <c r="AJ232" s="3" t="str">
        <f>IF($A232="ADD",IF(NOT(ISBLANK(AI232)),_xlfn.XLOOKUP(AI232,pipe_material[lookupValue],pipe_material[lookupKey],"ERROR"),""), "")</f>
        <v/>
      </c>
      <c r="AK232" s="3" t="str">
        <f t="shared" si="40"/>
        <v/>
      </c>
      <c r="AL232" s="3" t="str">
        <f>IF($A232="","",IF((AND($A232="ADD",OR(AK232="",AK232="Gravity"))),"1",(_xlfn.XLOOKUP(AK232,ud_pipe_flow_type[lookupValue],ud_pipe_flow_type[lookupKey],""))))</f>
        <v/>
      </c>
      <c r="AN232" s="3" t="str">
        <f>IF($A232="ADD",IF(NOT(ISBLANK(AM232)),_xlfn.XLOOKUP(AM232,ud_material_subset[lookupValue],ud_material_subset[lookupKey],"ERROR"),""), "")</f>
        <v/>
      </c>
      <c r="AP232" s="3" t="str">
        <f>IF($A232="ADD",IF(NOT(ISBLANK(AO232)),_xlfn.XLOOKUP(AO232,ud_pipe_duct_class[lookupValue],ud_pipe_duct_class[lookupKey],"ERROR"),""), "")</f>
        <v/>
      </c>
      <c r="AS232" s="3" t="str">
        <f>IF($A232="ADD",IF(NOT(ISBLANK(AR232)),_xlfn.XLOOKUP(AR232,ud_pipe_joint_type[lookupValue],ud_pipe_joint_type[lookupKey],"ERROR"),""), "")</f>
        <v/>
      </c>
      <c r="AU232" s="2" t="str">
        <f t="shared" si="41"/>
        <v/>
      </c>
      <c r="AV232" s="2" t="str">
        <f t="shared" si="42"/>
        <v/>
      </c>
      <c r="AW232" s="4"/>
      <c r="AX232" s="7"/>
      <c r="AY232" s="9"/>
      <c r="BA232" s="3" t="str">
        <f>IF($A232="ADD",IF(NOT(ISBLANK(AZ232)),_xlfn.XLOOKUP(AZ232,ud_culvert_grate[lookupValue],ud_culvert_grate[lookupKey],"ERROR"),""), "")</f>
        <v/>
      </c>
      <c r="BB232" s="4"/>
      <c r="BD232" s="3" t="str">
        <f>IF($A232="ADD",IF(NOT(ISBLANK(BC232)),_xlfn.XLOOKUP(BC232,ud_culvert_grate[lookupValue],ud_culvert_grate[lookupKey],"ERROR"),""), "")</f>
        <v/>
      </c>
      <c r="BG232" s="6"/>
      <c r="BI232" s="3" t="str">
        <f>IF($A232="ADD",IF(NOT(ISBLANK(BH232)),_xlfn.XLOOKUP(BH232,ud_yn_unknown[lookupValue],ud_yn_unknown[lookupKey],"ERROR"),""), "")</f>
        <v/>
      </c>
      <c r="BK232" s="3" t="str">
        <f>IF($A232="ADD",IF(NOT(ISBLANK(BJ232)),_xlfn.XLOOKUP(BJ232,ud_bed_substrate[lookupValue],ud_bed_substrate[lookupKey],"ERROR"),""), "")</f>
        <v/>
      </c>
      <c r="BM232" s="3" t="str">
        <f>IF($A232="ADD",IF(NOT(ISBLANK(BL232)),_xlfn.XLOOKUP(BL232,ud_yn_unknown[lookupValue],ud_yn_unknown[lookupKey],"ERROR"),""), "")</f>
        <v/>
      </c>
      <c r="BO232" s="3" t="str">
        <f>IF($A232="ADD",IF(NOT(ISBLANK(BN232)),_xlfn.XLOOKUP(BN232,ud_yn_unknown[lookupValue],ud_yn_unknown[lookupKey],"ERROR"),""), "")</f>
        <v/>
      </c>
      <c r="BQ232" s="3" t="str">
        <f>IF($A232="ADD",IF(NOT(ISBLANK(BP232)),_xlfn.XLOOKUP(BP232,ud_culvert_slope[lookupValue],ud_culvert_slope[lookupKey],"ERROR"),""), "")</f>
        <v/>
      </c>
      <c r="BS232" s="3" t="str">
        <f>IF($A232="ADD",IF(NOT(ISBLANK(BR232)),_xlfn.XLOOKUP(BR232,ud_culvert_alignment[lookupValue],ud_culvert_alignment[lookupKey],"ERROR"),""), "")</f>
        <v/>
      </c>
      <c r="BT232" s="8"/>
      <c r="BV232" s="3" t="str">
        <f>IF($A232="ADD",IF(NOT(ISBLANK(BU232)),_xlfn.XLOOKUP(BU232,ud_carried_function[lookupValue],ud_carried_function[lookupKey],"ERROR"),""), "")</f>
        <v/>
      </c>
      <c r="BW232" s="4"/>
      <c r="BY232" s="3" t="str">
        <f>IF($A232="ADD",IF(NOT(ISBLANK(BX232)),_xlfn.XLOOKUP(BX232,ud_design_loading[lookupValue],ud_design_loading[lookupKey],"ERROR"),""), "")</f>
        <v/>
      </c>
      <c r="BZ232" s="4"/>
      <c r="CA232" s="4"/>
      <c r="CB232" s="4"/>
      <c r="CE232" s="3" t="str">
        <f>IF($A232="ADD",IF(NOT(ISBLANK(CD232)),_xlfn.XLOOKUP(CD232,ud_access_method[lookupValue],ud_access_method[lookupKey],"ERROR"),""), "")</f>
        <v/>
      </c>
      <c r="CG232" s="8"/>
      <c r="CH232" s="4"/>
      <c r="CI232" s="3" t="str">
        <f t="shared" si="43"/>
        <v/>
      </c>
      <c r="CJ232" s="3" t="str">
        <f>IF($A232="","",IF((AND($A232="ADD",OR(CI232="",CI232="Neither"))),"3",(_xlfn.XLOOKUP(CI232,ud_replacement_status[lookupValue],ud_replacement_status[lookupKey],""))))</f>
        <v/>
      </c>
      <c r="CK232" s="3" t="str">
        <f t="shared" si="44"/>
        <v/>
      </c>
      <c r="CL232" s="3" t="str">
        <f>IF($A232="","",IF((AND($A232="ADD",OR(CK232="",CK232="In Use"))),"5",(_xlfn.XLOOKUP(CK232,ud_asset_status[lookupValue],ud_asset_status[lookupKey],""))))</f>
        <v/>
      </c>
      <c r="CM232" s="8"/>
      <c r="CO232" s="3" t="str">
        <f>IF($A232="ADD",IF(NOT(ISBLANK(CN232)),_xlfn.XLOOKUP(CN232,ar_replace_reason[lookupValue],ar_replace_reason[lookupKey],"ERROR"),""), "")</f>
        <v/>
      </c>
      <c r="CP232" s="3" t="str">
        <f t="shared" si="45"/>
        <v/>
      </c>
      <c r="CQ232" s="3" t="str">
        <f>IF($A232="","",IF((AND($A232="ADD",OR(CP232="",CP232="Queenstown-Lakes District Council"))),"70",(_xlfn.XLOOKUP(CP232,ud_organisation_owner[lookupValue],ud_organisation_owner[lookupKey],""))))</f>
        <v/>
      </c>
      <c r="CR232" s="3" t="str">
        <f t="shared" si="46"/>
        <v/>
      </c>
      <c r="CS232" s="3" t="str">
        <f>IF($A232="","",IF((AND($A232="ADD",OR(CR232="",CR232="Queenstown-Lakes District Council"))),"70",(_xlfn.XLOOKUP(CR232,ud_organisation_owner[lookupValue],ud_organisation_owner[lookupKey],""))))</f>
        <v/>
      </c>
      <c r="CT232" s="3" t="str">
        <f t="shared" si="47"/>
        <v/>
      </c>
      <c r="CU232" s="3" t="str">
        <f>IF($A232="","",IF((AND($A232="ADD",OR(CT232="",CT232="Local Authority"))),"17",(_xlfn.XLOOKUP(CT232,ud_sub_organisation[lookupValue],ud_sub_organisation[lookupKey],""))))</f>
        <v/>
      </c>
      <c r="CV232" s="3" t="str">
        <f t="shared" si="48"/>
        <v/>
      </c>
      <c r="CW232" s="3" t="str">
        <f>IF($A232="","",IF((AND($A232="ADD",OR(CV232="",CV232="Vested Assets"))),"12",(_xlfn.XLOOKUP(CV232,ud_work_category[lookupValue],ud_work_category[lookupKey],""))))</f>
        <v/>
      </c>
      <c r="CX232" s="7"/>
      <c r="CY232" s="2" t="str">
        <f t="shared" si="49"/>
        <v/>
      </c>
      <c r="CZ232" s="2" t="str">
        <f t="shared" si="50"/>
        <v/>
      </c>
      <c r="DA232" s="3" t="str">
        <f t="shared" si="51"/>
        <v/>
      </c>
      <c r="DB232" s="3" t="str">
        <f>IF($A232="","",IF((AND($A232="ADD",OR(DA232="",DA232="Excellent"))),"1",(_xlfn.XLOOKUP(DA232,condition[lookupValue],condition[lookupKey],""))))</f>
        <v/>
      </c>
      <c r="DC232" s="8" t="str">
        <f t="shared" si="52"/>
        <v/>
      </c>
      <c r="DD232" s="9"/>
    </row>
    <row r="233" spans="2:108">
      <c r="B233" s="4"/>
      <c r="E233" s="3" t="str">
        <f>IF($A233="ADD",IF(NOT(ISBLANK(D233)),_xlfn.XLOOKUP(D233,ud_amds_table_list[lookupValue],ud_amds_table_list[lookupKey],"ERROR"),""), "")</f>
        <v/>
      </c>
      <c r="G233" s="3" t="str">
        <f>IF($A233="ADD",IF(NOT(ISBLANK(F233)),_xlfn.XLOOKUP(F233,roadnames[lookupValue],roadnames[lookupKey],"ERROR"),""), "")</f>
        <v/>
      </c>
      <c r="H233" s="4"/>
      <c r="I233" s="4"/>
      <c r="J233" s="6"/>
      <c r="K233" s="6"/>
      <c r="M233" s="3" t="str">
        <f>IF($A233="ADD",IF(NOT(ISBLANK(L233)),_xlfn.XLOOKUP(L233,side[lookupValue],side[lookupKey],"ERROR"),""), "")</f>
        <v/>
      </c>
      <c r="O233" s="3" t="str">
        <f>IF($A233="ADD",IF(NOT(ISBLANK(N233)),_xlfn.XLOOKUP(N233,ud_pipe_location[lookupValue],ud_pipe_location[lookupKey],"ERROR"),""), "")</f>
        <v/>
      </c>
      <c r="P233" s="4"/>
      <c r="R233" s="3" t="str">
        <f>IF($A233="ADD",IF(NOT(ISBLANK(Q233)),_xlfn.XLOOKUP(Q233,len_adjust_rsn[lookupValue],len_adjust_rsn[lookupKey],"ERROR"),""), "")</f>
        <v/>
      </c>
      <c r="S233" s="7"/>
      <c r="T233" s="7"/>
      <c r="U233" s="6"/>
      <c r="V233" s="4"/>
      <c r="W233" s="6"/>
      <c r="X233" s="4"/>
      <c r="Y233" s="6"/>
      <c r="Z233" s="7"/>
      <c r="AA233" s="7"/>
      <c r="AB233" s="4"/>
      <c r="AD233" s="3" t="str">
        <f>IF($A233="ADD",IF(NOT(ISBLANK(AC233)),_xlfn.XLOOKUP(AC233,ud_stormwater_purpose[lookupValue],ud_stormwater_purpose[lookupKey],"ERROR"),""), "")</f>
        <v/>
      </c>
      <c r="AF233" s="3" t="str">
        <f>IF($A233="ADD",IF(NOT(ISBLANK(AE233)),_xlfn.XLOOKUP(AE233,ud_pipe_type[lookupValue],ud_pipe_type[lookupKey],"ERROR"),""), "")</f>
        <v/>
      </c>
      <c r="AH233" s="3" t="str">
        <f>IF($A233="ADD",IF(NOT(ISBLANK(AG233)),_xlfn.XLOOKUP(AG233,ud_shape[lookupValue],ud_shape[lookupKey],"ERROR"),""), "")</f>
        <v/>
      </c>
      <c r="AJ233" s="3" t="str">
        <f>IF($A233="ADD",IF(NOT(ISBLANK(AI233)),_xlfn.XLOOKUP(AI233,pipe_material[lookupValue],pipe_material[lookupKey],"ERROR"),""), "")</f>
        <v/>
      </c>
      <c r="AK233" s="3" t="str">
        <f t="shared" si="40"/>
        <v/>
      </c>
      <c r="AL233" s="3" t="str">
        <f>IF($A233="","",IF((AND($A233="ADD",OR(AK233="",AK233="Gravity"))),"1",(_xlfn.XLOOKUP(AK233,ud_pipe_flow_type[lookupValue],ud_pipe_flow_type[lookupKey],""))))</f>
        <v/>
      </c>
      <c r="AN233" s="3" t="str">
        <f>IF($A233="ADD",IF(NOT(ISBLANK(AM233)),_xlfn.XLOOKUP(AM233,ud_material_subset[lookupValue],ud_material_subset[lookupKey],"ERROR"),""), "")</f>
        <v/>
      </c>
      <c r="AP233" s="3" t="str">
        <f>IF($A233="ADD",IF(NOT(ISBLANK(AO233)),_xlfn.XLOOKUP(AO233,ud_pipe_duct_class[lookupValue],ud_pipe_duct_class[lookupKey],"ERROR"),""), "")</f>
        <v/>
      </c>
      <c r="AS233" s="3" t="str">
        <f>IF($A233="ADD",IF(NOT(ISBLANK(AR233)),_xlfn.XLOOKUP(AR233,ud_pipe_joint_type[lookupValue],ud_pipe_joint_type[lookupKey],"ERROR"),""), "")</f>
        <v/>
      </c>
      <c r="AU233" s="2" t="str">
        <f t="shared" si="41"/>
        <v/>
      </c>
      <c r="AV233" s="2" t="str">
        <f t="shared" si="42"/>
        <v/>
      </c>
      <c r="AW233" s="4"/>
      <c r="AX233" s="7"/>
      <c r="AY233" s="9"/>
      <c r="BA233" s="3" t="str">
        <f>IF($A233="ADD",IF(NOT(ISBLANK(AZ233)),_xlfn.XLOOKUP(AZ233,ud_culvert_grate[lookupValue],ud_culvert_grate[lookupKey],"ERROR"),""), "")</f>
        <v/>
      </c>
      <c r="BB233" s="4"/>
      <c r="BD233" s="3" t="str">
        <f>IF($A233="ADD",IF(NOT(ISBLANK(BC233)),_xlfn.XLOOKUP(BC233,ud_culvert_grate[lookupValue],ud_culvert_grate[lookupKey],"ERROR"),""), "")</f>
        <v/>
      </c>
      <c r="BG233" s="6"/>
      <c r="BI233" s="3" t="str">
        <f>IF($A233="ADD",IF(NOT(ISBLANK(BH233)),_xlfn.XLOOKUP(BH233,ud_yn_unknown[lookupValue],ud_yn_unknown[lookupKey],"ERROR"),""), "")</f>
        <v/>
      </c>
      <c r="BK233" s="3" t="str">
        <f>IF($A233="ADD",IF(NOT(ISBLANK(BJ233)),_xlfn.XLOOKUP(BJ233,ud_bed_substrate[lookupValue],ud_bed_substrate[lookupKey],"ERROR"),""), "")</f>
        <v/>
      </c>
      <c r="BM233" s="3" t="str">
        <f>IF($A233="ADD",IF(NOT(ISBLANK(BL233)),_xlfn.XLOOKUP(BL233,ud_yn_unknown[lookupValue],ud_yn_unknown[lookupKey],"ERROR"),""), "")</f>
        <v/>
      </c>
      <c r="BO233" s="3" t="str">
        <f>IF($A233="ADD",IF(NOT(ISBLANK(BN233)),_xlfn.XLOOKUP(BN233,ud_yn_unknown[lookupValue],ud_yn_unknown[lookupKey],"ERROR"),""), "")</f>
        <v/>
      </c>
      <c r="BQ233" s="3" t="str">
        <f>IF($A233="ADD",IF(NOT(ISBLANK(BP233)),_xlfn.XLOOKUP(BP233,ud_culvert_slope[lookupValue],ud_culvert_slope[lookupKey],"ERROR"),""), "")</f>
        <v/>
      </c>
      <c r="BS233" s="3" t="str">
        <f>IF($A233="ADD",IF(NOT(ISBLANK(BR233)),_xlfn.XLOOKUP(BR233,ud_culvert_alignment[lookupValue],ud_culvert_alignment[lookupKey],"ERROR"),""), "")</f>
        <v/>
      </c>
      <c r="BT233" s="8"/>
      <c r="BV233" s="3" t="str">
        <f>IF($A233="ADD",IF(NOT(ISBLANK(BU233)),_xlfn.XLOOKUP(BU233,ud_carried_function[lookupValue],ud_carried_function[lookupKey],"ERROR"),""), "")</f>
        <v/>
      </c>
      <c r="BW233" s="4"/>
      <c r="BY233" s="3" t="str">
        <f>IF($A233="ADD",IF(NOT(ISBLANK(BX233)),_xlfn.XLOOKUP(BX233,ud_design_loading[lookupValue],ud_design_loading[lookupKey],"ERROR"),""), "")</f>
        <v/>
      </c>
      <c r="BZ233" s="4"/>
      <c r="CA233" s="4"/>
      <c r="CB233" s="4"/>
      <c r="CE233" s="3" t="str">
        <f>IF($A233="ADD",IF(NOT(ISBLANK(CD233)),_xlfn.XLOOKUP(CD233,ud_access_method[lookupValue],ud_access_method[lookupKey],"ERROR"),""), "")</f>
        <v/>
      </c>
      <c r="CG233" s="8"/>
      <c r="CH233" s="4"/>
      <c r="CI233" s="3" t="str">
        <f t="shared" si="43"/>
        <v/>
      </c>
      <c r="CJ233" s="3" t="str">
        <f>IF($A233="","",IF((AND($A233="ADD",OR(CI233="",CI233="Neither"))),"3",(_xlfn.XLOOKUP(CI233,ud_replacement_status[lookupValue],ud_replacement_status[lookupKey],""))))</f>
        <v/>
      </c>
      <c r="CK233" s="3" t="str">
        <f t="shared" si="44"/>
        <v/>
      </c>
      <c r="CL233" s="3" t="str">
        <f>IF($A233="","",IF((AND($A233="ADD",OR(CK233="",CK233="In Use"))),"5",(_xlfn.XLOOKUP(CK233,ud_asset_status[lookupValue],ud_asset_status[lookupKey],""))))</f>
        <v/>
      </c>
      <c r="CM233" s="8"/>
      <c r="CO233" s="3" t="str">
        <f>IF($A233="ADD",IF(NOT(ISBLANK(CN233)),_xlfn.XLOOKUP(CN233,ar_replace_reason[lookupValue],ar_replace_reason[lookupKey],"ERROR"),""), "")</f>
        <v/>
      </c>
      <c r="CP233" s="3" t="str">
        <f t="shared" si="45"/>
        <v/>
      </c>
      <c r="CQ233" s="3" t="str">
        <f>IF($A233="","",IF((AND($A233="ADD",OR(CP233="",CP233="Queenstown-Lakes District Council"))),"70",(_xlfn.XLOOKUP(CP233,ud_organisation_owner[lookupValue],ud_organisation_owner[lookupKey],""))))</f>
        <v/>
      </c>
      <c r="CR233" s="3" t="str">
        <f t="shared" si="46"/>
        <v/>
      </c>
      <c r="CS233" s="3" t="str">
        <f>IF($A233="","",IF((AND($A233="ADD",OR(CR233="",CR233="Queenstown-Lakes District Council"))),"70",(_xlfn.XLOOKUP(CR233,ud_organisation_owner[lookupValue],ud_organisation_owner[lookupKey],""))))</f>
        <v/>
      </c>
      <c r="CT233" s="3" t="str">
        <f t="shared" si="47"/>
        <v/>
      </c>
      <c r="CU233" s="3" t="str">
        <f>IF($A233="","",IF((AND($A233="ADD",OR(CT233="",CT233="Local Authority"))),"17",(_xlfn.XLOOKUP(CT233,ud_sub_organisation[lookupValue],ud_sub_organisation[lookupKey],""))))</f>
        <v/>
      </c>
      <c r="CV233" s="3" t="str">
        <f t="shared" si="48"/>
        <v/>
      </c>
      <c r="CW233" s="3" t="str">
        <f>IF($A233="","",IF((AND($A233="ADD",OR(CV233="",CV233="Vested Assets"))),"12",(_xlfn.XLOOKUP(CV233,ud_work_category[lookupValue],ud_work_category[lookupKey],""))))</f>
        <v/>
      </c>
      <c r="CX233" s="7"/>
      <c r="CY233" s="2" t="str">
        <f t="shared" si="49"/>
        <v/>
      </c>
      <c r="CZ233" s="2" t="str">
        <f t="shared" si="50"/>
        <v/>
      </c>
      <c r="DA233" s="3" t="str">
        <f t="shared" si="51"/>
        <v/>
      </c>
      <c r="DB233" s="3" t="str">
        <f>IF($A233="","",IF((AND($A233="ADD",OR(DA233="",DA233="Excellent"))),"1",(_xlfn.XLOOKUP(DA233,condition[lookupValue],condition[lookupKey],""))))</f>
        <v/>
      </c>
      <c r="DC233" s="8" t="str">
        <f t="shared" si="52"/>
        <v/>
      </c>
      <c r="DD233" s="9"/>
    </row>
    <row r="234" spans="2:108">
      <c r="B234" s="4"/>
      <c r="E234" s="3" t="str">
        <f>IF($A234="ADD",IF(NOT(ISBLANK(D234)),_xlfn.XLOOKUP(D234,ud_amds_table_list[lookupValue],ud_amds_table_list[lookupKey],"ERROR"),""), "")</f>
        <v/>
      </c>
      <c r="G234" s="3" t="str">
        <f>IF($A234="ADD",IF(NOT(ISBLANK(F234)),_xlfn.XLOOKUP(F234,roadnames[lookupValue],roadnames[lookupKey],"ERROR"),""), "")</f>
        <v/>
      </c>
      <c r="H234" s="4"/>
      <c r="I234" s="4"/>
      <c r="J234" s="6"/>
      <c r="K234" s="6"/>
      <c r="M234" s="3" t="str">
        <f>IF($A234="ADD",IF(NOT(ISBLANK(L234)),_xlfn.XLOOKUP(L234,side[lookupValue],side[lookupKey],"ERROR"),""), "")</f>
        <v/>
      </c>
      <c r="O234" s="3" t="str">
        <f>IF($A234="ADD",IF(NOT(ISBLANK(N234)),_xlfn.XLOOKUP(N234,ud_pipe_location[lookupValue],ud_pipe_location[lookupKey],"ERROR"),""), "")</f>
        <v/>
      </c>
      <c r="P234" s="4"/>
      <c r="R234" s="3" t="str">
        <f>IF($A234="ADD",IF(NOT(ISBLANK(Q234)),_xlfn.XLOOKUP(Q234,len_adjust_rsn[lookupValue],len_adjust_rsn[lookupKey],"ERROR"),""), "")</f>
        <v/>
      </c>
      <c r="S234" s="7"/>
      <c r="T234" s="7"/>
      <c r="U234" s="6"/>
      <c r="V234" s="4"/>
      <c r="W234" s="6"/>
      <c r="X234" s="4"/>
      <c r="Y234" s="6"/>
      <c r="Z234" s="7"/>
      <c r="AA234" s="7"/>
      <c r="AB234" s="4"/>
      <c r="AD234" s="3" t="str">
        <f>IF($A234="ADD",IF(NOT(ISBLANK(AC234)),_xlfn.XLOOKUP(AC234,ud_stormwater_purpose[lookupValue],ud_stormwater_purpose[lookupKey],"ERROR"),""), "")</f>
        <v/>
      </c>
      <c r="AF234" s="3" t="str">
        <f>IF($A234="ADD",IF(NOT(ISBLANK(AE234)),_xlfn.XLOOKUP(AE234,ud_pipe_type[lookupValue],ud_pipe_type[lookupKey],"ERROR"),""), "")</f>
        <v/>
      </c>
      <c r="AH234" s="3" t="str">
        <f>IF($A234="ADD",IF(NOT(ISBLANK(AG234)),_xlfn.XLOOKUP(AG234,ud_shape[lookupValue],ud_shape[lookupKey],"ERROR"),""), "")</f>
        <v/>
      </c>
      <c r="AJ234" s="3" t="str">
        <f>IF($A234="ADD",IF(NOT(ISBLANK(AI234)),_xlfn.XLOOKUP(AI234,pipe_material[lookupValue],pipe_material[lookupKey],"ERROR"),""), "")</f>
        <v/>
      </c>
      <c r="AK234" s="3" t="str">
        <f t="shared" si="40"/>
        <v/>
      </c>
      <c r="AL234" s="3" t="str">
        <f>IF($A234="","",IF((AND($A234="ADD",OR(AK234="",AK234="Gravity"))),"1",(_xlfn.XLOOKUP(AK234,ud_pipe_flow_type[lookupValue],ud_pipe_flow_type[lookupKey],""))))</f>
        <v/>
      </c>
      <c r="AN234" s="3" t="str">
        <f>IF($A234="ADD",IF(NOT(ISBLANK(AM234)),_xlfn.XLOOKUP(AM234,ud_material_subset[lookupValue],ud_material_subset[lookupKey],"ERROR"),""), "")</f>
        <v/>
      </c>
      <c r="AP234" s="3" t="str">
        <f>IF($A234="ADD",IF(NOT(ISBLANK(AO234)),_xlfn.XLOOKUP(AO234,ud_pipe_duct_class[lookupValue],ud_pipe_duct_class[lookupKey],"ERROR"),""), "")</f>
        <v/>
      </c>
      <c r="AS234" s="3" t="str">
        <f>IF($A234="ADD",IF(NOT(ISBLANK(AR234)),_xlfn.XLOOKUP(AR234,ud_pipe_joint_type[lookupValue],ud_pipe_joint_type[lookupKey],"ERROR"),""), "")</f>
        <v/>
      </c>
      <c r="AU234" s="2" t="str">
        <f t="shared" si="41"/>
        <v/>
      </c>
      <c r="AV234" s="2" t="str">
        <f t="shared" si="42"/>
        <v/>
      </c>
      <c r="AW234" s="4"/>
      <c r="AX234" s="7"/>
      <c r="AY234" s="9"/>
      <c r="BA234" s="3" t="str">
        <f>IF($A234="ADD",IF(NOT(ISBLANK(AZ234)),_xlfn.XLOOKUP(AZ234,ud_culvert_grate[lookupValue],ud_culvert_grate[lookupKey],"ERROR"),""), "")</f>
        <v/>
      </c>
      <c r="BB234" s="4"/>
      <c r="BD234" s="3" t="str">
        <f>IF($A234="ADD",IF(NOT(ISBLANK(BC234)),_xlfn.XLOOKUP(BC234,ud_culvert_grate[lookupValue],ud_culvert_grate[lookupKey],"ERROR"),""), "")</f>
        <v/>
      </c>
      <c r="BG234" s="6"/>
      <c r="BI234" s="3" t="str">
        <f>IF($A234="ADD",IF(NOT(ISBLANK(BH234)),_xlfn.XLOOKUP(BH234,ud_yn_unknown[lookupValue],ud_yn_unknown[lookupKey],"ERROR"),""), "")</f>
        <v/>
      </c>
      <c r="BK234" s="3" t="str">
        <f>IF($A234="ADD",IF(NOT(ISBLANK(BJ234)),_xlfn.XLOOKUP(BJ234,ud_bed_substrate[lookupValue],ud_bed_substrate[lookupKey],"ERROR"),""), "")</f>
        <v/>
      </c>
      <c r="BM234" s="3" t="str">
        <f>IF($A234="ADD",IF(NOT(ISBLANK(BL234)),_xlfn.XLOOKUP(BL234,ud_yn_unknown[lookupValue],ud_yn_unknown[lookupKey],"ERROR"),""), "")</f>
        <v/>
      </c>
      <c r="BO234" s="3" t="str">
        <f>IF($A234="ADD",IF(NOT(ISBLANK(BN234)),_xlfn.XLOOKUP(BN234,ud_yn_unknown[lookupValue],ud_yn_unknown[lookupKey],"ERROR"),""), "")</f>
        <v/>
      </c>
      <c r="BQ234" s="3" t="str">
        <f>IF($A234="ADD",IF(NOT(ISBLANK(BP234)),_xlfn.XLOOKUP(BP234,ud_culvert_slope[lookupValue],ud_culvert_slope[lookupKey],"ERROR"),""), "")</f>
        <v/>
      </c>
      <c r="BS234" s="3" t="str">
        <f>IF($A234="ADD",IF(NOT(ISBLANK(BR234)),_xlfn.XLOOKUP(BR234,ud_culvert_alignment[lookupValue],ud_culvert_alignment[lookupKey],"ERROR"),""), "")</f>
        <v/>
      </c>
      <c r="BT234" s="8"/>
      <c r="BV234" s="3" t="str">
        <f>IF($A234="ADD",IF(NOT(ISBLANK(BU234)),_xlfn.XLOOKUP(BU234,ud_carried_function[lookupValue],ud_carried_function[lookupKey],"ERROR"),""), "")</f>
        <v/>
      </c>
      <c r="BW234" s="4"/>
      <c r="BY234" s="3" t="str">
        <f>IF($A234="ADD",IF(NOT(ISBLANK(BX234)),_xlfn.XLOOKUP(BX234,ud_design_loading[lookupValue],ud_design_loading[lookupKey],"ERROR"),""), "")</f>
        <v/>
      </c>
      <c r="BZ234" s="4"/>
      <c r="CA234" s="4"/>
      <c r="CB234" s="4"/>
      <c r="CE234" s="3" t="str">
        <f>IF($A234="ADD",IF(NOT(ISBLANK(CD234)),_xlfn.XLOOKUP(CD234,ud_access_method[lookupValue],ud_access_method[lookupKey],"ERROR"),""), "")</f>
        <v/>
      </c>
      <c r="CG234" s="8"/>
      <c r="CH234" s="4"/>
      <c r="CI234" s="3" t="str">
        <f t="shared" si="43"/>
        <v/>
      </c>
      <c r="CJ234" s="3" t="str">
        <f>IF($A234="","",IF((AND($A234="ADD",OR(CI234="",CI234="Neither"))),"3",(_xlfn.XLOOKUP(CI234,ud_replacement_status[lookupValue],ud_replacement_status[lookupKey],""))))</f>
        <v/>
      </c>
      <c r="CK234" s="3" t="str">
        <f t="shared" si="44"/>
        <v/>
      </c>
      <c r="CL234" s="3" t="str">
        <f>IF($A234="","",IF((AND($A234="ADD",OR(CK234="",CK234="In Use"))),"5",(_xlfn.XLOOKUP(CK234,ud_asset_status[lookupValue],ud_asset_status[lookupKey],""))))</f>
        <v/>
      </c>
      <c r="CM234" s="8"/>
      <c r="CO234" s="3" t="str">
        <f>IF($A234="ADD",IF(NOT(ISBLANK(CN234)),_xlfn.XLOOKUP(CN234,ar_replace_reason[lookupValue],ar_replace_reason[lookupKey],"ERROR"),""), "")</f>
        <v/>
      </c>
      <c r="CP234" s="3" t="str">
        <f t="shared" si="45"/>
        <v/>
      </c>
      <c r="CQ234" s="3" t="str">
        <f>IF($A234="","",IF((AND($A234="ADD",OR(CP234="",CP234="Queenstown-Lakes District Council"))),"70",(_xlfn.XLOOKUP(CP234,ud_organisation_owner[lookupValue],ud_organisation_owner[lookupKey],""))))</f>
        <v/>
      </c>
      <c r="CR234" s="3" t="str">
        <f t="shared" si="46"/>
        <v/>
      </c>
      <c r="CS234" s="3" t="str">
        <f>IF($A234="","",IF((AND($A234="ADD",OR(CR234="",CR234="Queenstown-Lakes District Council"))),"70",(_xlfn.XLOOKUP(CR234,ud_organisation_owner[lookupValue],ud_organisation_owner[lookupKey],""))))</f>
        <v/>
      </c>
      <c r="CT234" s="3" t="str">
        <f t="shared" si="47"/>
        <v/>
      </c>
      <c r="CU234" s="3" t="str">
        <f>IF($A234="","",IF((AND($A234="ADD",OR(CT234="",CT234="Local Authority"))),"17",(_xlfn.XLOOKUP(CT234,ud_sub_organisation[lookupValue],ud_sub_organisation[lookupKey],""))))</f>
        <v/>
      </c>
      <c r="CV234" s="3" t="str">
        <f t="shared" si="48"/>
        <v/>
      </c>
      <c r="CW234" s="3" t="str">
        <f>IF($A234="","",IF((AND($A234="ADD",OR(CV234="",CV234="Vested Assets"))),"12",(_xlfn.XLOOKUP(CV234,ud_work_category[lookupValue],ud_work_category[lookupKey],""))))</f>
        <v/>
      </c>
      <c r="CX234" s="7"/>
      <c r="CY234" s="2" t="str">
        <f t="shared" si="49"/>
        <v/>
      </c>
      <c r="CZ234" s="2" t="str">
        <f t="shared" si="50"/>
        <v/>
      </c>
      <c r="DA234" s="3" t="str">
        <f t="shared" si="51"/>
        <v/>
      </c>
      <c r="DB234" s="3" t="str">
        <f>IF($A234="","",IF((AND($A234="ADD",OR(DA234="",DA234="Excellent"))),"1",(_xlfn.XLOOKUP(DA234,condition[lookupValue],condition[lookupKey],""))))</f>
        <v/>
      </c>
      <c r="DC234" s="8" t="str">
        <f t="shared" si="52"/>
        <v/>
      </c>
      <c r="DD234" s="9"/>
    </row>
    <row r="235" spans="2:108">
      <c r="B235" s="4"/>
      <c r="E235" s="3" t="str">
        <f>IF($A235="ADD",IF(NOT(ISBLANK(D235)),_xlfn.XLOOKUP(D235,ud_amds_table_list[lookupValue],ud_amds_table_list[lookupKey],"ERROR"),""), "")</f>
        <v/>
      </c>
      <c r="G235" s="3" t="str">
        <f>IF($A235="ADD",IF(NOT(ISBLANK(F235)),_xlfn.XLOOKUP(F235,roadnames[lookupValue],roadnames[lookupKey],"ERROR"),""), "")</f>
        <v/>
      </c>
      <c r="H235" s="4"/>
      <c r="I235" s="4"/>
      <c r="J235" s="6"/>
      <c r="K235" s="6"/>
      <c r="M235" s="3" t="str">
        <f>IF($A235="ADD",IF(NOT(ISBLANK(L235)),_xlfn.XLOOKUP(L235,side[lookupValue],side[lookupKey],"ERROR"),""), "")</f>
        <v/>
      </c>
      <c r="O235" s="3" t="str">
        <f>IF($A235="ADD",IF(NOT(ISBLANK(N235)),_xlfn.XLOOKUP(N235,ud_pipe_location[lookupValue],ud_pipe_location[lookupKey],"ERROR"),""), "")</f>
        <v/>
      </c>
      <c r="P235" s="4"/>
      <c r="R235" s="3" t="str">
        <f>IF($A235="ADD",IF(NOT(ISBLANK(Q235)),_xlfn.XLOOKUP(Q235,len_adjust_rsn[lookupValue],len_adjust_rsn[lookupKey],"ERROR"),""), "")</f>
        <v/>
      </c>
      <c r="S235" s="7"/>
      <c r="T235" s="7"/>
      <c r="U235" s="6"/>
      <c r="V235" s="4"/>
      <c r="W235" s="6"/>
      <c r="X235" s="4"/>
      <c r="Y235" s="6"/>
      <c r="Z235" s="7"/>
      <c r="AA235" s="7"/>
      <c r="AB235" s="4"/>
      <c r="AD235" s="3" t="str">
        <f>IF($A235="ADD",IF(NOT(ISBLANK(AC235)),_xlfn.XLOOKUP(AC235,ud_stormwater_purpose[lookupValue],ud_stormwater_purpose[lookupKey],"ERROR"),""), "")</f>
        <v/>
      </c>
      <c r="AF235" s="3" t="str">
        <f>IF($A235="ADD",IF(NOT(ISBLANK(AE235)),_xlfn.XLOOKUP(AE235,ud_pipe_type[lookupValue],ud_pipe_type[lookupKey],"ERROR"),""), "")</f>
        <v/>
      </c>
      <c r="AH235" s="3" t="str">
        <f>IF($A235="ADD",IF(NOT(ISBLANK(AG235)),_xlfn.XLOOKUP(AG235,ud_shape[lookupValue],ud_shape[lookupKey],"ERROR"),""), "")</f>
        <v/>
      </c>
      <c r="AJ235" s="3" t="str">
        <f>IF($A235="ADD",IF(NOT(ISBLANK(AI235)),_xlfn.XLOOKUP(AI235,pipe_material[lookupValue],pipe_material[lookupKey],"ERROR"),""), "")</f>
        <v/>
      </c>
      <c r="AK235" s="3" t="str">
        <f t="shared" si="40"/>
        <v/>
      </c>
      <c r="AL235" s="3" t="str">
        <f>IF($A235="","",IF((AND($A235="ADD",OR(AK235="",AK235="Gravity"))),"1",(_xlfn.XLOOKUP(AK235,ud_pipe_flow_type[lookupValue],ud_pipe_flow_type[lookupKey],""))))</f>
        <v/>
      </c>
      <c r="AN235" s="3" t="str">
        <f>IF($A235="ADD",IF(NOT(ISBLANK(AM235)),_xlfn.XLOOKUP(AM235,ud_material_subset[lookupValue],ud_material_subset[lookupKey],"ERROR"),""), "")</f>
        <v/>
      </c>
      <c r="AP235" s="3" t="str">
        <f>IF($A235="ADD",IF(NOT(ISBLANK(AO235)),_xlfn.XLOOKUP(AO235,ud_pipe_duct_class[lookupValue],ud_pipe_duct_class[lookupKey],"ERROR"),""), "")</f>
        <v/>
      </c>
      <c r="AS235" s="3" t="str">
        <f>IF($A235="ADD",IF(NOT(ISBLANK(AR235)),_xlfn.XLOOKUP(AR235,ud_pipe_joint_type[lookupValue],ud_pipe_joint_type[lookupKey],"ERROR"),""), "")</f>
        <v/>
      </c>
      <c r="AU235" s="2" t="str">
        <f t="shared" si="41"/>
        <v/>
      </c>
      <c r="AV235" s="2" t="str">
        <f t="shared" si="42"/>
        <v/>
      </c>
      <c r="AW235" s="4"/>
      <c r="AX235" s="7"/>
      <c r="AY235" s="9"/>
      <c r="BA235" s="3" t="str">
        <f>IF($A235="ADD",IF(NOT(ISBLANK(AZ235)),_xlfn.XLOOKUP(AZ235,ud_culvert_grate[lookupValue],ud_culvert_grate[lookupKey],"ERROR"),""), "")</f>
        <v/>
      </c>
      <c r="BB235" s="4"/>
      <c r="BD235" s="3" t="str">
        <f>IF($A235="ADD",IF(NOT(ISBLANK(BC235)),_xlfn.XLOOKUP(BC235,ud_culvert_grate[lookupValue],ud_culvert_grate[lookupKey],"ERROR"),""), "")</f>
        <v/>
      </c>
      <c r="BG235" s="6"/>
      <c r="BI235" s="3" t="str">
        <f>IF($A235="ADD",IF(NOT(ISBLANK(BH235)),_xlfn.XLOOKUP(BH235,ud_yn_unknown[lookupValue],ud_yn_unknown[lookupKey],"ERROR"),""), "")</f>
        <v/>
      </c>
      <c r="BK235" s="3" t="str">
        <f>IF($A235="ADD",IF(NOT(ISBLANK(BJ235)),_xlfn.XLOOKUP(BJ235,ud_bed_substrate[lookupValue],ud_bed_substrate[lookupKey],"ERROR"),""), "")</f>
        <v/>
      </c>
      <c r="BM235" s="3" t="str">
        <f>IF($A235="ADD",IF(NOT(ISBLANK(BL235)),_xlfn.XLOOKUP(BL235,ud_yn_unknown[lookupValue],ud_yn_unknown[lookupKey],"ERROR"),""), "")</f>
        <v/>
      </c>
      <c r="BO235" s="3" t="str">
        <f>IF($A235="ADD",IF(NOT(ISBLANK(BN235)),_xlfn.XLOOKUP(BN235,ud_yn_unknown[lookupValue],ud_yn_unknown[lookupKey],"ERROR"),""), "")</f>
        <v/>
      </c>
      <c r="BQ235" s="3" t="str">
        <f>IF($A235="ADD",IF(NOT(ISBLANK(BP235)),_xlfn.XLOOKUP(BP235,ud_culvert_slope[lookupValue],ud_culvert_slope[lookupKey],"ERROR"),""), "")</f>
        <v/>
      </c>
      <c r="BS235" s="3" t="str">
        <f>IF($A235="ADD",IF(NOT(ISBLANK(BR235)),_xlfn.XLOOKUP(BR235,ud_culvert_alignment[lookupValue],ud_culvert_alignment[lookupKey],"ERROR"),""), "")</f>
        <v/>
      </c>
      <c r="BT235" s="8"/>
      <c r="BV235" s="3" t="str">
        <f>IF($A235="ADD",IF(NOT(ISBLANK(BU235)),_xlfn.XLOOKUP(BU235,ud_carried_function[lookupValue],ud_carried_function[lookupKey],"ERROR"),""), "")</f>
        <v/>
      </c>
      <c r="BW235" s="4"/>
      <c r="BY235" s="3" t="str">
        <f>IF($A235="ADD",IF(NOT(ISBLANK(BX235)),_xlfn.XLOOKUP(BX235,ud_design_loading[lookupValue],ud_design_loading[lookupKey],"ERROR"),""), "")</f>
        <v/>
      </c>
      <c r="BZ235" s="4"/>
      <c r="CA235" s="4"/>
      <c r="CB235" s="4"/>
      <c r="CE235" s="3" t="str">
        <f>IF($A235="ADD",IF(NOT(ISBLANK(CD235)),_xlfn.XLOOKUP(CD235,ud_access_method[lookupValue],ud_access_method[lookupKey],"ERROR"),""), "")</f>
        <v/>
      </c>
      <c r="CG235" s="8"/>
      <c r="CH235" s="4"/>
      <c r="CI235" s="3" t="str">
        <f t="shared" si="43"/>
        <v/>
      </c>
      <c r="CJ235" s="3" t="str">
        <f>IF($A235="","",IF((AND($A235="ADD",OR(CI235="",CI235="Neither"))),"3",(_xlfn.XLOOKUP(CI235,ud_replacement_status[lookupValue],ud_replacement_status[lookupKey],""))))</f>
        <v/>
      </c>
      <c r="CK235" s="3" t="str">
        <f t="shared" si="44"/>
        <v/>
      </c>
      <c r="CL235" s="3" t="str">
        <f>IF($A235="","",IF((AND($A235="ADD",OR(CK235="",CK235="In Use"))),"5",(_xlfn.XLOOKUP(CK235,ud_asset_status[lookupValue],ud_asset_status[lookupKey],""))))</f>
        <v/>
      </c>
      <c r="CM235" s="8"/>
      <c r="CO235" s="3" t="str">
        <f>IF($A235="ADD",IF(NOT(ISBLANK(CN235)),_xlfn.XLOOKUP(CN235,ar_replace_reason[lookupValue],ar_replace_reason[lookupKey],"ERROR"),""), "")</f>
        <v/>
      </c>
      <c r="CP235" s="3" t="str">
        <f t="shared" si="45"/>
        <v/>
      </c>
      <c r="CQ235" s="3" t="str">
        <f>IF($A235="","",IF((AND($A235="ADD",OR(CP235="",CP235="Queenstown-Lakes District Council"))),"70",(_xlfn.XLOOKUP(CP235,ud_organisation_owner[lookupValue],ud_organisation_owner[lookupKey],""))))</f>
        <v/>
      </c>
      <c r="CR235" s="3" t="str">
        <f t="shared" si="46"/>
        <v/>
      </c>
      <c r="CS235" s="3" t="str">
        <f>IF($A235="","",IF((AND($A235="ADD",OR(CR235="",CR235="Queenstown-Lakes District Council"))),"70",(_xlfn.XLOOKUP(CR235,ud_organisation_owner[lookupValue],ud_organisation_owner[lookupKey],""))))</f>
        <v/>
      </c>
      <c r="CT235" s="3" t="str">
        <f t="shared" si="47"/>
        <v/>
      </c>
      <c r="CU235" s="3" t="str">
        <f>IF($A235="","",IF((AND($A235="ADD",OR(CT235="",CT235="Local Authority"))),"17",(_xlfn.XLOOKUP(CT235,ud_sub_organisation[lookupValue],ud_sub_organisation[lookupKey],""))))</f>
        <v/>
      </c>
      <c r="CV235" s="3" t="str">
        <f t="shared" si="48"/>
        <v/>
      </c>
      <c r="CW235" s="3" t="str">
        <f>IF($A235="","",IF((AND($A235="ADD",OR(CV235="",CV235="Vested Assets"))),"12",(_xlfn.XLOOKUP(CV235,ud_work_category[lookupValue],ud_work_category[lookupKey],""))))</f>
        <v/>
      </c>
      <c r="CX235" s="7"/>
      <c r="CY235" s="2" t="str">
        <f t="shared" si="49"/>
        <v/>
      </c>
      <c r="CZ235" s="2" t="str">
        <f t="shared" si="50"/>
        <v/>
      </c>
      <c r="DA235" s="3" t="str">
        <f t="shared" si="51"/>
        <v/>
      </c>
      <c r="DB235" s="3" t="str">
        <f>IF($A235="","",IF((AND($A235="ADD",OR(DA235="",DA235="Excellent"))),"1",(_xlfn.XLOOKUP(DA235,condition[lookupValue],condition[lookupKey],""))))</f>
        <v/>
      </c>
      <c r="DC235" s="8" t="str">
        <f t="shared" si="52"/>
        <v/>
      </c>
      <c r="DD235" s="9"/>
    </row>
    <row r="236" spans="2:108">
      <c r="B236" s="4"/>
      <c r="E236" s="3" t="str">
        <f>IF($A236="ADD",IF(NOT(ISBLANK(D236)),_xlfn.XLOOKUP(D236,ud_amds_table_list[lookupValue],ud_amds_table_list[lookupKey],"ERROR"),""), "")</f>
        <v/>
      </c>
      <c r="G236" s="3" t="str">
        <f>IF($A236="ADD",IF(NOT(ISBLANK(F236)),_xlfn.XLOOKUP(F236,roadnames[lookupValue],roadnames[lookupKey],"ERROR"),""), "")</f>
        <v/>
      </c>
      <c r="H236" s="4"/>
      <c r="I236" s="4"/>
      <c r="J236" s="6"/>
      <c r="K236" s="6"/>
      <c r="M236" s="3" t="str">
        <f>IF($A236="ADD",IF(NOT(ISBLANK(L236)),_xlfn.XLOOKUP(L236,side[lookupValue],side[lookupKey],"ERROR"),""), "")</f>
        <v/>
      </c>
      <c r="O236" s="3" t="str">
        <f>IF($A236="ADD",IF(NOT(ISBLANK(N236)),_xlfn.XLOOKUP(N236,ud_pipe_location[lookupValue],ud_pipe_location[lookupKey],"ERROR"),""), "")</f>
        <v/>
      </c>
      <c r="P236" s="4"/>
      <c r="R236" s="3" t="str">
        <f>IF($A236="ADD",IF(NOT(ISBLANK(Q236)),_xlfn.XLOOKUP(Q236,len_adjust_rsn[lookupValue],len_adjust_rsn[lookupKey],"ERROR"),""), "")</f>
        <v/>
      </c>
      <c r="S236" s="7"/>
      <c r="T236" s="7"/>
      <c r="U236" s="6"/>
      <c r="V236" s="4"/>
      <c r="W236" s="6"/>
      <c r="X236" s="4"/>
      <c r="Y236" s="6"/>
      <c r="Z236" s="7"/>
      <c r="AA236" s="7"/>
      <c r="AB236" s="4"/>
      <c r="AD236" s="3" t="str">
        <f>IF($A236="ADD",IF(NOT(ISBLANK(AC236)),_xlfn.XLOOKUP(AC236,ud_stormwater_purpose[lookupValue],ud_stormwater_purpose[lookupKey],"ERROR"),""), "")</f>
        <v/>
      </c>
      <c r="AF236" s="3" t="str">
        <f>IF($A236="ADD",IF(NOT(ISBLANK(AE236)),_xlfn.XLOOKUP(AE236,ud_pipe_type[lookupValue],ud_pipe_type[lookupKey],"ERROR"),""), "")</f>
        <v/>
      </c>
      <c r="AH236" s="3" t="str">
        <f>IF($A236="ADD",IF(NOT(ISBLANK(AG236)),_xlfn.XLOOKUP(AG236,ud_shape[lookupValue],ud_shape[lookupKey],"ERROR"),""), "")</f>
        <v/>
      </c>
      <c r="AJ236" s="3" t="str">
        <f>IF($A236="ADD",IF(NOT(ISBLANK(AI236)),_xlfn.XLOOKUP(AI236,pipe_material[lookupValue],pipe_material[lookupKey],"ERROR"),""), "")</f>
        <v/>
      </c>
      <c r="AK236" s="3" t="str">
        <f t="shared" si="40"/>
        <v/>
      </c>
      <c r="AL236" s="3" t="str">
        <f>IF($A236="","",IF((AND($A236="ADD",OR(AK236="",AK236="Gravity"))),"1",(_xlfn.XLOOKUP(AK236,ud_pipe_flow_type[lookupValue],ud_pipe_flow_type[lookupKey],""))))</f>
        <v/>
      </c>
      <c r="AN236" s="3" t="str">
        <f>IF($A236="ADD",IF(NOT(ISBLANK(AM236)),_xlfn.XLOOKUP(AM236,ud_material_subset[lookupValue],ud_material_subset[lookupKey],"ERROR"),""), "")</f>
        <v/>
      </c>
      <c r="AP236" s="3" t="str">
        <f>IF($A236="ADD",IF(NOT(ISBLANK(AO236)),_xlfn.XLOOKUP(AO236,ud_pipe_duct_class[lookupValue],ud_pipe_duct_class[lookupKey],"ERROR"),""), "")</f>
        <v/>
      </c>
      <c r="AS236" s="3" t="str">
        <f>IF($A236="ADD",IF(NOT(ISBLANK(AR236)),_xlfn.XLOOKUP(AR236,ud_pipe_joint_type[lookupValue],ud_pipe_joint_type[lookupKey],"ERROR"),""), "")</f>
        <v/>
      </c>
      <c r="AU236" s="2" t="str">
        <f t="shared" si="41"/>
        <v/>
      </c>
      <c r="AV236" s="2" t="str">
        <f t="shared" si="42"/>
        <v/>
      </c>
      <c r="AW236" s="4"/>
      <c r="AX236" s="7"/>
      <c r="AY236" s="9"/>
      <c r="BA236" s="3" t="str">
        <f>IF($A236="ADD",IF(NOT(ISBLANK(AZ236)),_xlfn.XLOOKUP(AZ236,ud_culvert_grate[lookupValue],ud_culvert_grate[lookupKey],"ERROR"),""), "")</f>
        <v/>
      </c>
      <c r="BB236" s="4"/>
      <c r="BD236" s="3" t="str">
        <f>IF($A236="ADD",IF(NOT(ISBLANK(BC236)),_xlfn.XLOOKUP(BC236,ud_culvert_grate[lookupValue],ud_culvert_grate[lookupKey],"ERROR"),""), "")</f>
        <v/>
      </c>
      <c r="BG236" s="6"/>
      <c r="BI236" s="3" t="str">
        <f>IF($A236="ADD",IF(NOT(ISBLANK(BH236)),_xlfn.XLOOKUP(BH236,ud_yn_unknown[lookupValue],ud_yn_unknown[lookupKey],"ERROR"),""), "")</f>
        <v/>
      </c>
      <c r="BK236" s="3" t="str">
        <f>IF($A236="ADD",IF(NOT(ISBLANK(BJ236)),_xlfn.XLOOKUP(BJ236,ud_bed_substrate[lookupValue],ud_bed_substrate[lookupKey],"ERROR"),""), "")</f>
        <v/>
      </c>
      <c r="BM236" s="3" t="str">
        <f>IF($A236="ADD",IF(NOT(ISBLANK(BL236)),_xlfn.XLOOKUP(BL236,ud_yn_unknown[lookupValue],ud_yn_unknown[lookupKey],"ERROR"),""), "")</f>
        <v/>
      </c>
      <c r="BO236" s="3" t="str">
        <f>IF($A236="ADD",IF(NOT(ISBLANK(BN236)),_xlfn.XLOOKUP(BN236,ud_yn_unknown[lookupValue],ud_yn_unknown[lookupKey],"ERROR"),""), "")</f>
        <v/>
      </c>
      <c r="BQ236" s="3" t="str">
        <f>IF($A236="ADD",IF(NOT(ISBLANK(BP236)),_xlfn.XLOOKUP(BP236,ud_culvert_slope[lookupValue],ud_culvert_slope[lookupKey],"ERROR"),""), "")</f>
        <v/>
      </c>
      <c r="BS236" s="3" t="str">
        <f>IF($A236="ADD",IF(NOT(ISBLANK(BR236)),_xlfn.XLOOKUP(BR236,ud_culvert_alignment[lookupValue],ud_culvert_alignment[lookupKey],"ERROR"),""), "")</f>
        <v/>
      </c>
      <c r="BT236" s="8"/>
      <c r="BV236" s="3" t="str">
        <f>IF($A236="ADD",IF(NOT(ISBLANK(BU236)),_xlfn.XLOOKUP(BU236,ud_carried_function[lookupValue],ud_carried_function[lookupKey],"ERROR"),""), "")</f>
        <v/>
      </c>
      <c r="BW236" s="4"/>
      <c r="BY236" s="3" t="str">
        <f>IF($A236="ADD",IF(NOT(ISBLANK(BX236)),_xlfn.XLOOKUP(BX236,ud_design_loading[lookupValue],ud_design_loading[lookupKey],"ERROR"),""), "")</f>
        <v/>
      </c>
      <c r="BZ236" s="4"/>
      <c r="CA236" s="4"/>
      <c r="CB236" s="4"/>
      <c r="CE236" s="3" t="str">
        <f>IF($A236="ADD",IF(NOT(ISBLANK(CD236)),_xlfn.XLOOKUP(CD236,ud_access_method[lookupValue],ud_access_method[lookupKey],"ERROR"),""), "")</f>
        <v/>
      </c>
      <c r="CG236" s="8"/>
      <c r="CH236" s="4"/>
      <c r="CI236" s="3" t="str">
        <f t="shared" si="43"/>
        <v/>
      </c>
      <c r="CJ236" s="3" t="str">
        <f>IF($A236="","",IF((AND($A236="ADD",OR(CI236="",CI236="Neither"))),"3",(_xlfn.XLOOKUP(CI236,ud_replacement_status[lookupValue],ud_replacement_status[lookupKey],""))))</f>
        <v/>
      </c>
      <c r="CK236" s="3" t="str">
        <f t="shared" si="44"/>
        <v/>
      </c>
      <c r="CL236" s="3" t="str">
        <f>IF($A236="","",IF((AND($A236="ADD",OR(CK236="",CK236="In Use"))),"5",(_xlfn.XLOOKUP(CK236,ud_asset_status[lookupValue],ud_asset_status[lookupKey],""))))</f>
        <v/>
      </c>
      <c r="CM236" s="8"/>
      <c r="CO236" s="3" t="str">
        <f>IF($A236="ADD",IF(NOT(ISBLANK(CN236)),_xlfn.XLOOKUP(CN236,ar_replace_reason[lookupValue],ar_replace_reason[lookupKey],"ERROR"),""), "")</f>
        <v/>
      </c>
      <c r="CP236" s="3" t="str">
        <f t="shared" si="45"/>
        <v/>
      </c>
      <c r="CQ236" s="3" t="str">
        <f>IF($A236="","",IF((AND($A236="ADD",OR(CP236="",CP236="Queenstown-Lakes District Council"))),"70",(_xlfn.XLOOKUP(CP236,ud_organisation_owner[lookupValue],ud_organisation_owner[lookupKey],""))))</f>
        <v/>
      </c>
      <c r="CR236" s="3" t="str">
        <f t="shared" si="46"/>
        <v/>
      </c>
      <c r="CS236" s="3" t="str">
        <f>IF($A236="","",IF((AND($A236="ADD",OR(CR236="",CR236="Queenstown-Lakes District Council"))),"70",(_xlfn.XLOOKUP(CR236,ud_organisation_owner[lookupValue],ud_organisation_owner[lookupKey],""))))</f>
        <v/>
      </c>
      <c r="CT236" s="3" t="str">
        <f t="shared" si="47"/>
        <v/>
      </c>
      <c r="CU236" s="3" t="str">
        <f>IF($A236="","",IF((AND($A236="ADD",OR(CT236="",CT236="Local Authority"))),"17",(_xlfn.XLOOKUP(CT236,ud_sub_organisation[lookupValue],ud_sub_organisation[lookupKey],""))))</f>
        <v/>
      </c>
      <c r="CV236" s="3" t="str">
        <f t="shared" si="48"/>
        <v/>
      </c>
      <c r="CW236" s="3" t="str">
        <f>IF($A236="","",IF((AND($A236="ADD",OR(CV236="",CV236="Vested Assets"))),"12",(_xlfn.XLOOKUP(CV236,ud_work_category[lookupValue],ud_work_category[lookupKey],""))))</f>
        <v/>
      </c>
      <c r="CX236" s="7"/>
      <c r="CY236" s="2" t="str">
        <f t="shared" si="49"/>
        <v/>
      </c>
      <c r="CZ236" s="2" t="str">
        <f t="shared" si="50"/>
        <v/>
      </c>
      <c r="DA236" s="3" t="str">
        <f t="shared" si="51"/>
        <v/>
      </c>
      <c r="DB236" s="3" t="str">
        <f>IF($A236="","",IF((AND($A236="ADD",OR(DA236="",DA236="Excellent"))),"1",(_xlfn.XLOOKUP(DA236,condition[lookupValue],condition[lookupKey],""))))</f>
        <v/>
      </c>
      <c r="DC236" s="8" t="str">
        <f t="shared" si="52"/>
        <v/>
      </c>
      <c r="DD236" s="9"/>
    </row>
    <row r="237" spans="2:108">
      <c r="B237" s="4"/>
      <c r="E237" s="3" t="str">
        <f>IF($A237="ADD",IF(NOT(ISBLANK(D237)),_xlfn.XLOOKUP(D237,ud_amds_table_list[lookupValue],ud_amds_table_list[lookupKey],"ERROR"),""), "")</f>
        <v/>
      </c>
      <c r="G237" s="3" t="str">
        <f>IF($A237="ADD",IF(NOT(ISBLANK(F237)),_xlfn.XLOOKUP(F237,roadnames[lookupValue],roadnames[lookupKey],"ERROR"),""), "")</f>
        <v/>
      </c>
      <c r="H237" s="4"/>
      <c r="I237" s="4"/>
      <c r="J237" s="6"/>
      <c r="K237" s="6"/>
      <c r="M237" s="3" t="str">
        <f>IF($A237="ADD",IF(NOT(ISBLANK(L237)),_xlfn.XLOOKUP(L237,side[lookupValue],side[lookupKey],"ERROR"),""), "")</f>
        <v/>
      </c>
      <c r="O237" s="3" t="str">
        <f>IF($A237="ADD",IF(NOT(ISBLANK(N237)),_xlfn.XLOOKUP(N237,ud_pipe_location[lookupValue],ud_pipe_location[lookupKey],"ERROR"),""), "")</f>
        <v/>
      </c>
      <c r="P237" s="4"/>
      <c r="R237" s="3" t="str">
        <f>IF($A237="ADD",IF(NOT(ISBLANK(Q237)),_xlfn.XLOOKUP(Q237,len_adjust_rsn[lookupValue],len_adjust_rsn[lookupKey],"ERROR"),""), "")</f>
        <v/>
      </c>
      <c r="S237" s="7"/>
      <c r="T237" s="7"/>
      <c r="U237" s="6"/>
      <c r="V237" s="4"/>
      <c r="W237" s="6"/>
      <c r="X237" s="4"/>
      <c r="Y237" s="6"/>
      <c r="Z237" s="7"/>
      <c r="AA237" s="7"/>
      <c r="AB237" s="4"/>
      <c r="AD237" s="3" t="str">
        <f>IF($A237="ADD",IF(NOT(ISBLANK(AC237)),_xlfn.XLOOKUP(AC237,ud_stormwater_purpose[lookupValue],ud_stormwater_purpose[lookupKey],"ERROR"),""), "")</f>
        <v/>
      </c>
      <c r="AF237" s="3" t="str">
        <f>IF($A237="ADD",IF(NOT(ISBLANK(AE237)),_xlfn.XLOOKUP(AE237,ud_pipe_type[lookupValue],ud_pipe_type[lookupKey],"ERROR"),""), "")</f>
        <v/>
      </c>
      <c r="AH237" s="3" t="str">
        <f>IF($A237="ADD",IF(NOT(ISBLANK(AG237)),_xlfn.XLOOKUP(AG237,ud_shape[lookupValue],ud_shape[lookupKey],"ERROR"),""), "")</f>
        <v/>
      </c>
      <c r="AJ237" s="3" t="str">
        <f>IF($A237="ADD",IF(NOT(ISBLANK(AI237)),_xlfn.XLOOKUP(AI237,pipe_material[lookupValue],pipe_material[lookupKey],"ERROR"),""), "")</f>
        <v/>
      </c>
      <c r="AK237" s="3" t="str">
        <f t="shared" si="40"/>
        <v/>
      </c>
      <c r="AL237" s="3" t="str">
        <f>IF($A237="","",IF((AND($A237="ADD",OR(AK237="",AK237="Gravity"))),"1",(_xlfn.XLOOKUP(AK237,ud_pipe_flow_type[lookupValue],ud_pipe_flow_type[lookupKey],""))))</f>
        <v/>
      </c>
      <c r="AN237" s="3" t="str">
        <f>IF($A237="ADD",IF(NOT(ISBLANK(AM237)),_xlfn.XLOOKUP(AM237,ud_material_subset[lookupValue],ud_material_subset[lookupKey],"ERROR"),""), "")</f>
        <v/>
      </c>
      <c r="AP237" s="3" t="str">
        <f>IF($A237="ADD",IF(NOT(ISBLANK(AO237)),_xlfn.XLOOKUP(AO237,ud_pipe_duct_class[lookupValue],ud_pipe_duct_class[lookupKey],"ERROR"),""), "")</f>
        <v/>
      </c>
      <c r="AS237" s="3" t="str">
        <f>IF($A237="ADD",IF(NOT(ISBLANK(AR237)),_xlfn.XLOOKUP(AR237,ud_pipe_joint_type[lookupValue],ud_pipe_joint_type[lookupKey],"ERROR"),""), "")</f>
        <v/>
      </c>
      <c r="AU237" s="2" t="str">
        <f t="shared" si="41"/>
        <v/>
      </c>
      <c r="AV237" s="2" t="str">
        <f t="shared" si="42"/>
        <v/>
      </c>
      <c r="AW237" s="4"/>
      <c r="AX237" s="7"/>
      <c r="AY237" s="9"/>
      <c r="BA237" s="3" t="str">
        <f>IF($A237="ADD",IF(NOT(ISBLANK(AZ237)),_xlfn.XLOOKUP(AZ237,ud_culvert_grate[lookupValue],ud_culvert_grate[lookupKey],"ERROR"),""), "")</f>
        <v/>
      </c>
      <c r="BB237" s="4"/>
      <c r="BD237" s="3" t="str">
        <f>IF($A237="ADD",IF(NOT(ISBLANK(BC237)),_xlfn.XLOOKUP(BC237,ud_culvert_grate[lookupValue],ud_culvert_grate[lookupKey],"ERROR"),""), "")</f>
        <v/>
      </c>
      <c r="BG237" s="6"/>
      <c r="BI237" s="3" t="str">
        <f>IF($A237="ADD",IF(NOT(ISBLANK(BH237)),_xlfn.XLOOKUP(BH237,ud_yn_unknown[lookupValue],ud_yn_unknown[lookupKey],"ERROR"),""), "")</f>
        <v/>
      </c>
      <c r="BK237" s="3" t="str">
        <f>IF($A237="ADD",IF(NOT(ISBLANK(BJ237)),_xlfn.XLOOKUP(BJ237,ud_bed_substrate[lookupValue],ud_bed_substrate[lookupKey],"ERROR"),""), "")</f>
        <v/>
      </c>
      <c r="BM237" s="3" t="str">
        <f>IF($A237="ADD",IF(NOT(ISBLANK(BL237)),_xlfn.XLOOKUP(BL237,ud_yn_unknown[lookupValue],ud_yn_unknown[lookupKey],"ERROR"),""), "")</f>
        <v/>
      </c>
      <c r="BO237" s="3" t="str">
        <f>IF($A237="ADD",IF(NOT(ISBLANK(BN237)),_xlfn.XLOOKUP(BN237,ud_yn_unknown[lookupValue],ud_yn_unknown[lookupKey],"ERROR"),""), "")</f>
        <v/>
      </c>
      <c r="BQ237" s="3" t="str">
        <f>IF($A237="ADD",IF(NOT(ISBLANK(BP237)),_xlfn.XLOOKUP(BP237,ud_culvert_slope[lookupValue],ud_culvert_slope[lookupKey],"ERROR"),""), "")</f>
        <v/>
      </c>
      <c r="BS237" s="3" t="str">
        <f>IF($A237="ADD",IF(NOT(ISBLANK(BR237)),_xlfn.XLOOKUP(BR237,ud_culvert_alignment[lookupValue],ud_culvert_alignment[lookupKey],"ERROR"),""), "")</f>
        <v/>
      </c>
      <c r="BT237" s="8"/>
      <c r="BV237" s="3" t="str">
        <f>IF($A237="ADD",IF(NOT(ISBLANK(BU237)),_xlfn.XLOOKUP(BU237,ud_carried_function[lookupValue],ud_carried_function[lookupKey],"ERROR"),""), "")</f>
        <v/>
      </c>
      <c r="BW237" s="4"/>
      <c r="BY237" s="3" t="str">
        <f>IF($A237="ADD",IF(NOT(ISBLANK(BX237)),_xlfn.XLOOKUP(BX237,ud_design_loading[lookupValue],ud_design_loading[lookupKey],"ERROR"),""), "")</f>
        <v/>
      </c>
      <c r="BZ237" s="4"/>
      <c r="CA237" s="4"/>
      <c r="CB237" s="4"/>
      <c r="CE237" s="3" t="str">
        <f>IF($A237="ADD",IF(NOT(ISBLANK(CD237)),_xlfn.XLOOKUP(CD237,ud_access_method[lookupValue],ud_access_method[lookupKey],"ERROR"),""), "")</f>
        <v/>
      </c>
      <c r="CG237" s="8"/>
      <c r="CH237" s="4"/>
      <c r="CI237" s="3" t="str">
        <f t="shared" si="43"/>
        <v/>
      </c>
      <c r="CJ237" s="3" t="str">
        <f>IF($A237="","",IF((AND($A237="ADD",OR(CI237="",CI237="Neither"))),"3",(_xlfn.XLOOKUP(CI237,ud_replacement_status[lookupValue],ud_replacement_status[lookupKey],""))))</f>
        <v/>
      </c>
      <c r="CK237" s="3" t="str">
        <f t="shared" si="44"/>
        <v/>
      </c>
      <c r="CL237" s="3" t="str">
        <f>IF($A237="","",IF((AND($A237="ADD",OR(CK237="",CK237="In Use"))),"5",(_xlfn.XLOOKUP(CK237,ud_asset_status[lookupValue],ud_asset_status[lookupKey],""))))</f>
        <v/>
      </c>
      <c r="CM237" s="8"/>
      <c r="CO237" s="3" t="str">
        <f>IF($A237="ADD",IF(NOT(ISBLANK(CN237)),_xlfn.XLOOKUP(CN237,ar_replace_reason[lookupValue],ar_replace_reason[lookupKey],"ERROR"),""), "")</f>
        <v/>
      </c>
      <c r="CP237" s="3" t="str">
        <f t="shared" si="45"/>
        <v/>
      </c>
      <c r="CQ237" s="3" t="str">
        <f>IF($A237="","",IF((AND($A237="ADD",OR(CP237="",CP237="Queenstown-Lakes District Council"))),"70",(_xlfn.XLOOKUP(CP237,ud_organisation_owner[lookupValue],ud_organisation_owner[lookupKey],""))))</f>
        <v/>
      </c>
      <c r="CR237" s="3" t="str">
        <f t="shared" si="46"/>
        <v/>
      </c>
      <c r="CS237" s="3" t="str">
        <f>IF($A237="","",IF((AND($A237="ADD",OR(CR237="",CR237="Queenstown-Lakes District Council"))),"70",(_xlfn.XLOOKUP(CR237,ud_organisation_owner[lookupValue],ud_organisation_owner[lookupKey],""))))</f>
        <v/>
      </c>
      <c r="CT237" s="3" t="str">
        <f t="shared" si="47"/>
        <v/>
      </c>
      <c r="CU237" s="3" t="str">
        <f>IF($A237="","",IF((AND($A237="ADD",OR(CT237="",CT237="Local Authority"))),"17",(_xlfn.XLOOKUP(CT237,ud_sub_organisation[lookupValue],ud_sub_organisation[lookupKey],""))))</f>
        <v/>
      </c>
      <c r="CV237" s="3" t="str">
        <f t="shared" si="48"/>
        <v/>
      </c>
      <c r="CW237" s="3" t="str">
        <f>IF($A237="","",IF((AND($A237="ADD",OR(CV237="",CV237="Vested Assets"))),"12",(_xlfn.XLOOKUP(CV237,ud_work_category[lookupValue],ud_work_category[lookupKey],""))))</f>
        <v/>
      </c>
      <c r="CX237" s="7"/>
      <c r="CY237" s="2" t="str">
        <f t="shared" si="49"/>
        <v/>
      </c>
      <c r="CZ237" s="2" t="str">
        <f t="shared" si="50"/>
        <v/>
      </c>
      <c r="DA237" s="3" t="str">
        <f t="shared" si="51"/>
        <v/>
      </c>
      <c r="DB237" s="3" t="str">
        <f>IF($A237="","",IF((AND($A237="ADD",OR(DA237="",DA237="Excellent"))),"1",(_xlfn.XLOOKUP(DA237,condition[lookupValue],condition[lookupKey],""))))</f>
        <v/>
      </c>
      <c r="DC237" s="8" t="str">
        <f t="shared" si="52"/>
        <v/>
      </c>
      <c r="DD237" s="9"/>
    </row>
    <row r="238" spans="2:108">
      <c r="B238" s="4"/>
      <c r="E238" s="3" t="str">
        <f>IF($A238="ADD",IF(NOT(ISBLANK(D238)),_xlfn.XLOOKUP(D238,ud_amds_table_list[lookupValue],ud_amds_table_list[lookupKey],"ERROR"),""), "")</f>
        <v/>
      </c>
      <c r="G238" s="3" t="str">
        <f>IF($A238="ADD",IF(NOT(ISBLANK(F238)),_xlfn.XLOOKUP(F238,roadnames[lookupValue],roadnames[lookupKey],"ERROR"),""), "")</f>
        <v/>
      </c>
      <c r="H238" s="4"/>
      <c r="I238" s="4"/>
      <c r="J238" s="6"/>
      <c r="K238" s="6"/>
      <c r="M238" s="3" t="str">
        <f>IF($A238="ADD",IF(NOT(ISBLANK(L238)),_xlfn.XLOOKUP(L238,side[lookupValue],side[lookupKey],"ERROR"),""), "")</f>
        <v/>
      </c>
      <c r="O238" s="3" t="str">
        <f>IF($A238="ADD",IF(NOT(ISBLANK(N238)),_xlfn.XLOOKUP(N238,ud_pipe_location[lookupValue],ud_pipe_location[lookupKey],"ERROR"),""), "")</f>
        <v/>
      </c>
      <c r="P238" s="4"/>
      <c r="R238" s="3" t="str">
        <f>IF($A238="ADD",IF(NOT(ISBLANK(Q238)),_xlfn.XLOOKUP(Q238,len_adjust_rsn[lookupValue],len_adjust_rsn[lookupKey],"ERROR"),""), "")</f>
        <v/>
      </c>
      <c r="S238" s="7"/>
      <c r="T238" s="7"/>
      <c r="U238" s="6"/>
      <c r="V238" s="4"/>
      <c r="W238" s="6"/>
      <c r="X238" s="4"/>
      <c r="Y238" s="6"/>
      <c r="Z238" s="7"/>
      <c r="AA238" s="7"/>
      <c r="AB238" s="4"/>
      <c r="AD238" s="3" t="str">
        <f>IF($A238="ADD",IF(NOT(ISBLANK(AC238)),_xlfn.XLOOKUP(AC238,ud_stormwater_purpose[lookupValue],ud_stormwater_purpose[lookupKey],"ERROR"),""), "")</f>
        <v/>
      </c>
      <c r="AF238" s="3" t="str">
        <f>IF($A238="ADD",IF(NOT(ISBLANK(AE238)),_xlfn.XLOOKUP(AE238,ud_pipe_type[lookupValue],ud_pipe_type[lookupKey],"ERROR"),""), "")</f>
        <v/>
      </c>
      <c r="AH238" s="3" t="str">
        <f>IF($A238="ADD",IF(NOT(ISBLANK(AG238)),_xlfn.XLOOKUP(AG238,ud_shape[lookupValue],ud_shape[lookupKey],"ERROR"),""), "")</f>
        <v/>
      </c>
      <c r="AJ238" s="3" t="str">
        <f>IF($A238="ADD",IF(NOT(ISBLANK(AI238)),_xlfn.XLOOKUP(AI238,pipe_material[lookupValue],pipe_material[lookupKey],"ERROR"),""), "")</f>
        <v/>
      </c>
      <c r="AK238" s="3" t="str">
        <f t="shared" si="40"/>
        <v/>
      </c>
      <c r="AL238" s="3" t="str">
        <f>IF($A238="","",IF((AND($A238="ADD",OR(AK238="",AK238="Gravity"))),"1",(_xlfn.XLOOKUP(AK238,ud_pipe_flow_type[lookupValue],ud_pipe_flow_type[lookupKey],""))))</f>
        <v/>
      </c>
      <c r="AN238" s="3" t="str">
        <f>IF($A238="ADD",IF(NOT(ISBLANK(AM238)),_xlfn.XLOOKUP(AM238,ud_material_subset[lookupValue],ud_material_subset[lookupKey],"ERROR"),""), "")</f>
        <v/>
      </c>
      <c r="AP238" s="3" t="str">
        <f>IF($A238="ADD",IF(NOT(ISBLANK(AO238)),_xlfn.XLOOKUP(AO238,ud_pipe_duct_class[lookupValue],ud_pipe_duct_class[lookupKey],"ERROR"),""), "")</f>
        <v/>
      </c>
      <c r="AS238" s="3" t="str">
        <f>IF($A238="ADD",IF(NOT(ISBLANK(AR238)),_xlfn.XLOOKUP(AR238,ud_pipe_joint_type[lookupValue],ud_pipe_joint_type[lookupKey],"ERROR"),""), "")</f>
        <v/>
      </c>
      <c r="AU238" s="2" t="str">
        <f t="shared" si="41"/>
        <v/>
      </c>
      <c r="AV238" s="2" t="str">
        <f t="shared" si="42"/>
        <v/>
      </c>
      <c r="AW238" s="4"/>
      <c r="AX238" s="7"/>
      <c r="AY238" s="9"/>
      <c r="BA238" s="3" t="str">
        <f>IF($A238="ADD",IF(NOT(ISBLANK(AZ238)),_xlfn.XLOOKUP(AZ238,ud_culvert_grate[lookupValue],ud_culvert_grate[lookupKey],"ERROR"),""), "")</f>
        <v/>
      </c>
      <c r="BB238" s="4"/>
      <c r="BD238" s="3" t="str">
        <f>IF($A238="ADD",IF(NOT(ISBLANK(BC238)),_xlfn.XLOOKUP(BC238,ud_culvert_grate[lookupValue],ud_culvert_grate[lookupKey],"ERROR"),""), "")</f>
        <v/>
      </c>
      <c r="BG238" s="6"/>
      <c r="BI238" s="3" t="str">
        <f>IF($A238="ADD",IF(NOT(ISBLANK(BH238)),_xlfn.XLOOKUP(BH238,ud_yn_unknown[lookupValue],ud_yn_unknown[lookupKey],"ERROR"),""), "")</f>
        <v/>
      </c>
      <c r="BK238" s="3" t="str">
        <f>IF($A238="ADD",IF(NOT(ISBLANK(BJ238)),_xlfn.XLOOKUP(BJ238,ud_bed_substrate[lookupValue],ud_bed_substrate[lookupKey],"ERROR"),""), "")</f>
        <v/>
      </c>
      <c r="BM238" s="3" t="str">
        <f>IF($A238="ADD",IF(NOT(ISBLANK(BL238)),_xlfn.XLOOKUP(BL238,ud_yn_unknown[lookupValue],ud_yn_unknown[lookupKey],"ERROR"),""), "")</f>
        <v/>
      </c>
      <c r="BO238" s="3" t="str">
        <f>IF($A238="ADD",IF(NOT(ISBLANK(BN238)),_xlfn.XLOOKUP(BN238,ud_yn_unknown[lookupValue],ud_yn_unknown[lookupKey],"ERROR"),""), "")</f>
        <v/>
      </c>
      <c r="BQ238" s="3" t="str">
        <f>IF($A238="ADD",IF(NOT(ISBLANK(BP238)),_xlfn.XLOOKUP(BP238,ud_culvert_slope[lookupValue],ud_culvert_slope[lookupKey],"ERROR"),""), "")</f>
        <v/>
      </c>
      <c r="BS238" s="3" t="str">
        <f>IF($A238="ADD",IF(NOT(ISBLANK(BR238)),_xlfn.XLOOKUP(BR238,ud_culvert_alignment[lookupValue],ud_culvert_alignment[lookupKey],"ERROR"),""), "")</f>
        <v/>
      </c>
      <c r="BT238" s="8"/>
      <c r="BV238" s="3" t="str">
        <f>IF($A238="ADD",IF(NOT(ISBLANK(BU238)),_xlfn.XLOOKUP(BU238,ud_carried_function[lookupValue],ud_carried_function[lookupKey],"ERROR"),""), "")</f>
        <v/>
      </c>
      <c r="BW238" s="4"/>
      <c r="BY238" s="3" t="str">
        <f>IF($A238="ADD",IF(NOT(ISBLANK(BX238)),_xlfn.XLOOKUP(BX238,ud_design_loading[lookupValue],ud_design_loading[lookupKey],"ERROR"),""), "")</f>
        <v/>
      </c>
      <c r="BZ238" s="4"/>
      <c r="CA238" s="4"/>
      <c r="CB238" s="4"/>
      <c r="CE238" s="3" t="str">
        <f>IF($A238="ADD",IF(NOT(ISBLANK(CD238)),_xlfn.XLOOKUP(CD238,ud_access_method[lookupValue],ud_access_method[lookupKey],"ERROR"),""), "")</f>
        <v/>
      </c>
      <c r="CG238" s="8"/>
      <c r="CH238" s="4"/>
      <c r="CI238" s="3" t="str">
        <f t="shared" si="43"/>
        <v/>
      </c>
      <c r="CJ238" s="3" t="str">
        <f>IF($A238="","",IF((AND($A238="ADD",OR(CI238="",CI238="Neither"))),"3",(_xlfn.XLOOKUP(CI238,ud_replacement_status[lookupValue],ud_replacement_status[lookupKey],""))))</f>
        <v/>
      </c>
      <c r="CK238" s="3" t="str">
        <f t="shared" si="44"/>
        <v/>
      </c>
      <c r="CL238" s="3" t="str">
        <f>IF($A238="","",IF((AND($A238="ADD",OR(CK238="",CK238="In Use"))),"5",(_xlfn.XLOOKUP(CK238,ud_asset_status[lookupValue],ud_asset_status[lookupKey],""))))</f>
        <v/>
      </c>
      <c r="CM238" s="8"/>
      <c r="CO238" s="3" t="str">
        <f>IF($A238="ADD",IF(NOT(ISBLANK(CN238)),_xlfn.XLOOKUP(CN238,ar_replace_reason[lookupValue],ar_replace_reason[lookupKey],"ERROR"),""), "")</f>
        <v/>
      </c>
      <c r="CP238" s="3" t="str">
        <f t="shared" si="45"/>
        <v/>
      </c>
      <c r="CQ238" s="3" t="str">
        <f>IF($A238="","",IF((AND($A238="ADD",OR(CP238="",CP238="Queenstown-Lakes District Council"))),"70",(_xlfn.XLOOKUP(CP238,ud_organisation_owner[lookupValue],ud_organisation_owner[lookupKey],""))))</f>
        <v/>
      </c>
      <c r="CR238" s="3" t="str">
        <f t="shared" si="46"/>
        <v/>
      </c>
      <c r="CS238" s="3" t="str">
        <f>IF($A238="","",IF((AND($A238="ADD",OR(CR238="",CR238="Queenstown-Lakes District Council"))),"70",(_xlfn.XLOOKUP(CR238,ud_organisation_owner[lookupValue],ud_organisation_owner[lookupKey],""))))</f>
        <v/>
      </c>
      <c r="CT238" s="3" t="str">
        <f t="shared" si="47"/>
        <v/>
      </c>
      <c r="CU238" s="3" t="str">
        <f>IF($A238="","",IF((AND($A238="ADD",OR(CT238="",CT238="Local Authority"))),"17",(_xlfn.XLOOKUP(CT238,ud_sub_organisation[lookupValue],ud_sub_organisation[lookupKey],""))))</f>
        <v/>
      </c>
      <c r="CV238" s="3" t="str">
        <f t="shared" si="48"/>
        <v/>
      </c>
      <c r="CW238" s="3" t="str">
        <f>IF($A238="","",IF((AND($A238="ADD",OR(CV238="",CV238="Vested Assets"))),"12",(_xlfn.XLOOKUP(CV238,ud_work_category[lookupValue],ud_work_category[lookupKey],""))))</f>
        <v/>
      </c>
      <c r="CX238" s="7"/>
      <c r="CY238" s="2" t="str">
        <f t="shared" si="49"/>
        <v/>
      </c>
      <c r="CZ238" s="2" t="str">
        <f t="shared" si="50"/>
        <v/>
      </c>
      <c r="DA238" s="3" t="str">
        <f t="shared" si="51"/>
        <v/>
      </c>
      <c r="DB238" s="3" t="str">
        <f>IF($A238="","",IF((AND($A238="ADD",OR(DA238="",DA238="Excellent"))),"1",(_xlfn.XLOOKUP(DA238,condition[lookupValue],condition[lookupKey],""))))</f>
        <v/>
      </c>
      <c r="DC238" s="8" t="str">
        <f t="shared" si="52"/>
        <v/>
      </c>
      <c r="DD238" s="9"/>
    </row>
    <row r="239" spans="2:108">
      <c r="B239" s="4"/>
      <c r="E239" s="3" t="str">
        <f>IF($A239="ADD",IF(NOT(ISBLANK(D239)),_xlfn.XLOOKUP(D239,ud_amds_table_list[lookupValue],ud_amds_table_list[lookupKey],"ERROR"),""), "")</f>
        <v/>
      </c>
      <c r="G239" s="3" t="str">
        <f>IF($A239="ADD",IF(NOT(ISBLANK(F239)),_xlfn.XLOOKUP(F239,roadnames[lookupValue],roadnames[lookupKey],"ERROR"),""), "")</f>
        <v/>
      </c>
      <c r="H239" s="4"/>
      <c r="I239" s="4"/>
      <c r="J239" s="6"/>
      <c r="K239" s="6"/>
      <c r="M239" s="3" t="str">
        <f>IF($A239="ADD",IF(NOT(ISBLANK(L239)),_xlfn.XLOOKUP(L239,side[lookupValue],side[lookupKey],"ERROR"),""), "")</f>
        <v/>
      </c>
      <c r="O239" s="3" t="str">
        <f>IF($A239="ADD",IF(NOT(ISBLANK(N239)),_xlfn.XLOOKUP(N239,ud_pipe_location[lookupValue],ud_pipe_location[lookupKey],"ERROR"),""), "")</f>
        <v/>
      </c>
      <c r="P239" s="4"/>
      <c r="R239" s="3" t="str">
        <f>IF($A239="ADD",IF(NOT(ISBLANK(Q239)),_xlfn.XLOOKUP(Q239,len_adjust_rsn[lookupValue],len_adjust_rsn[lookupKey],"ERROR"),""), "")</f>
        <v/>
      </c>
      <c r="S239" s="7"/>
      <c r="T239" s="7"/>
      <c r="U239" s="6"/>
      <c r="V239" s="4"/>
      <c r="W239" s="6"/>
      <c r="X239" s="4"/>
      <c r="Y239" s="6"/>
      <c r="Z239" s="7"/>
      <c r="AA239" s="7"/>
      <c r="AB239" s="4"/>
      <c r="AD239" s="3" t="str">
        <f>IF($A239="ADD",IF(NOT(ISBLANK(AC239)),_xlfn.XLOOKUP(AC239,ud_stormwater_purpose[lookupValue],ud_stormwater_purpose[lookupKey],"ERROR"),""), "")</f>
        <v/>
      </c>
      <c r="AF239" s="3" t="str">
        <f>IF($A239="ADD",IF(NOT(ISBLANK(AE239)),_xlfn.XLOOKUP(AE239,ud_pipe_type[lookupValue],ud_pipe_type[lookupKey],"ERROR"),""), "")</f>
        <v/>
      </c>
      <c r="AH239" s="3" t="str">
        <f>IF($A239="ADD",IF(NOT(ISBLANK(AG239)),_xlfn.XLOOKUP(AG239,ud_shape[lookupValue],ud_shape[lookupKey],"ERROR"),""), "")</f>
        <v/>
      </c>
      <c r="AJ239" s="3" t="str">
        <f>IF($A239="ADD",IF(NOT(ISBLANK(AI239)),_xlfn.XLOOKUP(AI239,pipe_material[lookupValue],pipe_material[lookupKey],"ERROR"),""), "")</f>
        <v/>
      </c>
      <c r="AK239" s="3" t="str">
        <f t="shared" si="40"/>
        <v/>
      </c>
      <c r="AL239" s="3" t="str">
        <f>IF($A239="","",IF((AND($A239="ADD",OR(AK239="",AK239="Gravity"))),"1",(_xlfn.XLOOKUP(AK239,ud_pipe_flow_type[lookupValue],ud_pipe_flow_type[lookupKey],""))))</f>
        <v/>
      </c>
      <c r="AN239" s="3" t="str">
        <f>IF($A239="ADD",IF(NOT(ISBLANK(AM239)),_xlfn.XLOOKUP(AM239,ud_material_subset[lookupValue],ud_material_subset[lookupKey],"ERROR"),""), "")</f>
        <v/>
      </c>
      <c r="AP239" s="3" t="str">
        <f>IF($A239="ADD",IF(NOT(ISBLANK(AO239)),_xlfn.XLOOKUP(AO239,ud_pipe_duct_class[lookupValue],ud_pipe_duct_class[lookupKey],"ERROR"),""), "")</f>
        <v/>
      </c>
      <c r="AS239" s="3" t="str">
        <f>IF($A239="ADD",IF(NOT(ISBLANK(AR239)),_xlfn.XLOOKUP(AR239,ud_pipe_joint_type[lookupValue],ud_pipe_joint_type[lookupKey],"ERROR"),""), "")</f>
        <v/>
      </c>
      <c r="AU239" s="2" t="str">
        <f t="shared" si="41"/>
        <v/>
      </c>
      <c r="AV239" s="2" t="str">
        <f t="shared" si="42"/>
        <v/>
      </c>
      <c r="AW239" s="4"/>
      <c r="AX239" s="7"/>
      <c r="AY239" s="9"/>
      <c r="BA239" s="3" t="str">
        <f>IF($A239="ADD",IF(NOT(ISBLANK(AZ239)),_xlfn.XLOOKUP(AZ239,ud_culvert_grate[lookupValue],ud_culvert_grate[lookupKey],"ERROR"),""), "")</f>
        <v/>
      </c>
      <c r="BB239" s="4"/>
      <c r="BD239" s="3" t="str">
        <f>IF($A239="ADD",IF(NOT(ISBLANK(BC239)),_xlfn.XLOOKUP(BC239,ud_culvert_grate[lookupValue],ud_culvert_grate[lookupKey],"ERROR"),""), "")</f>
        <v/>
      </c>
      <c r="BG239" s="6"/>
      <c r="BI239" s="3" t="str">
        <f>IF($A239="ADD",IF(NOT(ISBLANK(BH239)),_xlfn.XLOOKUP(BH239,ud_yn_unknown[lookupValue],ud_yn_unknown[lookupKey],"ERROR"),""), "")</f>
        <v/>
      </c>
      <c r="BK239" s="3" t="str">
        <f>IF($A239="ADD",IF(NOT(ISBLANK(BJ239)),_xlfn.XLOOKUP(BJ239,ud_bed_substrate[lookupValue],ud_bed_substrate[lookupKey],"ERROR"),""), "")</f>
        <v/>
      </c>
      <c r="BM239" s="3" t="str">
        <f>IF($A239="ADD",IF(NOT(ISBLANK(BL239)),_xlfn.XLOOKUP(BL239,ud_yn_unknown[lookupValue],ud_yn_unknown[lookupKey],"ERROR"),""), "")</f>
        <v/>
      </c>
      <c r="BO239" s="3" t="str">
        <f>IF($A239="ADD",IF(NOT(ISBLANK(BN239)),_xlfn.XLOOKUP(BN239,ud_yn_unknown[lookupValue],ud_yn_unknown[lookupKey],"ERROR"),""), "")</f>
        <v/>
      </c>
      <c r="BQ239" s="3" t="str">
        <f>IF($A239="ADD",IF(NOT(ISBLANK(BP239)),_xlfn.XLOOKUP(BP239,ud_culvert_slope[lookupValue],ud_culvert_slope[lookupKey],"ERROR"),""), "")</f>
        <v/>
      </c>
      <c r="BS239" s="3" t="str">
        <f>IF($A239="ADD",IF(NOT(ISBLANK(BR239)),_xlfn.XLOOKUP(BR239,ud_culvert_alignment[lookupValue],ud_culvert_alignment[lookupKey],"ERROR"),""), "")</f>
        <v/>
      </c>
      <c r="BT239" s="8"/>
      <c r="BV239" s="3" t="str">
        <f>IF($A239="ADD",IF(NOT(ISBLANK(BU239)),_xlfn.XLOOKUP(BU239,ud_carried_function[lookupValue],ud_carried_function[lookupKey],"ERROR"),""), "")</f>
        <v/>
      </c>
      <c r="BW239" s="4"/>
      <c r="BY239" s="3" t="str">
        <f>IF($A239="ADD",IF(NOT(ISBLANK(BX239)),_xlfn.XLOOKUP(BX239,ud_design_loading[lookupValue],ud_design_loading[lookupKey],"ERROR"),""), "")</f>
        <v/>
      </c>
      <c r="BZ239" s="4"/>
      <c r="CA239" s="4"/>
      <c r="CB239" s="4"/>
      <c r="CE239" s="3" t="str">
        <f>IF($A239="ADD",IF(NOT(ISBLANK(CD239)),_xlfn.XLOOKUP(CD239,ud_access_method[lookupValue],ud_access_method[lookupKey],"ERROR"),""), "")</f>
        <v/>
      </c>
      <c r="CG239" s="8"/>
      <c r="CH239" s="4"/>
      <c r="CI239" s="3" t="str">
        <f t="shared" si="43"/>
        <v/>
      </c>
      <c r="CJ239" s="3" t="str">
        <f>IF($A239="","",IF((AND($A239="ADD",OR(CI239="",CI239="Neither"))),"3",(_xlfn.XLOOKUP(CI239,ud_replacement_status[lookupValue],ud_replacement_status[lookupKey],""))))</f>
        <v/>
      </c>
      <c r="CK239" s="3" t="str">
        <f t="shared" si="44"/>
        <v/>
      </c>
      <c r="CL239" s="3" t="str">
        <f>IF($A239="","",IF((AND($A239="ADD",OR(CK239="",CK239="In Use"))),"5",(_xlfn.XLOOKUP(CK239,ud_asset_status[lookupValue],ud_asset_status[lookupKey],""))))</f>
        <v/>
      </c>
      <c r="CM239" s="8"/>
      <c r="CO239" s="3" t="str">
        <f>IF($A239="ADD",IF(NOT(ISBLANK(CN239)),_xlfn.XLOOKUP(CN239,ar_replace_reason[lookupValue],ar_replace_reason[lookupKey],"ERROR"),""), "")</f>
        <v/>
      </c>
      <c r="CP239" s="3" t="str">
        <f t="shared" si="45"/>
        <v/>
      </c>
      <c r="CQ239" s="3" t="str">
        <f>IF($A239="","",IF((AND($A239="ADD",OR(CP239="",CP239="Queenstown-Lakes District Council"))),"70",(_xlfn.XLOOKUP(CP239,ud_organisation_owner[lookupValue],ud_organisation_owner[lookupKey],""))))</f>
        <v/>
      </c>
      <c r="CR239" s="3" t="str">
        <f t="shared" si="46"/>
        <v/>
      </c>
      <c r="CS239" s="3" t="str">
        <f>IF($A239="","",IF((AND($A239="ADD",OR(CR239="",CR239="Queenstown-Lakes District Council"))),"70",(_xlfn.XLOOKUP(CR239,ud_organisation_owner[lookupValue],ud_organisation_owner[lookupKey],""))))</f>
        <v/>
      </c>
      <c r="CT239" s="3" t="str">
        <f t="shared" si="47"/>
        <v/>
      </c>
      <c r="CU239" s="3" t="str">
        <f>IF($A239="","",IF((AND($A239="ADD",OR(CT239="",CT239="Local Authority"))),"17",(_xlfn.XLOOKUP(CT239,ud_sub_organisation[lookupValue],ud_sub_organisation[lookupKey],""))))</f>
        <v/>
      </c>
      <c r="CV239" s="3" t="str">
        <f t="shared" si="48"/>
        <v/>
      </c>
      <c r="CW239" s="3" t="str">
        <f>IF($A239="","",IF((AND($A239="ADD",OR(CV239="",CV239="Vested Assets"))),"12",(_xlfn.XLOOKUP(CV239,ud_work_category[lookupValue],ud_work_category[lookupKey],""))))</f>
        <v/>
      </c>
      <c r="CX239" s="7"/>
      <c r="CY239" s="2" t="str">
        <f t="shared" si="49"/>
        <v/>
      </c>
      <c r="CZ239" s="2" t="str">
        <f t="shared" si="50"/>
        <v/>
      </c>
      <c r="DA239" s="3" t="str">
        <f t="shared" si="51"/>
        <v/>
      </c>
      <c r="DB239" s="3" t="str">
        <f>IF($A239="","",IF((AND($A239="ADD",OR(DA239="",DA239="Excellent"))),"1",(_xlfn.XLOOKUP(DA239,condition[lookupValue],condition[lookupKey],""))))</f>
        <v/>
      </c>
      <c r="DC239" s="8" t="str">
        <f t="shared" si="52"/>
        <v/>
      </c>
      <c r="DD239" s="9"/>
    </row>
    <row r="240" spans="2:108">
      <c r="B240" s="4"/>
      <c r="E240" s="3" t="str">
        <f>IF($A240="ADD",IF(NOT(ISBLANK(D240)),_xlfn.XLOOKUP(D240,ud_amds_table_list[lookupValue],ud_amds_table_list[lookupKey],"ERROR"),""), "")</f>
        <v/>
      </c>
      <c r="G240" s="3" t="str">
        <f>IF($A240="ADD",IF(NOT(ISBLANK(F240)),_xlfn.XLOOKUP(F240,roadnames[lookupValue],roadnames[lookupKey],"ERROR"),""), "")</f>
        <v/>
      </c>
      <c r="H240" s="4"/>
      <c r="I240" s="4"/>
      <c r="J240" s="6"/>
      <c r="K240" s="6"/>
      <c r="M240" s="3" t="str">
        <f>IF($A240="ADD",IF(NOT(ISBLANK(L240)),_xlfn.XLOOKUP(L240,side[lookupValue],side[lookupKey],"ERROR"),""), "")</f>
        <v/>
      </c>
      <c r="O240" s="3" t="str">
        <f>IF($A240="ADD",IF(NOT(ISBLANK(N240)),_xlfn.XLOOKUP(N240,ud_pipe_location[lookupValue],ud_pipe_location[lookupKey],"ERROR"),""), "")</f>
        <v/>
      </c>
      <c r="P240" s="4"/>
      <c r="R240" s="3" t="str">
        <f>IF($A240="ADD",IF(NOT(ISBLANK(Q240)),_xlfn.XLOOKUP(Q240,len_adjust_rsn[lookupValue],len_adjust_rsn[lookupKey],"ERROR"),""), "")</f>
        <v/>
      </c>
      <c r="S240" s="7"/>
      <c r="T240" s="7"/>
      <c r="U240" s="6"/>
      <c r="V240" s="4"/>
      <c r="W240" s="6"/>
      <c r="X240" s="4"/>
      <c r="Y240" s="6"/>
      <c r="Z240" s="7"/>
      <c r="AA240" s="7"/>
      <c r="AB240" s="4"/>
      <c r="AD240" s="3" t="str">
        <f>IF($A240="ADD",IF(NOT(ISBLANK(AC240)),_xlfn.XLOOKUP(AC240,ud_stormwater_purpose[lookupValue],ud_stormwater_purpose[lookupKey],"ERROR"),""), "")</f>
        <v/>
      </c>
      <c r="AF240" s="3" t="str">
        <f>IF($A240="ADD",IF(NOT(ISBLANK(AE240)),_xlfn.XLOOKUP(AE240,ud_pipe_type[lookupValue],ud_pipe_type[lookupKey],"ERROR"),""), "")</f>
        <v/>
      </c>
      <c r="AH240" s="3" t="str">
        <f>IF($A240="ADD",IF(NOT(ISBLANK(AG240)),_xlfn.XLOOKUP(AG240,ud_shape[lookupValue],ud_shape[lookupKey],"ERROR"),""), "")</f>
        <v/>
      </c>
      <c r="AJ240" s="3" t="str">
        <f>IF($A240="ADD",IF(NOT(ISBLANK(AI240)),_xlfn.XLOOKUP(AI240,pipe_material[lookupValue],pipe_material[lookupKey],"ERROR"),""), "")</f>
        <v/>
      </c>
      <c r="AK240" s="3" t="str">
        <f t="shared" si="40"/>
        <v/>
      </c>
      <c r="AL240" s="3" t="str">
        <f>IF($A240="","",IF((AND($A240="ADD",OR(AK240="",AK240="Gravity"))),"1",(_xlfn.XLOOKUP(AK240,ud_pipe_flow_type[lookupValue],ud_pipe_flow_type[lookupKey],""))))</f>
        <v/>
      </c>
      <c r="AN240" s="3" t="str">
        <f>IF($A240="ADD",IF(NOT(ISBLANK(AM240)),_xlfn.XLOOKUP(AM240,ud_material_subset[lookupValue],ud_material_subset[lookupKey],"ERROR"),""), "")</f>
        <v/>
      </c>
      <c r="AP240" s="3" t="str">
        <f>IF($A240="ADD",IF(NOT(ISBLANK(AO240)),_xlfn.XLOOKUP(AO240,ud_pipe_duct_class[lookupValue],ud_pipe_duct_class[lookupKey],"ERROR"),""), "")</f>
        <v/>
      </c>
      <c r="AS240" s="3" t="str">
        <f>IF($A240="ADD",IF(NOT(ISBLANK(AR240)),_xlfn.XLOOKUP(AR240,ud_pipe_joint_type[lookupValue],ud_pipe_joint_type[lookupKey],"ERROR"),""), "")</f>
        <v/>
      </c>
      <c r="AU240" s="2" t="str">
        <f t="shared" si="41"/>
        <v/>
      </c>
      <c r="AV240" s="2" t="str">
        <f t="shared" si="42"/>
        <v/>
      </c>
      <c r="AW240" s="4"/>
      <c r="AX240" s="7"/>
      <c r="AY240" s="9"/>
      <c r="BA240" s="3" t="str">
        <f>IF($A240="ADD",IF(NOT(ISBLANK(AZ240)),_xlfn.XLOOKUP(AZ240,ud_culvert_grate[lookupValue],ud_culvert_grate[lookupKey],"ERROR"),""), "")</f>
        <v/>
      </c>
      <c r="BB240" s="4"/>
      <c r="BD240" s="3" t="str">
        <f>IF($A240="ADD",IF(NOT(ISBLANK(BC240)),_xlfn.XLOOKUP(BC240,ud_culvert_grate[lookupValue],ud_culvert_grate[lookupKey],"ERROR"),""), "")</f>
        <v/>
      </c>
      <c r="BG240" s="6"/>
      <c r="BI240" s="3" t="str">
        <f>IF($A240="ADD",IF(NOT(ISBLANK(BH240)),_xlfn.XLOOKUP(BH240,ud_yn_unknown[lookupValue],ud_yn_unknown[lookupKey],"ERROR"),""), "")</f>
        <v/>
      </c>
      <c r="BK240" s="3" t="str">
        <f>IF($A240="ADD",IF(NOT(ISBLANK(BJ240)),_xlfn.XLOOKUP(BJ240,ud_bed_substrate[lookupValue],ud_bed_substrate[lookupKey],"ERROR"),""), "")</f>
        <v/>
      </c>
      <c r="BM240" s="3" t="str">
        <f>IF($A240="ADD",IF(NOT(ISBLANK(BL240)),_xlfn.XLOOKUP(BL240,ud_yn_unknown[lookupValue],ud_yn_unknown[lookupKey],"ERROR"),""), "")</f>
        <v/>
      </c>
      <c r="BO240" s="3" t="str">
        <f>IF($A240="ADD",IF(NOT(ISBLANK(BN240)),_xlfn.XLOOKUP(BN240,ud_yn_unknown[lookupValue],ud_yn_unknown[lookupKey],"ERROR"),""), "")</f>
        <v/>
      </c>
      <c r="BQ240" s="3" t="str">
        <f>IF($A240="ADD",IF(NOT(ISBLANK(BP240)),_xlfn.XLOOKUP(BP240,ud_culvert_slope[lookupValue],ud_culvert_slope[lookupKey],"ERROR"),""), "")</f>
        <v/>
      </c>
      <c r="BS240" s="3" t="str">
        <f>IF($A240="ADD",IF(NOT(ISBLANK(BR240)),_xlfn.XLOOKUP(BR240,ud_culvert_alignment[lookupValue],ud_culvert_alignment[lookupKey],"ERROR"),""), "")</f>
        <v/>
      </c>
      <c r="BT240" s="8"/>
      <c r="BV240" s="3" t="str">
        <f>IF($A240="ADD",IF(NOT(ISBLANK(BU240)),_xlfn.XLOOKUP(BU240,ud_carried_function[lookupValue],ud_carried_function[lookupKey],"ERROR"),""), "")</f>
        <v/>
      </c>
      <c r="BW240" s="4"/>
      <c r="BY240" s="3" t="str">
        <f>IF($A240="ADD",IF(NOT(ISBLANK(BX240)),_xlfn.XLOOKUP(BX240,ud_design_loading[lookupValue],ud_design_loading[lookupKey],"ERROR"),""), "")</f>
        <v/>
      </c>
      <c r="BZ240" s="4"/>
      <c r="CA240" s="4"/>
      <c r="CB240" s="4"/>
      <c r="CE240" s="3" t="str">
        <f>IF($A240="ADD",IF(NOT(ISBLANK(CD240)),_xlfn.XLOOKUP(CD240,ud_access_method[lookupValue],ud_access_method[lookupKey],"ERROR"),""), "")</f>
        <v/>
      </c>
      <c r="CG240" s="8"/>
      <c r="CH240" s="4"/>
      <c r="CI240" s="3" t="str">
        <f t="shared" si="43"/>
        <v/>
      </c>
      <c r="CJ240" s="3" t="str">
        <f>IF($A240="","",IF((AND($A240="ADD",OR(CI240="",CI240="Neither"))),"3",(_xlfn.XLOOKUP(CI240,ud_replacement_status[lookupValue],ud_replacement_status[lookupKey],""))))</f>
        <v/>
      </c>
      <c r="CK240" s="3" t="str">
        <f t="shared" si="44"/>
        <v/>
      </c>
      <c r="CL240" s="3" t="str">
        <f>IF($A240="","",IF((AND($A240="ADD",OR(CK240="",CK240="In Use"))),"5",(_xlfn.XLOOKUP(CK240,ud_asset_status[lookupValue],ud_asset_status[lookupKey],""))))</f>
        <v/>
      </c>
      <c r="CM240" s="8"/>
      <c r="CO240" s="3" t="str">
        <f>IF($A240="ADD",IF(NOT(ISBLANK(CN240)),_xlfn.XLOOKUP(CN240,ar_replace_reason[lookupValue],ar_replace_reason[lookupKey],"ERROR"),""), "")</f>
        <v/>
      </c>
      <c r="CP240" s="3" t="str">
        <f t="shared" si="45"/>
        <v/>
      </c>
      <c r="CQ240" s="3" t="str">
        <f>IF($A240="","",IF((AND($A240="ADD",OR(CP240="",CP240="Queenstown-Lakes District Council"))),"70",(_xlfn.XLOOKUP(CP240,ud_organisation_owner[lookupValue],ud_organisation_owner[lookupKey],""))))</f>
        <v/>
      </c>
      <c r="CR240" s="3" t="str">
        <f t="shared" si="46"/>
        <v/>
      </c>
      <c r="CS240" s="3" t="str">
        <f>IF($A240="","",IF((AND($A240="ADD",OR(CR240="",CR240="Queenstown-Lakes District Council"))),"70",(_xlfn.XLOOKUP(CR240,ud_organisation_owner[lookupValue],ud_organisation_owner[lookupKey],""))))</f>
        <v/>
      </c>
      <c r="CT240" s="3" t="str">
        <f t="shared" si="47"/>
        <v/>
      </c>
      <c r="CU240" s="3" t="str">
        <f>IF($A240="","",IF((AND($A240="ADD",OR(CT240="",CT240="Local Authority"))),"17",(_xlfn.XLOOKUP(CT240,ud_sub_organisation[lookupValue],ud_sub_organisation[lookupKey],""))))</f>
        <v/>
      </c>
      <c r="CV240" s="3" t="str">
        <f t="shared" si="48"/>
        <v/>
      </c>
      <c r="CW240" s="3" t="str">
        <f>IF($A240="","",IF((AND($A240="ADD",OR(CV240="",CV240="Vested Assets"))),"12",(_xlfn.XLOOKUP(CV240,ud_work_category[lookupValue],ud_work_category[lookupKey],""))))</f>
        <v/>
      </c>
      <c r="CX240" s="7"/>
      <c r="CY240" s="2" t="str">
        <f t="shared" si="49"/>
        <v/>
      </c>
      <c r="CZ240" s="2" t="str">
        <f t="shared" si="50"/>
        <v/>
      </c>
      <c r="DA240" s="3" t="str">
        <f t="shared" si="51"/>
        <v/>
      </c>
      <c r="DB240" s="3" t="str">
        <f>IF($A240="","",IF((AND($A240="ADD",OR(DA240="",DA240="Excellent"))),"1",(_xlfn.XLOOKUP(DA240,condition[lookupValue],condition[lookupKey],""))))</f>
        <v/>
      </c>
      <c r="DC240" s="8" t="str">
        <f t="shared" si="52"/>
        <v/>
      </c>
      <c r="DD240" s="9"/>
    </row>
    <row r="241" spans="2:108">
      <c r="B241" s="4"/>
      <c r="E241" s="3" t="str">
        <f>IF($A241="ADD",IF(NOT(ISBLANK(D241)),_xlfn.XLOOKUP(D241,ud_amds_table_list[lookupValue],ud_amds_table_list[lookupKey],"ERROR"),""), "")</f>
        <v/>
      </c>
      <c r="G241" s="3" t="str">
        <f>IF($A241="ADD",IF(NOT(ISBLANK(F241)),_xlfn.XLOOKUP(F241,roadnames[lookupValue],roadnames[lookupKey],"ERROR"),""), "")</f>
        <v/>
      </c>
      <c r="H241" s="4"/>
      <c r="I241" s="4"/>
      <c r="J241" s="6"/>
      <c r="K241" s="6"/>
      <c r="M241" s="3" t="str">
        <f>IF($A241="ADD",IF(NOT(ISBLANK(L241)),_xlfn.XLOOKUP(L241,side[lookupValue],side[lookupKey],"ERROR"),""), "")</f>
        <v/>
      </c>
      <c r="O241" s="3" t="str">
        <f>IF($A241="ADD",IF(NOT(ISBLANK(N241)),_xlfn.XLOOKUP(N241,ud_pipe_location[lookupValue],ud_pipe_location[lookupKey],"ERROR"),""), "")</f>
        <v/>
      </c>
      <c r="P241" s="4"/>
      <c r="R241" s="3" t="str">
        <f>IF($A241="ADD",IF(NOT(ISBLANK(Q241)),_xlfn.XLOOKUP(Q241,len_adjust_rsn[lookupValue],len_adjust_rsn[lookupKey],"ERROR"),""), "")</f>
        <v/>
      </c>
      <c r="S241" s="7"/>
      <c r="T241" s="7"/>
      <c r="U241" s="6"/>
      <c r="V241" s="4"/>
      <c r="W241" s="6"/>
      <c r="X241" s="4"/>
      <c r="Y241" s="6"/>
      <c r="Z241" s="7"/>
      <c r="AA241" s="7"/>
      <c r="AB241" s="4"/>
      <c r="AD241" s="3" t="str">
        <f>IF($A241="ADD",IF(NOT(ISBLANK(AC241)),_xlfn.XLOOKUP(AC241,ud_stormwater_purpose[lookupValue],ud_stormwater_purpose[lookupKey],"ERROR"),""), "")</f>
        <v/>
      </c>
      <c r="AF241" s="3" t="str">
        <f>IF($A241="ADD",IF(NOT(ISBLANK(AE241)),_xlfn.XLOOKUP(AE241,ud_pipe_type[lookupValue],ud_pipe_type[lookupKey],"ERROR"),""), "")</f>
        <v/>
      </c>
      <c r="AH241" s="3" t="str">
        <f>IF($A241="ADD",IF(NOT(ISBLANK(AG241)),_xlfn.XLOOKUP(AG241,ud_shape[lookupValue],ud_shape[lookupKey],"ERROR"),""), "")</f>
        <v/>
      </c>
      <c r="AJ241" s="3" t="str">
        <f>IF($A241="ADD",IF(NOT(ISBLANK(AI241)),_xlfn.XLOOKUP(AI241,pipe_material[lookupValue],pipe_material[lookupKey],"ERROR"),""), "")</f>
        <v/>
      </c>
      <c r="AK241" s="3" t="str">
        <f t="shared" si="40"/>
        <v/>
      </c>
      <c r="AL241" s="3" t="str">
        <f>IF($A241="","",IF((AND($A241="ADD",OR(AK241="",AK241="Gravity"))),"1",(_xlfn.XLOOKUP(AK241,ud_pipe_flow_type[lookupValue],ud_pipe_flow_type[lookupKey],""))))</f>
        <v/>
      </c>
      <c r="AN241" s="3" t="str">
        <f>IF($A241="ADD",IF(NOT(ISBLANK(AM241)),_xlfn.XLOOKUP(AM241,ud_material_subset[lookupValue],ud_material_subset[lookupKey],"ERROR"),""), "")</f>
        <v/>
      </c>
      <c r="AP241" s="3" t="str">
        <f>IF($A241="ADD",IF(NOT(ISBLANK(AO241)),_xlfn.XLOOKUP(AO241,ud_pipe_duct_class[lookupValue],ud_pipe_duct_class[lookupKey],"ERROR"),""), "")</f>
        <v/>
      </c>
      <c r="AS241" s="3" t="str">
        <f>IF($A241="ADD",IF(NOT(ISBLANK(AR241)),_xlfn.XLOOKUP(AR241,ud_pipe_joint_type[lookupValue],ud_pipe_joint_type[lookupKey],"ERROR"),""), "")</f>
        <v/>
      </c>
      <c r="AU241" s="2" t="str">
        <f t="shared" si="41"/>
        <v/>
      </c>
      <c r="AV241" s="2" t="str">
        <f t="shared" si="42"/>
        <v/>
      </c>
      <c r="AW241" s="4"/>
      <c r="AX241" s="7"/>
      <c r="AY241" s="9"/>
      <c r="BA241" s="3" t="str">
        <f>IF($A241="ADD",IF(NOT(ISBLANK(AZ241)),_xlfn.XLOOKUP(AZ241,ud_culvert_grate[lookupValue],ud_culvert_grate[lookupKey],"ERROR"),""), "")</f>
        <v/>
      </c>
      <c r="BB241" s="4"/>
      <c r="BD241" s="3" t="str">
        <f>IF($A241="ADD",IF(NOT(ISBLANK(BC241)),_xlfn.XLOOKUP(BC241,ud_culvert_grate[lookupValue],ud_culvert_grate[lookupKey],"ERROR"),""), "")</f>
        <v/>
      </c>
      <c r="BG241" s="6"/>
      <c r="BI241" s="3" t="str">
        <f>IF($A241="ADD",IF(NOT(ISBLANK(BH241)),_xlfn.XLOOKUP(BH241,ud_yn_unknown[lookupValue],ud_yn_unknown[lookupKey],"ERROR"),""), "")</f>
        <v/>
      </c>
      <c r="BK241" s="3" t="str">
        <f>IF($A241="ADD",IF(NOT(ISBLANK(BJ241)),_xlfn.XLOOKUP(BJ241,ud_bed_substrate[lookupValue],ud_bed_substrate[lookupKey],"ERROR"),""), "")</f>
        <v/>
      </c>
      <c r="BM241" s="3" t="str">
        <f>IF($A241="ADD",IF(NOT(ISBLANK(BL241)),_xlfn.XLOOKUP(BL241,ud_yn_unknown[lookupValue],ud_yn_unknown[lookupKey],"ERROR"),""), "")</f>
        <v/>
      </c>
      <c r="BO241" s="3" t="str">
        <f>IF($A241="ADD",IF(NOT(ISBLANK(BN241)),_xlfn.XLOOKUP(BN241,ud_yn_unknown[lookupValue],ud_yn_unknown[lookupKey],"ERROR"),""), "")</f>
        <v/>
      </c>
      <c r="BQ241" s="3" t="str">
        <f>IF($A241="ADD",IF(NOT(ISBLANK(BP241)),_xlfn.XLOOKUP(BP241,ud_culvert_slope[lookupValue],ud_culvert_slope[lookupKey],"ERROR"),""), "")</f>
        <v/>
      </c>
      <c r="BS241" s="3" t="str">
        <f>IF($A241="ADD",IF(NOT(ISBLANK(BR241)),_xlfn.XLOOKUP(BR241,ud_culvert_alignment[lookupValue],ud_culvert_alignment[lookupKey],"ERROR"),""), "")</f>
        <v/>
      </c>
      <c r="BT241" s="8"/>
      <c r="BV241" s="3" t="str">
        <f>IF($A241="ADD",IF(NOT(ISBLANK(BU241)),_xlfn.XLOOKUP(BU241,ud_carried_function[lookupValue],ud_carried_function[lookupKey],"ERROR"),""), "")</f>
        <v/>
      </c>
      <c r="BW241" s="4"/>
      <c r="BY241" s="3" t="str">
        <f>IF($A241="ADD",IF(NOT(ISBLANK(BX241)),_xlfn.XLOOKUP(BX241,ud_design_loading[lookupValue],ud_design_loading[lookupKey],"ERROR"),""), "")</f>
        <v/>
      </c>
      <c r="BZ241" s="4"/>
      <c r="CA241" s="4"/>
      <c r="CB241" s="4"/>
      <c r="CE241" s="3" t="str">
        <f>IF($A241="ADD",IF(NOT(ISBLANK(CD241)),_xlfn.XLOOKUP(CD241,ud_access_method[lookupValue],ud_access_method[lookupKey],"ERROR"),""), "")</f>
        <v/>
      </c>
      <c r="CG241" s="8"/>
      <c r="CH241" s="4"/>
      <c r="CI241" s="3" t="str">
        <f t="shared" si="43"/>
        <v/>
      </c>
      <c r="CJ241" s="3" t="str">
        <f>IF($A241="","",IF((AND($A241="ADD",OR(CI241="",CI241="Neither"))),"3",(_xlfn.XLOOKUP(CI241,ud_replacement_status[lookupValue],ud_replacement_status[lookupKey],""))))</f>
        <v/>
      </c>
      <c r="CK241" s="3" t="str">
        <f t="shared" si="44"/>
        <v/>
      </c>
      <c r="CL241" s="3" t="str">
        <f>IF($A241="","",IF((AND($A241="ADD",OR(CK241="",CK241="In Use"))),"5",(_xlfn.XLOOKUP(CK241,ud_asset_status[lookupValue],ud_asset_status[lookupKey],""))))</f>
        <v/>
      </c>
      <c r="CM241" s="8"/>
      <c r="CO241" s="3" t="str">
        <f>IF($A241="ADD",IF(NOT(ISBLANK(CN241)),_xlfn.XLOOKUP(CN241,ar_replace_reason[lookupValue],ar_replace_reason[lookupKey],"ERROR"),""), "")</f>
        <v/>
      </c>
      <c r="CP241" s="3" t="str">
        <f t="shared" si="45"/>
        <v/>
      </c>
      <c r="CQ241" s="3" t="str">
        <f>IF($A241="","",IF((AND($A241="ADD",OR(CP241="",CP241="Queenstown-Lakes District Council"))),"70",(_xlfn.XLOOKUP(CP241,ud_organisation_owner[lookupValue],ud_organisation_owner[lookupKey],""))))</f>
        <v/>
      </c>
      <c r="CR241" s="3" t="str">
        <f t="shared" si="46"/>
        <v/>
      </c>
      <c r="CS241" s="3" t="str">
        <f>IF($A241="","",IF((AND($A241="ADD",OR(CR241="",CR241="Queenstown-Lakes District Council"))),"70",(_xlfn.XLOOKUP(CR241,ud_organisation_owner[lookupValue],ud_organisation_owner[lookupKey],""))))</f>
        <v/>
      </c>
      <c r="CT241" s="3" t="str">
        <f t="shared" si="47"/>
        <v/>
      </c>
      <c r="CU241" s="3" t="str">
        <f>IF($A241="","",IF((AND($A241="ADD",OR(CT241="",CT241="Local Authority"))),"17",(_xlfn.XLOOKUP(CT241,ud_sub_organisation[lookupValue],ud_sub_organisation[lookupKey],""))))</f>
        <v/>
      </c>
      <c r="CV241" s="3" t="str">
        <f t="shared" si="48"/>
        <v/>
      </c>
      <c r="CW241" s="3" t="str">
        <f>IF($A241="","",IF((AND($A241="ADD",OR(CV241="",CV241="Vested Assets"))),"12",(_xlfn.XLOOKUP(CV241,ud_work_category[lookupValue],ud_work_category[lookupKey],""))))</f>
        <v/>
      </c>
      <c r="CX241" s="7"/>
      <c r="CY241" s="2" t="str">
        <f t="shared" si="49"/>
        <v/>
      </c>
      <c r="CZ241" s="2" t="str">
        <f t="shared" si="50"/>
        <v/>
      </c>
      <c r="DA241" s="3" t="str">
        <f t="shared" si="51"/>
        <v/>
      </c>
      <c r="DB241" s="3" t="str">
        <f>IF($A241="","",IF((AND($A241="ADD",OR(DA241="",DA241="Excellent"))),"1",(_xlfn.XLOOKUP(DA241,condition[lookupValue],condition[lookupKey],""))))</f>
        <v/>
      </c>
      <c r="DC241" s="8" t="str">
        <f t="shared" si="52"/>
        <v/>
      </c>
      <c r="DD241" s="9"/>
    </row>
    <row r="242" spans="2:108">
      <c r="B242" s="4"/>
      <c r="E242" s="3" t="str">
        <f>IF($A242="ADD",IF(NOT(ISBLANK(D242)),_xlfn.XLOOKUP(D242,ud_amds_table_list[lookupValue],ud_amds_table_list[lookupKey],"ERROR"),""), "")</f>
        <v/>
      </c>
      <c r="G242" s="3" t="str">
        <f>IF($A242="ADD",IF(NOT(ISBLANK(F242)),_xlfn.XLOOKUP(F242,roadnames[lookupValue],roadnames[lookupKey],"ERROR"),""), "")</f>
        <v/>
      </c>
      <c r="H242" s="4"/>
      <c r="I242" s="4"/>
      <c r="J242" s="6"/>
      <c r="K242" s="6"/>
      <c r="M242" s="3" t="str">
        <f>IF($A242="ADD",IF(NOT(ISBLANK(L242)),_xlfn.XLOOKUP(L242,side[lookupValue],side[lookupKey],"ERROR"),""), "")</f>
        <v/>
      </c>
      <c r="O242" s="3" t="str">
        <f>IF($A242="ADD",IF(NOT(ISBLANK(N242)),_xlfn.XLOOKUP(N242,ud_pipe_location[lookupValue],ud_pipe_location[lookupKey],"ERROR"),""), "")</f>
        <v/>
      </c>
      <c r="P242" s="4"/>
      <c r="R242" s="3" t="str">
        <f>IF($A242="ADD",IF(NOT(ISBLANK(Q242)),_xlfn.XLOOKUP(Q242,len_adjust_rsn[lookupValue],len_adjust_rsn[lookupKey],"ERROR"),""), "")</f>
        <v/>
      </c>
      <c r="S242" s="7"/>
      <c r="T242" s="7"/>
      <c r="U242" s="6"/>
      <c r="V242" s="4"/>
      <c r="W242" s="6"/>
      <c r="X242" s="4"/>
      <c r="Y242" s="6"/>
      <c r="Z242" s="7"/>
      <c r="AA242" s="7"/>
      <c r="AB242" s="4"/>
      <c r="AD242" s="3" t="str">
        <f>IF($A242="ADD",IF(NOT(ISBLANK(AC242)),_xlfn.XLOOKUP(AC242,ud_stormwater_purpose[lookupValue],ud_stormwater_purpose[lookupKey],"ERROR"),""), "")</f>
        <v/>
      </c>
      <c r="AF242" s="3" t="str">
        <f>IF($A242="ADD",IF(NOT(ISBLANK(AE242)),_xlfn.XLOOKUP(AE242,ud_pipe_type[lookupValue],ud_pipe_type[lookupKey],"ERROR"),""), "")</f>
        <v/>
      </c>
      <c r="AH242" s="3" t="str">
        <f>IF($A242="ADD",IF(NOT(ISBLANK(AG242)),_xlfn.XLOOKUP(AG242,ud_shape[lookupValue],ud_shape[lookupKey],"ERROR"),""), "")</f>
        <v/>
      </c>
      <c r="AJ242" s="3" t="str">
        <f>IF($A242="ADD",IF(NOT(ISBLANK(AI242)),_xlfn.XLOOKUP(AI242,pipe_material[lookupValue],pipe_material[lookupKey],"ERROR"),""), "")</f>
        <v/>
      </c>
      <c r="AK242" s="3" t="str">
        <f t="shared" si="40"/>
        <v/>
      </c>
      <c r="AL242" s="3" t="str">
        <f>IF($A242="","",IF((AND($A242="ADD",OR(AK242="",AK242="Gravity"))),"1",(_xlfn.XLOOKUP(AK242,ud_pipe_flow_type[lookupValue],ud_pipe_flow_type[lookupKey],""))))</f>
        <v/>
      </c>
      <c r="AN242" s="3" t="str">
        <f>IF($A242="ADD",IF(NOT(ISBLANK(AM242)),_xlfn.XLOOKUP(AM242,ud_material_subset[lookupValue],ud_material_subset[lookupKey],"ERROR"),""), "")</f>
        <v/>
      </c>
      <c r="AP242" s="3" t="str">
        <f>IF($A242="ADD",IF(NOT(ISBLANK(AO242)),_xlfn.XLOOKUP(AO242,ud_pipe_duct_class[lookupValue],ud_pipe_duct_class[lookupKey],"ERROR"),""), "")</f>
        <v/>
      </c>
      <c r="AS242" s="3" t="str">
        <f>IF($A242="ADD",IF(NOT(ISBLANK(AR242)),_xlfn.XLOOKUP(AR242,ud_pipe_joint_type[lookupValue],ud_pipe_joint_type[lookupKey],"ERROR"),""), "")</f>
        <v/>
      </c>
      <c r="AU242" s="2" t="str">
        <f t="shared" si="41"/>
        <v/>
      </c>
      <c r="AV242" s="2" t="str">
        <f t="shared" si="42"/>
        <v/>
      </c>
      <c r="AW242" s="4"/>
      <c r="AX242" s="7"/>
      <c r="AY242" s="9"/>
      <c r="BA242" s="3" t="str">
        <f>IF($A242="ADD",IF(NOT(ISBLANK(AZ242)),_xlfn.XLOOKUP(AZ242,ud_culvert_grate[lookupValue],ud_culvert_grate[lookupKey],"ERROR"),""), "")</f>
        <v/>
      </c>
      <c r="BB242" s="4"/>
      <c r="BD242" s="3" t="str">
        <f>IF($A242="ADD",IF(NOT(ISBLANK(BC242)),_xlfn.XLOOKUP(BC242,ud_culvert_grate[lookupValue],ud_culvert_grate[lookupKey],"ERROR"),""), "")</f>
        <v/>
      </c>
      <c r="BG242" s="6"/>
      <c r="BI242" s="3" t="str">
        <f>IF($A242="ADD",IF(NOT(ISBLANK(BH242)),_xlfn.XLOOKUP(BH242,ud_yn_unknown[lookupValue],ud_yn_unknown[lookupKey],"ERROR"),""), "")</f>
        <v/>
      </c>
      <c r="BK242" s="3" t="str">
        <f>IF($A242="ADD",IF(NOT(ISBLANK(BJ242)),_xlfn.XLOOKUP(BJ242,ud_bed_substrate[lookupValue],ud_bed_substrate[lookupKey],"ERROR"),""), "")</f>
        <v/>
      </c>
      <c r="BM242" s="3" t="str">
        <f>IF($A242="ADD",IF(NOT(ISBLANK(BL242)),_xlfn.XLOOKUP(BL242,ud_yn_unknown[lookupValue],ud_yn_unknown[lookupKey],"ERROR"),""), "")</f>
        <v/>
      </c>
      <c r="BO242" s="3" t="str">
        <f>IF($A242="ADD",IF(NOT(ISBLANK(BN242)),_xlfn.XLOOKUP(BN242,ud_yn_unknown[lookupValue],ud_yn_unknown[lookupKey],"ERROR"),""), "")</f>
        <v/>
      </c>
      <c r="BQ242" s="3" t="str">
        <f>IF($A242="ADD",IF(NOT(ISBLANK(BP242)),_xlfn.XLOOKUP(BP242,ud_culvert_slope[lookupValue],ud_culvert_slope[lookupKey],"ERROR"),""), "")</f>
        <v/>
      </c>
      <c r="BS242" s="3" t="str">
        <f>IF($A242="ADD",IF(NOT(ISBLANK(BR242)),_xlfn.XLOOKUP(BR242,ud_culvert_alignment[lookupValue],ud_culvert_alignment[lookupKey],"ERROR"),""), "")</f>
        <v/>
      </c>
      <c r="BT242" s="8"/>
      <c r="BV242" s="3" t="str">
        <f>IF($A242="ADD",IF(NOT(ISBLANK(BU242)),_xlfn.XLOOKUP(BU242,ud_carried_function[lookupValue],ud_carried_function[lookupKey],"ERROR"),""), "")</f>
        <v/>
      </c>
      <c r="BW242" s="4"/>
      <c r="BY242" s="3" t="str">
        <f>IF($A242="ADD",IF(NOT(ISBLANK(BX242)),_xlfn.XLOOKUP(BX242,ud_design_loading[lookupValue],ud_design_loading[lookupKey],"ERROR"),""), "")</f>
        <v/>
      </c>
      <c r="BZ242" s="4"/>
      <c r="CA242" s="4"/>
      <c r="CB242" s="4"/>
      <c r="CE242" s="3" t="str">
        <f>IF($A242="ADD",IF(NOT(ISBLANK(CD242)),_xlfn.XLOOKUP(CD242,ud_access_method[lookupValue],ud_access_method[lookupKey],"ERROR"),""), "")</f>
        <v/>
      </c>
      <c r="CG242" s="8"/>
      <c r="CH242" s="4"/>
      <c r="CI242" s="3" t="str">
        <f t="shared" si="43"/>
        <v/>
      </c>
      <c r="CJ242" s="3" t="str">
        <f>IF($A242="","",IF((AND($A242="ADD",OR(CI242="",CI242="Neither"))),"3",(_xlfn.XLOOKUP(CI242,ud_replacement_status[lookupValue],ud_replacement_status[lookupKey],""))))</f>
        <v/>
      </c>
      <c r="CK242" s="3" t="str">
        <f t="shared" si="44"/>
        <v/>
      </c>
      <c r="CL242" s="3" t="str">
        <f>IF($A242="","",IF((AND($A242="ADD",OR(CK242="",CK242="In Use"))),"5",(_xlfn.XLOOKUP(CK242,ud_asset_status[lookupValue],ud_asset_status[lookupKey],""))))</f>
        <v/>
      </c>
      <c r="CM242" s="8"/>
      <c r="CO242" s="3" t="str">
        <f>IF($A242="ADD",IF(NOT(ISBLANK(CN242)),_xlfn.XLOOKUP(CN242,ar_replace_reason[lookupValue],ar_replace_reason[lookupKey],"ERROR"),""), "")</f>
        <v/>
      </c>
      <c r="CP242" s="3" t="str">
        <f t="shared" si="45"/>
        <v/>
      </c>
      <c r="CQ242" s="3" t="str">
        <f>IF($A242="","",IF((AND($A242="ADD",OR(CP242="",CP242="Queenstown-Lakes District Council"))),"70",(_xlfn.XLOOKUP(CP242,ud_organisation_owner[lookupValue],ud_organisation_owner[lookupKey],""))))</f>
        <v/>
      </c>
      <c r="CR242" s="3" t="str">
        <f t="shared" si="46"/>
        <v/>
      </c>
      <c r="CS242" s="3" t="str">
        <f>IF($A242="","",IF((AND($A242="ADD",OR(CR242="",CR242="Queenstown-Lakes District Council"))),"70",(_xlfn.XLOOKUP(CR242,ud_organisation_owner[lookupValue],ud_organisation_owner[lookupKey],""))))</f>
        <v/>
      </c>
      <c r="CT242" s="3" t="str">
        <f t="shared" si="47"/>
        <v/>
      </c>
      <c r="CU242" s="3" t="str">
        <f>IF($A242="","",IF((AND($A242="ADD",OR(CT242="",CT242="Local Authority"))),"17",(_xlfn.XLOOKUP(CT242,ud_sub_organisation[lookupValue],ud_sub_organisation[lookupKey],""))))</f>
        <v/>
      </c>
      <c r="CV242" s="3" t="str">
        <f t="shared" si="48"/>
        <v/>
      </c>
      <c r="CW242" s="3" t="str">
        <f>IF($A242="","",IF((AND($A242="ADD",OR(CV242="",CV242="Vested Assets"))),"12",(_xlfn.XLOOKUP(CV242,ud_work_category[lookupValue],ud_work_category[lookupKey],""))))</f>
        <v/>
      </c>
      <c r="CX242" s="7"/>
      <c r="CY242" s="2" t="str">
        <f t="shared" si="49"/>
        <v/>
      </c>
      <c r="CZ242" s="2" t="str">
        <f t="shared" si="50"/>
        <v/>
      </c>
      <c r="DA242" s="3" t="str">
        <f t="shared" si="51"/>
        <v/>
      </c>
      <c r="DB242" s="3" t="str">
        <f>IF($A242="","",IF((AND($A242="ADD",OR(DA242="",DA242="Excellent"))),"1",(_xlfn.XLOOKUP(DA242,condition[lookupValue],condition[lookupKey],""))))</f>
        <v/>
      </c>
      <c r="DC242" s="8" t="str">
        <f t="shared" si="52"/>
        <v/>
      </c>
      <c r="DD242" s="9"/>
    </row>
    <row r="243" spans="2:108">
      <c r="B243" s="4"/>
      <c r="E243" s="3" t="str">
        <f>IF($A243="ADD",IF(NOT(ISBLANK(D243)),_xlfn.XLOOKUP(D243,ud_amds_table_list[lookupValue],ud_amds_table_list[lookupKey],"ERROR"),""), "")</f>
        <v/>
      </c>
      <c r="G243" s="3" t="str">
        <f>IF($A243="ADD",IF(NOT(ISBLANK(F243)),_xlfn.XLOOKUP(F243,roadnames[lookupValue],roadnames[lookupKey],"ERROR"),""), "")</f>
        <v/>
      </c>
      <c r="H243" s="4"/>
      <c r="I243" s="4"/>
      <c r="J243" s="6"/>
      <c r="K243" s="6"/>
      <c r="M243" s="3" t="str">
        <f>IF($A243="ADD",IF(NOT(ISBLANK(L243)),_xlfn.XLOOKUP(L243,side[lookupValue],side[lookupKey],"ERROR"),""), "")</f>
        <v/>
      </c>
      <c r="O243" s="3" t="str">
        <f>IF($A243="ADD",IF(NOT(ISBLANK(N243)),_xlfn.XLOOKUP(N243,ud_pipe_location[lookupValue],ud_pipe_location[lookupKey],"ERROR"),""), "")</f>
        <v/>
      </c>
      <c r="P243" s="4"/>
      <c r="R243" s="3" t="str">
        <f>IF($A243="ADD",IF(NOT(ISBLANK(Q243)),_xlfn.XLOOKUP(Q243,len_adjust_rsn[lookupValue],len_adjust_rsn[lookupKey],"ERROR"),""), "")</f>
        <v/>
      </c>
      <c r="S243" s="7"/>
      <c r="T243" s="7"/>
      <c r="U243" s="6"/>
      <c r="V243" s="4"/>
      <c r="W243" s="6"/>
      <c r="X243" s="4"/>
      <c r="Y243" s="6"/>
      <c r="Z243" s="7"/>
      <c r="AA243" s="7"/>
      <c r="AB243" s="4"/>
      <c r="AD243" s="3" t="str">
        <f>IF($A243="ADD",IF(NOT(ISBLANK(AC243)),_xlfn.XLOOKUP(AC243,ud_stormwater_purpose[lookupValue],ud_stormwater_purpose[lookupKey],"ERROR"),""), "")</f>
        <v/>
      </c>
      <c r="AF243" s="3" t="str">
        <f>IF($A243="ADD",IF(NOT(ISBLANK(AE243)),_xlfn.XLOOKUP(AE243,ud_pipe_type[lookupValue],ud_pipe_type[lookupKey],"ERROR"),""), "")</f>
        <v/>
      </c>
      <c r="AH243" s="3" t="str">
        <f>IF($A243="ADD",IF(NOT(ISBLANK(AG243)),_xlfn.XLOOKUP(AG243,ud_shape[lookupValue],ud_shape[lookupKey],"ERROR"),""), "")</f>
        <v/>
      </c>
      <c r="AJ243" s="3" t="str">
        <f>IF($A243="ADD",IF(NOT(ISBLANK(AI243)),_xlfn.XLOOKUP(AI243,pipe_material[lookupValue],pipe_material[lookupKey],"ERROR"),""), "")</f>
        <v/>
      </c>
      <c r="AK243" s="3" t="str">
        <f t="shared" si="40"/>
        <v/>
      </c>
      <c r="AL243" s="3" t="str">
        <f>IF($A243="","",IF((AND($A243="ADD",OR(AK243="",AK243="Gravity"))),"1",(_xlfn.XLOOKUP(AK243,ud_pipe_flow_type[lookupValue],ud_pipe_flow_type[lookupKey],""))))</f>
        <v/>
      </c>
      <c r="AN243" s="3" t="str">
        <f>IF($A243="ADD",IF(NOT(ISBLANK(AM243)),_xlfn.XLOOKUP(AM243,ud_material_subset[lookupValue],ud_material_subset[lookupKey],"ERROR"),""), "")</f>
        <v/>
      </c>
      <c r="AP243" s="3" t="str">
        <f>IF($A243="ADD",IF(NOT(ISBLANK(AO243)),_xlfn.XLOOKUP(AO243,ud_pipe_duct_class[lookupValue],ud_pipe_duct_class[lookupKey],"ERROR"),""), "")</f>
        <v/>
      </c>
      <c r="AS243" s="3" t="str">
        <f>IF($A243="ADD",IF(NOT(ISBLANK(AR243)),_xlfn.XLOOKUP(AR243,ud_pipe_joint_type[lookupValue],ud_pipe_joint_type[lookupKey],"ERROR"),""), "")</f>
        <v/>
      </c>
      <c r="AU243" s="2" t="str">
        <f t="shared" si="41"/>
        <v/>
      </c>
      <c r="AV243" s="2" t="str">
        <f t="shared" si="42"/>
        <v/>
      </c>
      <c r="AW243" s="4"/>
      <c r="AX243" s="7"/>
      <c r="AY243" s="9"/>
      <c r="BA243" s="3" t="str">
        <f>IF($A243="ADD",IF(NOT(ISBLANK(AZ243)),_xlfn.XLOOKUP(AZ243,ud_culvert_grate[lookupValue],ud_culvert_grate[lookupKey],"ERROR"),""), "")</f>
        <v/>
      </c>
      <c r="BB243" s="4"/>
      <c r="BD243" s="3" t="str">
        <f>IF($A243="ADD",IF(NOT(ISBLANK(BC243)),_xlfn.XLOOKUP(BC243,ud_culvert_grate[lookupValue],ud_culvert_grate[lookupKey],"ERROR"),""), "")</f>
        <v/>
      </c>
      <c r="BG243" s="6"/>
      <c r="BI243" s="3" t="str">
        <f>IF($A243="ADD",IF(NOT(ISBLANK(BH243)),_xlfn.XLOOKUP(BH243,ud_yn_unknown[lookupValue],ud_yn_unknown[lookupKey],"ERROR"),""), "")</f>
        <v/>
      </c>
      <c r="BK243" s="3" t="str">
        <f>IF($A243="ADD",IF(NOT(ISBLANK(BJ243)),_xlfn.XLOOKUP(BJ243,ud_bed_substrate[lookupValue],ud_bed_substrate[lookupKey],"ERROR"),""), "")</f>
        <v/>
      </c>
      <c r="BM243" s="3" t="str">
        <f>IF($A243="ADD",IF(NOT(ISBLANK(BL243)),_xlfn.XLOOKUP(BL243,ud_yn_unknown[lookupValue],ud_yn_unknown[lookupKey],"ERROR"),""), "")</f>
        <v/>
      </c>
      <c r="BO243" s="3" t="str">
        <f>IF($A243="ADD",IF(NOT(ISBLANK(BN243)),_xlfn.XLOOKUP(BN243,ud_yn_unknown[lookupValue],ud_yn_unknown[lookupKey],"ERROR"),""), "")</f>
        <v/>
      </c>
      <c r="BQ243" s="3" t="str">
        <f>IF($A243="ADD",IF(NOT(ISBLANK(BP243)),_xlfn.XLOOKUP(BP243,ud_culvert_slope[lookupValue],ud_culvert_slope[lookupKey],"ERROR"),""), "")</f>
        <v/>
      </c>
      <c r="BS243" s="3" t="str">
        <f>IF($A243="ADD",IF(NOT(ISBLANK(BR243)),_xlfn.XLOOKUP(BR243,ud_culvert_alignment[lookupValue],ud_culvert_alignment[lookupKey],"ERROR"),""), "")</f>
        <v/>
      </c>
      <c r="BT243" s="8"/>
      <c r="BV243" s="3" t="str">
        <f>IF($A243="ADD",IF(NOT(ISBLANK(BU243)),_xlfn.XLOOKUP(BU243,ud_carried_function[lookupValue],ud_carried_function[lookupKey],"ERROR"),""), "")</f>
        <v/>
      </c>
      <c r="BW243" s="4"/>
      <c r="BY243" s="3" t="str">
        <f>IF($A243="ADD",IF(NOT(ISBLANK(BX243)),_xlfn.XLOOKUP(BX243,ud_design_loading[lookupValue],ud_design_loading[lookupKey],"ERROR"),""), "")</f>
        <v/>
      </c>
      <c r="BZ243" s="4"/>
      <c r="CA243" s="4"/>
      <c r="CB243" s="4"/>
      <c r="CE243" s="3" t="str">
        <f>IF($A243="ADD",IF(NOT(ISBLANK(CD243)),_xlfn.XLOOKUP(CD243,ud_access_method[lookupValue],ud_access_method[lookupKey],"ERROR"),""), "")</f>
        <v/>
      </c>
      <c r="CG243" s="8"/>
      <c r="CH243" s="4"/>
      <c r="CI243" s="3" t="str">
        <f t="shared" si="43"/>
        <v/>
      </c>
      <c r="CJ243" s="3" t="str">
        <f>IF($A243="","",IF((AND($A243="ADD",OR(CI243="",CI243="Neither"))),"3",(_xlfn.XLOOKUP(CI243,ud_replacement_status[lookupValue],ud_replacement_status[lookupKey],""))))</f>
        <v/>
      </c>
      <c r="CK243" s="3" t="str">
        <f t="shared" si="44"/>
        <v/>
      </c>
      <c r="CL243" s="3" t="str">
        <f>IF($A243="","",IF((AND($A243="ADD",OR(CK243="",CK243="In Use"))),"5",(_xlfn.XLOOKUP(CK243,ud_asset_status[lookupValue],ud_asset_status[lookupKey],""))))</f>
        <v/>
      </c>
      <c r="CM243" s="8"/>
      <c r="CO243" s="3" t="str">
        <f>IF($A243="ADD",IF(NOT(ISBLANK(CN243)),_xlfn.XLOOKUP(CN243,ar_replace_reason[lookupValue],ar_replace_reason[lookupKey],"ERROR"),""), "")</f>
        <v/>
      </c>
      <c r="CP243" s="3" t="str">
        <f t="shared" si="45"/>
        <v/>
      </c>
      <c r="CQ243" s="3" t="str">
        <f>IF($A243="","",IF((AND($A243="ADD",OR(CP243="",CP243="Queenstown-Lakes District Council"))),"70",(_xlfn.XLOOKUP(CP243,ud_organisation_owner[lookupValue],ud_organisation_owner[lookupKey],""))))</f>
        <v/>
      </c>
      <c r="CR243" s="3" t="str">
        <f t="shared" si="46"/>
        <v/>
      </c>
      <c r="CS243" s="3" t="str">
        <f>IF($A243="","",IF((AND($A243="ADD",OR(CR243="",CR243="Queenstown-Lakes District Council"))),"70",(_xlfn.XLOOKUP(CR243,ud_organisation_owner[lookupValue],ud_organisation_owner[lookupKey],""))))</f>
        <v/>
      </c>
      <c r="CT243" s="3" t="str">
        <f t="shared" si="47"/>
        <v/>
      </c>
      <c r="CU243" s="3" t="str">
        <f>IF($A243="","",IF((AND($A243="ADD",OR(CT243="",CT243="Local Authority"))),"17",(_xlfn.XLOOKUP(CT243,ud_sub_organisation[lookupValue],ud_sub_organisation[lookupKey],""))))</f>
        <v/>
      </c>
      <c r="CV243" s="3" t="str">
        <f t="shared" si="48"/>
        <v/>
      </c>
      <c r="CW243" s="3" t="str">
        <f>IF($A243="","",IF((AND($A243="ADD",OR(CV243="",CV243="Vested Assets"))),"12",(_xlfn.XLOOKUP(CV243,ud_work_category[lookupValue],ud_work_category[lookupKey],""))))</f>
        <v/>
      </c>
      <c r="CX243" s="7"/>
      <c r="CY243" s="2" t="str">
        <f t="shared" si="49"/>
        <v/>
      </c>
      <c r="CZ243" s="2" t="str">
        <f t="shared" si="50"/>
        <v/>
      </c>
      <c r="DA243" s="3" t="str">
        <f t="shared" si="51"/>
        <v/>
      </c>
      <c r="DB243" s="3" t="str">
        <f>IF($A243="","",IF((AND($A243="ADD",OR(DA243="",DA243="Excellent"))),"1",(_xlfn.XLOOKUP(DA243,condition[lookupValue],condition[lookupKey],""))))</f>
        <v/>
      </c>
      <c r="DC243" s="8" t="str">
        <f t="shared" si="52"/>
        <v/>
      </c>
      <c r="DD243" s="9"/>
    </row>
    <row r="244" spans="2:108">
      <c r="B244" s="4"/>
      <c r="E244" s="3" t="str">
        <f>IF($A244="ADD",IF(NOT(ISBLANK(D244)),_xlfn.XLOOKUP(D244,ud_amds_table_list[lookupValue],ud_amds_table_list[lookupKey],"ERROR"),""), "")</f>
        <v/>
      </c>
      <c r="G244" s="3" t="str">
        <f>IF($A244="ADD",IF(NOT(ISBLANK(F244)),_xlfn.XLOOKUP(F244,roadnames[lookupValue],roadnames[lookupKey],"ERROR"),""), "")</f>
        <v/>
      </c>
      <c r="H244" s="4"/>
      <c r="I244" s="4"/>
      <c r="J244" s="6"/>
      <c r="K244" s="6"/>
      <c r="M244" s="3" t="str">
        <f>IF($A244="ADD",IF(NOT(ISBLANK(L244)),_xlfn.XLOOKUP(L244,side[lookupValue],side[lookupKey],"ERROR"),""), "")</f>
        <v/>
      </c>
      <c r="O244" s="3" t="str">
        <f>IF($A244="ADD",IF(NOT(ISBLANK(N244)),_xlfn.XLOOKUP(N244,ud_pipe_location[lookupValue],ud_pipe_location[lookupKey],"ERROR"),""), "")</f>
        <v/>
      </c>
      <c r="P244" s="4"/>
      <c r="R244" s="3" t="str">
        <f>IF($A244="ADD",IF(NOT(ISBLANK(Q244)),_xlfn.XLOOKUP(Q244,len_adjust_rsn[lookupValue],len_adjust_rsn[lookupKey],"ERROR"),""), "")</f>
        <v/>
      </c>
      <c r="S244" s="7"/>
      <c r="T244" s="7"/>
      <c r="U244" s="6"/>
      <c r="V244" s="4"/>
      <c r="W244" s="6"/>
      <c r="X244" s="4"/>
      <c r="Y244" s="6"/>
      <c r="Z244" s="7"/>
      <c r="AA244" s="7"/>
      <c r="AB244" s="4"/>
      <c r="AD244" s="3" t="str">
        <f>IF($A244="ADD",IF(NOT(ISBLANK(AC244)),_xlfn.XLOOKUP(AC244,ud_stormwater_purpose[lookupValue],ud_stormwater_purpose[lookupKey],"ERROR"),""), "")</f>
        <v/>
      </c>
      <c r="AF244" s="3" t="str">
        <f>IF($A244="ADD",IF(NOT(ISBLANK(AE244)),_xlfn.XLOOKUP(AE244,ud_pipe_type[lookupValue],ud_pipe_type[lookupKey],"ERROR"),""), "")</f>
        <v/>
      </c>
      <c r="AH244" s="3" t="str">
        <f>IF($A244="ADD",IF(NOT(ISBLANK(AG244)),_xlfn.XLOOKUP(AG244,ud_shape[lookupValue],ud_shape[lookupKey],"ERROR"),""), "")</f>
        <v/>
      </c>
      <c r="AJ244" s="3" t="str">
        <f>IF($A244="ADD",IF(NOT(ISBLANK(AI244)),_xlfn.XLOOKUP(AI244,pipe_material[lookupValue],pipe_material[lookupKey],"ERROR"),""), "")</f>
        <v/>
      </c>
      <c r="AK244" s="3" t="str">
        <f t="shared" si="40"/>
        <v/>
      </c>
      <c r="AL244" s="3" t="str">
        <f>IF($A244="","",IF((AND($A244="ADD",OR(AK244="",AK244="Gravity"))),"1",(_xlfn.XLOOKUP(AK244,ud_pipe_flow_type[lookupValue],ud_pipe_flow_type[lookupKey],""))))</f>
        <v/>
      </c>
      <c r="AN244" s="3" t="str">
        <f>IF($A244="ADD",IF(NOT(ISBLANK(AM244)),_xlfn.XLOOKUP(AM244,ud_material_subset[lookupValue],ud_material_subset[lookupKey],"ERROR"),""), "")</f>
        <v/>
      </c>
      <c r="AP244" s="3" t="str">
        <f>IF($A244="ADD",IF(NOT(ISBLANK(AO244)),_xlfn.XLOOKUP(AO244,ud_pipe_duct_class[lookupValue],ud_pipe_duct_class[lookupKey],"ERROR"),""), "")</f>
        <v/>
      </c>
      <c r="AS244" s="3" t="str">
        <f>IF($A244="ADD",IF(NOT(ISBLANK(AR244)),_xlfn.XLOOKUP(AR244,ud_pipe_joint_type[lookupValue],ud_pipe_joint_type[lookupKey],"ERROR"),""), "")</f>
        <v/>
      </c>
      <c r="AU244" s="2" t="str">
        <f t="shared" si="41"/>
        <v/>
      </c>
      <c r="AV244" s="2" t="str">
        <f t="shared" si="42"/>
        <v/>
      </c>
      <c r="AW244" s="4"/>
      <c r="AX244" s="7"/>
      <c r="AY244" s="9"/>
      <c r="BA244" s="3" t="str">
        <f>IF($A244="ADD",IF(NOT(ISBLANK(AZ244)),_xlfn.XLOOKUP(AZ244,ud_culvert_grate[lookupValue],ud_culvert_grate[lookupKey],"ERROR"),""), "")</f>
        <v/>
      </c>
      <c r="BB244" s="4"/>
      <c r="BD244" s="3" t="str">
        <f>IF($A244="ADD",IF(NOT(ISBLANK(BC244)),_xlfn.XLOOKUP(BC244,ud_culvert_grate[lookupValue],ud_culvert_grate[lookupKey],"ERROR"),""), "")</f>
        <v/>
      </c>
      <c r="BG244" s="6"/>
      <c r="BI244" s="3" t="str">
        <f>IF($A244="ADD",IF(NOT(ISBLANK(BH244)),_xlfn.XLOOKUP(BH244,ud_yn_unknown[lookupValue],ud_yn_unknown[lookupKey],"ERROR"),""), "")</f>
        <v/>
      </c>
      <c r="BK244" s="3" t="str">
        <f>IF($A244="ADD",IF(NOT(ISBLANK(BJ244)),_xlfn.XLOOKUP(BJ244,ud_bed_substrate[lookupValue],ud_bed_substrate[lookupKey],"ERROR"),""), "")</f>
        <v/>
      </c>
      <c r="BM244" s="3" t="str">
        <f>IF($A244="ADD",IF(NOT(ISBLANK(BL244)),_xlfn.XLOOKUP(BL244,ud_yn_unknown[lookupValue],ud_yn_unknown[lookupKey],"ERROR"),""), "")</f>
        <v/>
      </c>
      <c r="BO244" s="3" t="str">
        <f>IF($A244="ADD",IF(NOT(ISBLANK(BN244)),_xlfn.XLOOKUP(BN244,ud_yn_unknown[lookupValue],ud_yn_unknown[lookupKey],"ERROR"),""), "")</f>
        <v/>
      </c>
      <c r="BQ244" s="3" t="str">
        <f>IF($A244="ADD",IF(NOT(ISBLANK(BP244)),_xlfn.XLOOKUP(BP244,ud_culvert_slope[lookupValue],ud_culvert_slope[lookupKey],"ERROR"),""), "")</f>
        <v/>
      </c>
      <c r="BS244" s="3" t="str">
        <f>IF($A244="ADD",IF(NOT(ISBLANK(BR244)),_xlfn.XLOOKUP(BR244,ud_culvert_alignment[lookupValue],ud_culvert_alignment[lookupKey],"ERROR"),""), "")</f>
        <v/>
      </c>
      <c r="BT244" s="8"/>
      <c r="BV244" s="3" t="str">
        <f>IF($A244="ADD",IF(NOT(ISBLANK(BU244)),_xlfn.XLOOKUP(BU244,ud_carried_function[lookupValue],ud_carried_function[lookupKey],"ERROR"),""), "")</f>
        <v/>
      </c>
      <c r="BW244" s="4"/>
      <c r="BY244" s="3" t="str">
        <f>IF($A244="ADD",IF(NOT(ISBLANK(BX244)),_xlfn.XLOOKUP(BX244,ud_design_loading[lookupValue],ud_design_loading[lookupKey],"ERROR"),""), "")</f>
        <v/>
      </c>
      <c r="BZ244" s="4"/>
      <c r="CA244" s="4"/>
      <c r="CB244" s="4"/>
      <c r="CE244" s="3" t="str">
        <f>IF($A244="ADD",IF(NOT(ISBLANK(CD244)),_xlfn.XLOOKUP(CD244,ud_access_method[lookupValue],ud_access_method[lookupKey],"ERROR"),""), "")</f>
        <v/>
      </c>
      <c r="CG244" s="8"/>
      <c r="CH244" s="4"/>
      <c r="CI244" s="3" t="str">
        <f t="shared" si="43"/>
        <v/>
      </c>
      <c r="CJ244" s="3" t="str">
        <f>IF($A244="","",IF((AND($A244="ADD",OR(CI244="",CI244="Neither"))),"3",(_xlfn.XLOOKUP(CI244,ud_replacement_status[lookupValue],ud_replacement_status[lookupKey],""))))</f>
        <v/>
      </c>
      <c r="CK244" s="3" t="str">
        <f t="shared" si="44"/>
        <v/>
      </c>
      <c r="CL244" s="3" t="str">
        <f>IF($A244="","",IF((AND($A244="ADD",OR(CK244="",CK244="In Use"))),"5",(_xlfn.XLOOKUP(CK244,ud_asset_status[lookupValue],ud_asset_status[lookupKey],""))))</f>
        <v/>
      </c>
      <c r="CM244" s="8"/>
      <c r="CO244" s="3" t="str">
        <f>IF($A244="ADD",IF(NOT(ISBLANK(CN244)),_xlfn.XLOOKUP(CN244,ar_replace_reason[lookupValue],ar_replace_reason[lookupKey],"ERROR"),""), "")</f>
        <v/>
      </c>
      <c r="CP244" s="3" t="str">
        <f t="shared" si="45"/>
        <v/>
      </c>
      <c r="CQ244" s="3" t="str">
        <f>IF($A244="","",IF((AND($A244="ADD",OR(CP244="",CP244="Queenstown-Lakes District Council"))),"70",(_xlfn.XLOOKUP(CP244,ud_organisation_owner[lookupValue],ud_organisation_owner[lookupKey],""))))</f>
        <v/>
      </c>
      <c r="CR244" s="3" t="str">
        <f t="shared" si="46"/>
        <v/>
      </c>
      <c r="CS244" s="3" t="str">
        <f>IF($A244="","",IF((AND($A244="ADD",OR(CR244="",CR244="Queenstown-Lakes District Council"))),"70",(_xlfn.XLOOKUP(CR244,ud_organisation_owner[lookupValue],ud_organisation_owner[lookupKey],""))))</f>
        <v/>
      </c>
      <c r="CT244" s="3" t="str">
        <f t="shared" si="47"/>
        <v/>
      </c>
      <c r="CU244" s="3" t="str">
        <f>IF($A244="","",IF((AND($A244="ADD",OR(CT244="",CT244="Local Authority"))),"17",(_xlfn.XLOOKUP(CT244,ud_sub_organisation[lookupValue],ud_sub_organisation[lookupKey],""))))</f>
        <v/>
      </c>
      <c r="CV244" s="3" t="str">
        <f t="shared" si="48"/>
        <v/>
      </c>
      <c r="CW244" s="3" t="str">
        <f>IF($A244="","",IF((AND($A244="ADD",OR(CV244="",CV244="Vested Assets"))),"12",(_xlfn.XLOOKUP(CV244,ud_work_category[lookupValue],ud_work_category[lookupKey],""))))</f>
        <v/>
      </c>
      <c r="CX244" s="7"/>
      <c r="CY244" s="2" t="str">
        <f t="shared" si="49"/>
        <v/>
      </c>
      <c r="CZ244" s="2" t="str">
        <f t="shared" si="50"/>
        <v/>
      </c>
      <c r="DA244" s="3" t="str">
        <f t="shared" si="51"/>
        <v/>
      </c>
      <c r="DB244" s="3" t="str">
        <f>IF($A244="","",IF((AND($A244="ADD",OR(DA244="",DA244="Excellent"))),"1",(_xlfn.XLOOKUP(DA244,condition[lookupValue],condition[lookupKey],""))))</f>
        <v/>
      </c>
      <c r="DC244" s="8" t="str">
        <f t="shared" si="52"/>
        <v/>
      </c>
      <c r="DD244" s="9"/>
    </row>
    <row r="245" spans="2:108">
      <c r="B245" s="4"/>
      <c r="E245" s="3" t="str">
        <f>IF($A245="ADD",IF(NOT(ISBLANK(D245)),_xlfn.XLOOKUP(D245,ud_amds_table_list[lookupValue],ud_amds_table_list[lookupKey],"ERROR"),""), "")</f>
        <v/>
      </c>
      <c r="G245" s="3" t="str">
        <f>IF($A245="ADD",IF(NOT(ISBLANK(F245)),_xlfn.XLOOKUP(F245,roadnames[lookupValue],roadnames[lookupKey],"ERROR"),""), "")</f>
        <v/>
      </c>
      <c r="H245" s="4"/>
      <c r="I245" s="4"/>
      <c r="J245" s="6"/>
      <c r="K245" s="6"/>
      <c r="M245" s="3" t="str">
        <f>IF($A245="ADD",IF(NOT(ISBLANK(L245)),_xlfn.XLOOKUP(L245,side[lookupValue],side[lookupKey],"ERROR"),""), "")</f>
        <v/>
      </c>
      <c r="O245" s="3" t="str">
        <f>IF($A245="ADD",IF(NOT(ISBLANK(N245)),_xlfn.XLOOKUP(N245,ud_pipe_location[lookupValue],ud_pipe_location[lookupKey],"ERROR"),""), "")</f>
        <v/>
      </c>
      <c r="P245" s="4"/>
      <c r="R245" s="3" t="str">
        <f>IF($A245="ADD",IF(NOT(ISBLANK(Q245)),_xlfn.XLOOKUP(Q245,len_adjust_rsn[lookupValue],len_adjust_rsn[lookupKey],"ERROR"),""), "")</f>
        <v/>
      </c>
      <c r="S245" s="7"/>
      <c r="T245" s="7"/>
      <c r="U245" s="6"/>
      <c r="V245" s="4"/>
      <c r="W245" s="6"/>
      <c r="X245" s="4"/>
      <c r="Y245" s="6"/>
      <c r="Z245" s="7"/>
      <c r="AA245" s="7"/>
      <c r="AB245" s="4"/>
      <c r="AD245" s="3" t="str">
        <f>IF($A245="ADD",IF(NOT(ISBLANK(AC245)),_xlfn.XLOOKUP(AC245,ud_stormwater_purpose[lookupValue],ud_stormwater_purpose[lookupKey],"ERROR"),""), "")</f>
        <v/>
      </c>
      <c r="AF245" s="3" t="str">
        <f>IF($A245="ADD",IF(NOT(ISBLANK(AE245)),_xlfn.XLOOKUP(AE245,ud_pipe_type[lookupValue],ud_pipe_type[lookupKey],"ERROR"),""), "")</f>
        <v/>
      </c>
      <c r="AH245" s="3" t="str">
        <f>IF($A245="ADD",IF(NOT(ISBLANK(AG245)),_xlfn.XLOOKUP(AG245,ud_shape[lookupValue],ud_shape[lookupKey],"ERROR"),""), "")</f>
        <v/>
      </c>
      <c r="AJ245" s="3" t="str">
        <f>IF($A245="ADD",IF(NOT(ISBLANK(AI245)),_xlfn.XLOOKUP(AI245,pipe_material[lookupValue],pipe_material[lookupKey],"ERROR"),""), "")</f>
        <v/>
      </c>
      <c r="AK245" s="3" t="str">
        <f t="shared" si="40"/>
        <v/>
      </c>
      <c r="AL245" s="3" t="str">
        <f>IF($A245="","",IF((AND($A245="ADD",OR(AK245="",AK245="Gravity"))),"1",(_xlfn.XLOOKUP(AK245,ud_pipe_flow_type[lookupValue],ud_pipe_flow_type[lookupKey],""))))</f>
        <v/>
      </c>
      <c r="AN245" s="3" t="str">
        <f>IF($A245="ADD",IF(NOT(ISBLANK(AM245)),_xlfn.XLOOKUP(AM245,ud_material_subset[lookupValue],ud_material_subset[lookupKey],"ERROR"),""), "")</f>
        <v/>
      </c>
      <c r="AP245" s="3" t="str">
        <f>IF($A245="ADD",IF(NOT(ISBLANK(AO245)),_xlfn.XLOOKUP(AO245,ud_pipe_duct_class[lookupValue],ud_pipe_duct_class[lookupKey],"ERROR"),""), "")</f>
        <v/>
      </c>
      <c r="AS245" s="3" t="str">
        <f>IF($A245="ADD",IF(NOT(ISBLANK(AR245)),_xlfn.XLOOKUP(AR245,ud_pipe_joint_type[lookupValue],ud_pipe_joint_type[lookupKey],"ERROR"),""), "")</f>
        <v/>
      </c>
      <c r="AU245" s="2" t="str">
        <f t="shared" si="41"/>
        <v/>
      </c>
      <c r="AV245" s="2" t="str">
        <f t="shared" si="42"/>
        <v/>
      </c>
      <c r="AW245" s="4"/>
      <c r="AX245" s="7"/>
      <c r="AY245" s="9"/>
      <c r="BA245" s="3" t="str">
        <f>IF($A245="ADD",IF(NOT(ISBLANK(AZ245)),_xlfn.XLOOKUP(AZ245,ud_culvert_grate[lookupValue],ud_culvert_grate[lookupKey],"ERROR"),""), "")</f>
        <v/>
      </c>
      <c r="BB245" s="4"/>
      <c r="BD245" s="3" t="str">
        <f>IF($A245="ADD",IF(NOT(ISBLANK(BC245)),_xlfn.XLOOKUP(BC245,ud_culvert_grate[lookupValue],ud_culvert_grate[lookupKey],"ERROR"),""), "")</f>
        <v/>
      </c>
      <c r="BG245" s="6"/>
      <c r="BI245" s="3" t="str">
        <f>IF($A245="ADD",IF(NOT(ISBLANK(BH245)),_xlfn.XLOOKUP(BH245,ud_yn_unknown[lookupValue],ud_yn_unknown[lookupKey],"ERROR"),""), "")</f>
        <v/>
      </c>
      <c r="BK245" s="3" t="str">
        <f>IF($A245="ADD",IF(NOT(ISBLANK(BJ245)),_xlfn.XLOOKUP(BJ245,ud_bed_substrate[lookupValue],ud_bed_substrate[lookupKey],"ERROR"),""), "")</f>
        <v/>
      </c>
      <c r="BM245" s="3" t="str">
        <f>IF($A245="ADD",IF(NOT(ISBLANK(BL245)),_xlfn.XLOOKUP(BL245,ud_yn_unknown[lookupValue],ud_yn_unknown[lookupKey],"ERROR"),""), "")</f>
        <v/>
      </c>
      <c r="BO245" s="3" t="str">
        <f>IF($A245="ADD",IF(NOT(ISBLANK(BN245)),_xlfn.XLOOKUP(BN245,ud_yn_unknown[lookupValue],ud_yn_unknown[lookupKey],"ERROR"),""), "")</f>
        <v/>
      </c>
      <c r="BQ245" s="3" t="str">
        <f>IF($A245="ADD",IF(NOT(ISBLANK(BP245)),_xlfn.XLOOKUP(BP245,ud_culvert_slope[lookupValue],ud_culvert_slope[lookupKey],"ERROR"),""), "")</f>
        <v/>
      </c>
      <c r="BS245" s="3" t="str">
        <f>IF($A245="ADD",IF(NOT(ISBLANK(BR245)),_xlfn.XLOOKUP(BR245,ud_culvert_alignment[lookupValue],ud_culvert_alignment[lookupKey],"ERROR"),""), "")</f>
        <v/>
      </c>
      <c r="BT245" s="8"/>
      <c r="BV245" s="3" t="str">
        <f>IF($A245="ADD",IF(NOT(ISBLANK(BU245)),_xlfn.XLOOKUP(BU245,ud_carried_function[lookupValue],ud_carried_function[lookupKey],"ERROR"),""), "")</f>
        <v/>
      </c>
      <c r="BW245" s="4"/>
      <c r="BY245" s="3" t="str">
        <f>IF($A245="ADD",IF(NOT(ISBLANK(BX245)),_xlfn.XLOOKUP(BX245,ud_design_loading[lookupValue],ud_design_loading[lookupKey],"ERROR"),""), "")</f>
        <v/>
      </c>
      <c r="BZ245" s="4"/>
      <c r="CA245" s="4"/>
      <c r="CB245" s="4"/>
      <c r="CE245" s="3" t="str">
        <f>IF($A245="ADD",IF(NOT(ISBLANK(CD245)),_xlfn.XLOOKUP(CD245,ud_access_method[lookupValue],ud_access_method[lookupKey],"ERROR"),""), "")</f>
        <v/>
      </c>
      <c r="CG245" s="8"/>
      <c r="CH245" s="4"/>
      <c r="CI245" s="3" t="str">
        <f t="shared" si="43"/>
        <v/>
      </c>
      <c r="CJ245" s="3" t="str">
        <f>IF($A245="","",IF((AND($A245="ADD",OR(CI245="",CI245="Neither"))),"3",(_xlfn.XLOOKUP(CI245,ud_replacement_status[lookupValue],ud_replacement_status[lookupKey],""))))</f>
        <v/>
      </c>
      <c r="CK245" s="3" t="str">
        <f t="shared" si="44"/>
        <v/>
      </c>
      <c r="CL245" s="3" t="str">
        <f>IF($A245="","",IF((AND($A245="ADD",OR(CK245="",CK245="In Use"))),"5",(_xlfn.XLOOKUP(CK245,ud_asset_status[lookupValue],ud_asset_status[lookupKey],""))))</f>
        <v/>
      </c>
      <c r="CM245" s="8"/>
      <c r="CO245" s="3" t="str">
        <f>IF($A245="ADD",IF(NOT(ISBLANK(CN245)),_xlfn.XLOOKUP(CN245,ar_replace_reason[lookupValue],ar_replace_reason[lookupKey],"ERROR"),""), "")</f>
        <v/>
      </c>
      <c r="CP245" s="3" t="str">
        <f t="shared" si="45"/>
        <v/>
      </c>
      <c r="CQ245" s="3" t="str">
        <f>IF($A245="","",IF((AND($A245="ADD",OR(CP245="",CP245="Queenstown-Lakes District Council"))),"70",(_xlfn.XLOOKUP(CP245,ud_organisation_owner[lookupValue],ud_organisation_owner[lookupKey],""))))</f>
        <v/>
      </c>
      <c r="CR245" s="3" t="str">
        <f t="shared" si="46"/>
        <v/>
      </c>
      <c r="CS245" s="3" t="str">
        <f>IF($A245="","",IF((AND($A245="ADD",OR(CR245="",CR245="Queenstown-Lakes District Council"))),"70",(_xlfn.XLOOKUP(CR245,ud_organisation_owner[lookupValue],ud_organisation_owner[lookupKey],""))))</f>
        <v/>
      </c>
      <c r="CT245" s="3" t="str">
        <f t="shared" si="47"/>
        <v/>
      </c>
      <c r="CU245" s="3" t="str">
        <f>IF($A245="","",IF((AND($A245="ADD",OR(CT245="",CT245="Local Authority"))),"17",(_xlfn.XLOOKUP(CT245,ud_sub_organisation[lookupValue],ud_sub_organisation[lookupKey],""))))</f>
        <v/>
      </c>
      <c r="CV245" s="3" t="str">
        <f t="shared" si="48"/>
        <v/>
      </c>
      <c r="CW245" s="3" t="str">
        <f>IF($A245="","",IF((AND($A245="ADD",OR(CV245="",CV245="Vested Assets"))),"12",(_xlfn.XLOOKUP(CV245,ud_work_category[lookupValue],ud_work_category[lookupKey],""))))</f>
        <v/>
      </c>
      <c r="CX245" s="7"/>
      <c r="CY245" s="2" t="str">
        <f t="shared" si="49"/>
        <v/>
      </c>
      <c r="CZ245" s="2" t="str">
        <f t="shared" si="50"/>
        <v/>
      </c>
      <c r="DA245" s="3" t="str">
        <f t="shared" si="51"/>
        <v/>
      </c>
      <c r="DB245" s="3" t="str">
        <f>IF($A245="","",IF((AND($A245="ADD",OR(DA245="",DA245="Excellent"))),"1",(_xlfn.XLOOKUP(DA245,condition[lookupValue],condition[lookupKey],""))))</f>
        <v/>
      </c>
      <c r="DC245" s="8" t="str">
        <f t="shared" si="52"/>
        <v/>
      </c>
      <c r="DD245" s="9"/>
    </row>
    <row r="246" spans="2:108">
      <c r="B246" s="4"/>
      <c r="E246" s="3" t="str">
        <f>IF($A246="ADD",IF(NOT(ISBLANK(D246)),_xlfn.XLOOKUP(D246,ud_amds_table_list[lookupValue],ud_amds_table_list[lookupKey],"ERROR"),""), "")</f>
        <v/>
      </c>
      <c r="G246" s="3" t="str">
        <f>IF($A246="ADD",IF(NOT(ISBLANK(F246)),_xlfn.XLOOKUP(F246,roadnames[lookupValue],roadnames[lookupKey],"ERROR"),""), "")</f>
        <v/>
      </c>
      <c r="H246" s="4"/>
      <c r="I246" s="4"/>
      <c r="J246" s="6"/>
      <c r="K246" s="6"/>
      <c r="M246" s="3" t="str">
        <f>IF($A246="ADD",IF(NOT(ISBLANK(L246)),_xlfn.XLOOKUP(L246,side[lookupValue],side[lookupKey],"ERROR"),""), "")</f>
        <v/>
      </c>
      <c r="O246" s="3" t="str">
        <f>IF($A246="ADD",IF(NOT(ISBLANK(N246)),_xlfn.XLOOKUP(N246,ud_pipe_location[lookupValue],ud_pipe_location[lookupKey],"ERROR"),""), "")</f>
        <v/>
      </c>
      <c r="P246" s="4"/>
      <c r="R246" s="3" t="str">
        <f>IF($A246="ADD",IF(NOT(ISBLANK(Q246)),_xlfn.XLOOKUP(Q246,len_adjust_rsn[lookupValue],len_adjust_rsn[lookupKey],"ERROR"),""), "")</f>
        <v/>
      </c>
      <c r="S246" s="7"/>
      <c r="T246" s="7"/>
      <c r="U246" s="6"/>
      <c r="V246" s="4"/>
      <c r="W246" s="6"/>
      <c r="X246" s="4"/>
      <c r="Y246" s="6"/>
      <c r="Z246" s="7"/>
      <c r="AA246" s="7"/>
      <c r="AB246" s="4"/>
      <c r="AD246" s="3" t="str">
        <f>IF($A246="ADD",IF(NOT(ISBLANK(AC246)),_xlfn.XLOOKUP(AC246,ud_stormwater_purpose[lookupValue],ud_stormwater_purpose[lookupKey],"ERROR"),""), "")</f>
        <v/>
      </c>
      <c r="AF246" s="3" t="str">
        <f>IF($A246="ADD",IF(NOT(ISBLANK(AE246)),_xlfn.XLOOKUP(AE246,ud_pipe_type[lookupValue],ud_pipe_type[lookupKey],"ERROR"),""), "")</f>
        <v/>
      </c>
      <c r="AH246" s="3" t="str">
        <f>IF($A246="ADD",IF(NOT(ISBLANK(AG246)),_xlfn.XLOOKUP(AG246,ud_shape[lookupValue],ud_shape[lookupKey],"ERROR"),""), "")</f>
        <v/>
      </c>
      <c r="AJ246" s="3" t="str">
        <f>IF($A246="ADD",IF(NOT(ISBLANK(AI246)),_xlfn.XLOOKUP(AI246,pipe_material[lookupValue],pipe_material[lookupKey],"ERROR"),""), "")</f>
        <v/>
      </c>
      <c r="AK246" s="3" t="str">
        <f t="shared" si="40"/>
        <v/>
      </c>
      <c r="AL246" s="3" t="str">
        <f>IF($A246="","",IF((AND($A246="ADD",OR(AK246="",AK246="Gravity"))),"1",(_xlfn.XLOOKUP(AK246,ud_pipe_flow_type[lookupValue],ud_pipe_flow_type[lookupKey],""))))</f>
        <v/>
      </c>
      <c r="AN246" s="3" t="str">
        <f>IF($A246="ADD",IF(NOT(ISBLANK(AM246)),_xlfn.XLOOKUP(AM246,ud_material_subset[lookupValue],ud_material_subset[lookupKey],"ERROR"),""), "")</f>
        <v/>
      </c>
      <c r="AP246" s="3" t="str">
        <f>IF($A246="ADD",IF(NOT(ISBLANK(AO246)),_xlfn.XLOOKUP(AO246,ud_pipe_duct_class[lookupValue],ud_pipe_duct_class[lookupKey],"ERROR"),""), "")</f>
        <v/>
      </c>
      <c r="AS246" s="3" t="str">
        <f>IF($A246="ADD",IF(NOT(ISBLANK(AR246)),_xlfn.XLOOKUP(AR246,ud_pipe_joint_type[lookupValue],ud_pipe_joint_type[lookupKey],"ERROR"),""), "")</f>
        <v/>
      </c>
      <c r="AU246" s="2" t="str">
        <f t="shared" si="41"/>
        <v/>
      </c>
      <c r="AV246" s="2" t="str">
        <f t="shared" si="42"/>
        <v/>
      </c>
      <c r="AW246" s="4"/>
      <c r="AX246" s="7"/>
      <c r="AY246" s="9"/>
      <c r="BA246" s="3" t="str">
        <f>IF($A246="ADD",IF(NOT(ISBLANK(AZ246)),_xlfn.XLOOKUP(AZ246,ud_culvert_grate[lookupValue],ud_culvert_grate[lookupKey],"ERROR"),""), "")</f>
        <v/>
      </c>
      <c r="BB246" s="4"/>
      <c r="BD246" s="3" t="str">
        <f>IF($A246="ADD",IF(NOT(ISBLANK(BC246)),_xlfn.XLOOKUP(BC246,ud_culvert_grate[lookupValue],ud_culvert_grate[lookupKey],"ERROR"),""), "")</f>
        <v/>
      </c>
      <c r="BG246" s="6"/>
      <c r="BI246" s="3" t="str">
        <f>IF($A246="ADD",IF(NOT(ISBLANK(BH246)),_xlfn.XLOOKUP(BH246,ud_yn_unknown[lookupValue],ud_yn_unknown[lookupKey],"ERROR"),""), "")</f>
        <v/>
      </c>
      <c r="BK246" s="3" t="str">
        <f>IF($A246="ADD",IF(NOT(ISBLANK(BJ246)),_xlfn.XLOOKUP(BJ246,ud_bed_substrate[lookupValue],ud_bed_substrate[lookupKey],"ERROR"),""), "")</f>
        <v/>
      </c>
      <c r="BM246" s="3" t="str">
        <f>IF($A246="ADD",IF(NOT(ISBLANK(BL246)),_xlfn.XLOOKUP(BL246,ud_yn_unknown[lookupValue],ud_yn_unknown[lookupKey],"ERROR"),""), "")</f>
        <v/>
      </c>
      <c r="BO246" s="3" t="str">
        <f>IF($A246="ADD",IF(NOT(ISBLANK(BN246)),_xlfn.XLOOKUP(BN246,ud_yn_unknown[lookupValue],ud_yn_unknown[lookupKey],"ERROR"),""), "")</f>
        <v/>
      </c>
      <c r="BQ246" s="3" t="str">
        <f>IF($A246="ADD",IF(NOT(ISBLANK(BP246)),_xlfn.XLOOKUP(BP246,ud_culvert_slope[lookupValue],ud_culvert_slope[lookupKey],"ERROR"),""), "")</f>
        <v/>
      </c>
      <c r="BS246" s="3" t="str">
        <f>IF($A246="ADD",IF(NOT(ISBLANK(BR246)),_xlfn.XLOOKUP(BR246,ud_culvert_alignment[lookupValue],ud_culvert_alignment[lookupKey],"ERROR"),""), "")</f>
        <v/>
      </c>
      <c r="BT246" s="8"/>
      <c r="BV246" s="3" t="str">
        <f>IF($A246="ADD",IF(NOT(ISBLANK(BU246)),_xlfn.XLOOKUP(BU246,ud_carried_function[lookupValue],ud_carried_function[lookupKey],"ERROR"),""), "")</f>
        <v/>
      </c>
      <c r="BW246" s="4"/>
      <c r="BY246" s="3" t="str">
        <f>IF($A246="ADD",IF(NOT(ISBLANK(BX246)),_xlfn.XLOOKUP(BX246,ud_design_loading[lookupValue],ud_design_loading[lookupKey],"ERROR"),""), "")</f>
        <v/>
      </c>
      <c r="BZ246" s="4"/>
      <c r="CA246" s="4"/>
      <c r="CB246" s="4"/>
      <c r="CE246" s="3" t="str">
        <f>IF($A246="ADD",IF(NOT(ISBLANK(CD246)),_xlfn.XLOOKUP(CD246,ud_access_method[lookupValue],ud_access_method[lookupKey],"ERROR"),""), "")</f>
        <v/>
      </c>
      <c r="CG246" s="8"/>
      <c r="CH246" s="4"/>
      <c r="CI246" s="3" t="str">
        <f t="shared" si="43"/>
        <v/>
      </c>
      <c r="CJ246" s="3" t="str">
        <f>IF($A246="","",IF((AND($A246="ADD",OR(CI246="",CI246="Neither"))),"3",(_xlfn.XLOOKUP(CI246,ud_replacement_status[lookupValue],ud_replacement_status[lookupKey],""))))</f>
        <v/>
      </c>
      <c r="CK246" s="3" t="str">
        <f t="shared" si="44"/>
        <v/>
      </c>
      <c r="CL246" s="3" t="str">
        <f>IF($A246="","",IF((AND($A246="ADD",OR(CK246="",CK246="In Use"))),"5",(_xlfn.XLOOKUP(CK246,ud_asset_status[lookupValue],ud_asset_status[lookupKey],""))))</f>
        <v/>
      </c>
      <c r="CM246" s="8"/>
      <c r="CO246" s="3" t="str">
        <f>IF($A246="ADD",IF(NOT(ISBLANK(CN246)),_xlfn.XLOOKUP(CN246,ar_replace_reason[lookupValue],ar_replace_reason[lookupKey],"ERROR"),""), "")</f>
        <v/>
      </c>
      <c r="CP246" s="3" t="str">
        <f t="shared" si="45"/>
        <v/>
      </c>
      <c r="CQ246" s="3" t="str">
        <f>IF($A246="","",IF((AND($A246="ADD",OR(CP246="",CP246="Queenstown-Lakes District Council"))),"70",(_xlfn.XLOOKUP(CP246,ud_organisation_owner[lookupValue],ud_organisation_owner[lookupKey],""))))</f>
        <v/>
      </c>
      <c r="CR246" s="3" t="str">
        <f t="shared" si="46"/>
        <v/>
      </c>
      <c r="CS246" s="3" t="str">
        <f>IF($A246="","",IF((AND($A246="ADD",OR(CR246="",CR246="Queenstown-Lakes District Council"))),"70",(_xlfn.XLOOKUP(CR246,ud_organisation_owner[lookupValue],ud_organisation_owner[lookupKey],""))))</f>
        <v/>
      </c>
      <c r="CT246" s="3" t="str">
        <f t="shared" si="47"/>
        <v/>
      </c>
      <c r="CU246" s="3" t="str">
        <f>IF($A246="","",IF((AND($A246="ADD",OR(CT246="",CT246="Local Authority"))),"17",(_xlfn.XLOOKUP(CT246,ud_sub_organisation[lookupValue],ud_sub_organisation[lookupKey],""))))</f>
        <v/>
      </c>
      <c r="CV246" s="3" t="str">
        <f t="shared" si="48"/>
        <v/>
      </c>
      <c r="CW246" s="3" t="str">
        <f>IF($A246="","",IF((AND($A246="ADD",OR(CV246="",CV246="Vested Assets"))),"12",(_xlfn.XLOOKUP(CV246,ud_work_category[lookupValue],ud_work_category[lookupKey],""))))</f>
        <v/>
      </c>
      <c r="CX246" s="7"/>
      <c r="CY246" s="2" t="str">
        <f t="shared" si="49"/>
        <v/>
      </c>
      <c r="CZ246" s="2" t="str">
        <f t="shared" si="50"/>
        <v/>
      </c>
      <c r="DA246" s="3" t="str">
        <f t="shared" si="51"/>
        <v/>
      </c>
      <c r="DB246" s="3" t="str">
        <f>IF($A246="","",IF((AND($A246="ADD",OR(DA246="",DA246="Excellent"))),"1",(_xlfn.XLOOKUP(DA246,condition[lookupValue],condition[lookupKey],""))))</f>
        <v/>
      </c>
      <c r="DC246" s="8" t="str">
        <f t="shared" si="52"/>
        <v/>
      </c>
      <c r="DD246" s="9"/>
    </row>
    <row r="247" spans="2:108">
      <c r="B247" s="4"/>
      <c r="E247" s="3" t="str">
        <f>IF($A247="ADD",IF(NOT(ISBLANK(D247)),_xlfn.XLOOKUP(D247,ud_amds_table_list[lookupValue],ud_amds_table_list[lookupKey],"ERROR"),""), "")</f>
        <v/>
      </c>
      <c r="G247" s="3" t="str">
        <f>IF($A247="ADD",IF(NOT(ISBLANK(F247)),_xlfn.XLOOKUP(F247,roadnames[lookupValue],roadnames[lookupKey],"ERROR"),""), "")</f>
        <v/>
      </c>
      <c r="H247" s="4"/>
      <c r="I247" s="4"/>
      <c r="J247" s="6"/>
      <c r="K247" s="6"/>
      <c r="M247" s="3" t="str">
        <f>IF($A247="ADD",IF(NOT(ISBLANK(L247)),_xlfn.XLOOKUP(L247,side[lookupValue],side[lookupKey],"ERROR"),""), "")</f>
        <v/>
      </c>
      <c r="O247" s="3" t="str">
        <f>IF($A247="ADD",IF(NOT(ISBLANK(N247)),_xlfn.XLOOKUP(N247,ud_pipe_location[lookupValue],ud_pipe_location[lookupKey],"ERROR"),""), "")</f>
        <v/>
      </c>
      <c r="P247" s="4"/>
      <c r="R247" s="3" t="str">
        <f>IF($A247="ADD",IF(NOT(ISBLANK(Q247)),_xlfn.XLOOKUP(Q247,len_adjust_rsn[lookupValue],len_adjust_rsn[lookupKey],"ERROR"),""), "")</f>
        <v/>
      </c>
      <c r="S247" s="7"/>
      <c r="T247" s="7"/>
      <c r="U247" s="6"/>
      <c r="V247" s="4"/>
      <c r="W247" s="6"/>
      <c r="X247" s="4"/>
      <c r="Y247" s="6"/>
      <c r="Z247" s="7"/>
      <c r="AA247" s="7"/>
      <c r="AB247" s="4"/>
      <c r="AD247" s="3" t="str">
        <f>IF($A247="ADD",IF(NOT(ISBLANK(AC247)),_xlfn.XLOOKUP(AC247,ud_stormwater_purpose[lookupValue],ud_stormwater_purpose[lookupKey],"ERROR"),""), "")</f>
        <v/>
      </c>
      <c r="AF247" s="3" t="str">
        <f>IF($A247="ADD",IF(NOT(ISBLANK(AE247)),_xlfn.XLOOKUP(AE247,ud_pipe_type[lookupValue],ud_pipe_type[lookupKey],"ERROR"),""), "")</f>
        <v/>
      </c>
      <c r="AH247" s="3" t="str">
        <f>IF($A247="ADD",IF(NOT(ISBLANK(AG247)),_xlfn.XLOOKUP(AG247,ud_shape[lookupValue],ud_shape[lookupKey],"ERROR"),""), "")</f>
        <v/>
      </c>
      <c r="AJ247" s="3" t="str">
        <f>IF($A247="ADD",IF(NOT(ISBLANK(AI247)),_xlfn.XLOOKUP(AI247,pipe_material[lookupValue],pipe_material[lookupKey],"ERROR"),""), "")</f>
        <v/>
      </c>
      <c r="AK247" s="3" t="str">
        <f t="shared" si="40"/>
        <v/>
      </c>
      <c r="AL247" s="3" t="str">
        <f>IF($A247="","",IF((AND($A247="ADD",OR(AK247="",AK247="Gravity"))),"1",(_xlfn.XLOOKUP(AK247,ud_pipe_flow_type[lookupValue],ud_pipe_flow_type[lookupKey],""))))</f>
        <v/>
      </c>
      <c r="AN247" s="3" t="str">
        <f>IF($A247="ADD",IF(NOT(ISBLANK(AM247)),_xlfn.XLOOKUP(AM247,ud_material_subset[lookupValue],ud_material_subset[lookupKey],"ERROR"),""), "")</f>
        <v/>
      </c>
      <c r="AP247" s="3" t="str">
        <f>IF($A247="ADD",IF(NOT(ISBLANK(AO247)),_xlfn.XLOOKUP(AO247,ud_pipe_duct_class[lookupValue],ud_pipe_duct_class[lookupKey],"ERROR"),""), "")</f>
        <v/>
      </c>
      <c r="AS247" s="3" t="str">
        <f>IF($A247="ADD",IF(NOT(ISBLANK(AR247)),_xlfn.XLOOKUP(AR247,ud_pipe_joint_type[lookupValue],ud_pipe_joint_type[lookupKey],"ERROR"),""), "")</f>
        <v/>
      </c>
      <c r="AU247" s="2" t="str">
        <f t="shared" si="41"/>
        <v/>
      </c>
      <c r="AV247" s="2" t="str">
        <f t="shared" si="42"/>
        <v/>
      </c>
      <c r="AW247" s="4"/>
      <c r="AX247" s="7"/>
      <c r="AY247" s="9"/>
      <c r="BA247" s="3" t="str">
        <f>IF($A247="ADD",IF(NOT(ISBLANK(AZ247)),_xlfn.XLOOKUP(AZ247,ud_culvert_grate[lookupValue],ud_culvert_grate[lookupKey],"ERROR"),""), "")</f>
        <v/>
      </c>
      <c r="BB247" s="4"/>
      <c r="BD247" s="3" t="str">
        <f>IF($A247="ADD",IF(NOT(ISBLANK(BC247)),_xlfn.XLOOKUP(BC247,ud_culvert_grate[lookupValue],ud_culvert_grate[lookupKey],"ERROR"),""), "")</f>
        <v/>
      </c>
      <c r="BG247" s="6"/>
      <c r="BI247" s="3" t="str">
        <f>IF($A247="ADD",IF(NOT(ISBLANK(BH247)),_xlfn.XLOOKUP(BH247,ud_yn_unknown[lookupValue],ud_yn_unknown[lookupKey],"ERROR"),""), "")</f>
        <v/>
      </c>
      <c r="BK247" s="3" t="str">
        <f>IF($A247="ADD",IF(NOT(ISBLANK(BJ247)),_xlfn.XLOOKUP(BJ247,ud_bed_substrate[lookupValue],ud_bed_substrate[lookupKey],"ERROR"),""), "")</f>
        <v/>
      </c>
      <c r="BM247" s="3" t="str">
        <f>IF($A247="ADD",IF(NOT(ISBLANK(BL247)),_xlfn.XLOOKUP(BL247,ud_yn_unknown[lookupValue],ud_yn_unknown[lookupKey],"ERROR"),""), "")</f>
        <v/>
      </c>
      <c r="BO247" s="3" t="str">
        <f>IF($A247="ADD",IF(NOT(ISBLANK(BN247)),_xlfn.XLOOKUP(BN247,ud_yn_unknown[lookupValue],ud_yn_unknown[lookupKey],"ERROR"),""), "")</f>
        <v/>
      </c>
      <c r="BQ247" s="3" t="str">
        <f>IF($A247="ADD",IF(NOT(ISBLANK(BP247)),_xlfn.XLOOKUP(BP247,ud_culvert_slope[lookupValue],ud_culvert_slope[lookupKey],"ERROR"),""), "")</f>
        <v/>
      </c>
      <c r="BS247" s="3" t="str">
        <f>IF($A247="ADD",IF(NOT(ISBLANK(BR247)),_xlfn.XLOOKUP(BR247,ud_culvert_alignment[lookupValue],ud_culvert_alignment[lookupKey],"ERROR"),""), "")</f>
        <v/>
      </c>
      <c r="BT247" s="8"/>
      <c r="BV247" s="3" t="str">
        <f>IF($A247="ADD",IF(NOT(ISBLANK(BU247)),_xlfn.XLOOKUP(BU247,ud_carried_function[lookupValue],ud_carried_function[lookupKey],"ERROR"),""), "")</f>
        <v/>
      </c>
      <c r="BW247" s="4"/>
      <c r="BY247" s="3" t="str">
        <f>IF($A247="ADD",IF(NOT(ISBLANK(BX247)),_xlfn.XLOOKUP(BX247,ud_design_loading[lookupValue],ud_design_loading[lookupKey],"ERROR"),""), "")</f>
        <v/>
      </c>
      <c r="BZ247" s="4"/>
      <c r="CA247" s="4"/>
      <c r="CB247" s="4"/>
      <c r="CE247" s="3" t="str">
        <f>IF($A247="ADD",IF(NOT(ISBLANK(CD247)),_xlfn.XLOOKUP(CD247,ud_access_method[lookupValue],ud_access_method[lookupKey],"ERROR"),""), "")</f>
        <v/>
      </c>
      <c r="CG247" s="8"/>
      <c r="CH247" s="4"/>
      <c r="CI247" s="3" t="str">
        <f t="shared" si="43"/>
        <v/>
      </c>
      <c r="CJ247" s="3" t="str">
        <f>IF($A247="","",IF((AND($A247="ADD",OR(CI247="",CI247="Neither"))),"3",(_xlfn.XLOOKUP(CI247,ud_replacement_status[lookupValue],ud_replacement_status[lookupKey],""))))</f>
        <v/>
      </c>
      <c r="CK247" s="3" t="str">
        <f t="shared" si="44"/>
        <v/>
      </c>
      <c r="CL247" s="3" t="str">
        <f>IF($A247="","",IF((AND($A247="ADD",OR(CK247="",CK247="In Use"))),"5",(_xlfn.XLOOKUP(CK247,ud_asset_status[lookupValue],ud_asset_status[lookupKey],""))))</f>
        <v/>
      </c>
      <c r="CM247" s="8"/>
      <c r="CO247" s="3" t="str">
        <f>IF($A247="ADD",IF(NOT(ISBLANK(CN247)),_xlfn.XLOOKUP(CN247,ar_replace_reason[lookupValue],ar_replace_reason[lookupKey],"ERROR"),""), "")</f>
        <v/>
      </c>
      <c r="CP247" s="3" t="str">
        <f t="shared" si="45"/>
        <v/>
      </c>
      <c r="CQ247" s="3" t="str">
        <f>IF($A247="","",IF((AND($A247="ADD",OR(CP247="",CP247="Queenstown-Lakes District Council"))),"70",(_xlfn.XLOOKUP(CP247,ud_organisation_owner[lookupValue],ud_organisation_owner[lookupKey],""))))</f>
        <v/>
      </c>
      <c r="CR247" s="3" t="str">
        <f t="shared" si="46"/>
        <v/>
      </c>
      <c r="CS247" s="3" t="str">
        <f>IF($A247="","",IF((AND($A247="ADD",OR(CR247="",CR247="Queenstown-Lakes District Council"))),"70",(_xlfn.XLOOKUP(CR247,ud_organisation_owner[lookupValue],ud_organisation_owner[lookupKey],""))))</f>
        <v/>
      </c>
      <c r="CT247" s="3" t="str">
        <f t="shared" si="47"/>
        <v/>
      </c>
      <c r="CU247" s="3" t="str">
        <f>IF($A247="","",IF((AND($A247="ADD",OR(CT247="",CT247="Local Authority"))),"17",(_xlfn.XLOOKUP(CT247,ud_sub_organisation[lookupValue],ud_sub_organisation[lookupKey],""))))</f>
        <v/>
      </c>
      <c r="CV247" s="3" t="str">
        <f t="shared" si="48"/>
        <v/>
      </c>
      <c r="CW247" s="3" t="str">
        <f>IF($A247="","",IF((AND($A247="ADD",OR(CV247="",CV247="Vested Assets"))),"12",(_xlfn.XLOOKUP(CV247,ud_work_category[lookupValue],ud_work_category[lookupKey],""))))</f>
        <v/>
      </c>
      <c r="CX247" s="7"/>
      <c r="CY247" s="2" t="str">
        <f t="shared" si="49"/>
        <v/>
      </c>
      <c r="CZ247" s="2" t="str">
        <f t="shared" si="50"/>
        <v/>
      </c>
      <c r="DA247" s="3" t="str">
        <f t="shared" si="51"/>
        <v/>
      </c>
      <c r="DB247" s="3" t="str">
        <f>IF($A247="","",IF((AND($A247="ADD",OR(DA247="",DA247="Excellent"))),"1",(_xlfn.XLOOKUP(DA247,condition[lookupValue],condition[lookupKey],""))))</f>
        <v/>
      </c>
      <c r="DC247" s="8" t="str">
        <f t="shared" si="52"/>
        <v/>
      </c>
      <c r="DD247" s="9"/>
    </row>
    <row r="248" spans="2:108">
      <c r="B248" s="4"/>
      <c r="E248" s="3" t="str">
        <f>IF($A248="ADD",IF(NOT(ISBLANK(D248)),_xlfn.XLOOKUP(D248,ud_amds_table_list[lookupValue],ud_amds_table_list[lookupKey],"ERROR"),""), "")</f>
        <v/>
      </c>
      <c r="G248" s="3" t="str">
        <f>IF($A248="ADD",IF(NOT(ISBLANK(F248)),_xlfn.XLOOKUP(F248,roadnames[lookupValue],roadnames[lookupKey],"ERROR"),""), "")</f>
        <v/>
      </c>
      <c r="H248" s="4"/>
      <c r="I248" s="4"/>
      <c r="J248" s="6"/>
      <c r="K248" s="6"/>
      <c r="M248" s="3" t="str">
        <f>IF($A248="ADD",IF(NOT(ISBLANK(L248)),_xlfn.XLOOKUP(L248,side[lookupValue],side[lookupKey],"ERROR"),""), "")</f>
        <v/>
      </c>
      <c r="O248" s="3" t="str">
        <f>IF($A248="ADD",IF(NOT(ISBLANK(N248)),_xlfn.XLOOKUP(N248,ud_pipe_location[lookupValue],ud_pipe_location[lookupKey],"ERROR"),""), "")</f>
        <v/>
      </c>
      <c r="P248" s="4"/>
      <c r="R248" s="3" t="str">
        <f>IF($A248="ADD",IF(NOT(ISBLANK(Q248)),_xlfn.XLOOKUP(Q248,len_adjust_rsn[lookupValue],len_adjust_rsn[lookupKey],"ERROR"),""), "")</f>
        <v/>
      </c>
      <c r="S248" s="7"/>
      <c r="T248" s="7"/>
      <c r="U248" s="6"/>
      <c r="V248" s="4"/>
      <c r="W248" s="6"/>
      <c r="X248" s="4"/>
      <c r="Y248" s="6"/>
      <c r="Z248" s="7"/>
      <c r="AA248" s="7"/>
      <c r="AB248" s="4"/>
      <c r="AD248" s="3" t="str">
        <f>IF($A248="ADD",IF(NOT(ISBLANK(AC248)),_xlfn.XLOOKUP(AC248,ud_stormwater_purpose[lookupValue],ud_stormwater_purpose[lookupKey],"ERROR"),""), "")</f>
        <v/>
      </c>
      <c r="AF248" s="3" t="str">
        <f>IF($A248="ADD",IF(NOT(ISBLANK(AE248)),_xlfn.XLOOKUP(AE248,ud_pipe_type[lookupValue],ud_pipe_type[lookupKey],"ERROR"),""), "")</f>
        <v/>
      </c>
      <c r="AH248" s="3" t="str">
        <f>IF($A248="ADD",IF(NOT(ISBLANK(AG248)),_xlfn.XLOOKUP(AG248,ud_shape[lookupValue],ud_shape[lookupKey],"ERROR"),""), "")</f>
        <v/>
      </c>
      <c r="AJ248" s="3" t="str">
        <f>IF($A248="ADD",IF(NOT(ISBLANK(AI248)),_xlfn.XLOOKUP(AI248,pipe_material[lookupValue],pipe_material[lookupKey],"ERROR"),""), "")</f>
        <v/>
      </c>
      <c r="AK248" s="3" t="str">
        <f t="shared" si="40"/>
        <v/>
      </c>
      <c r="AL248" s="3" t="str">
        <f>IF($A248="","",IF((AND($A248="ADD",OR(AK248="",AK248="Gravity"))),"1",(_xlfn.XLOOKUP(AK248,ud_pipe_flow_type[lookupValue],ud_pipe_flow_type[lookupKey],""))))</f>
        <v/>
      </c>
      <c r="AN248" s="3" t="str">
        <f>IF($A248="ADD",IF(NOT(ISBLANK(AM248)),_xlfn.XLOOKUP(AM248,ud_material_subset[lookupValue],ud_material_subset[lookupKey],"ERROR"),""), "")</f>
        <v/>
      </c>
      <c r="AP248" s="3" t="str">
        <f>IF($A248="ADD",IF(NOT(ISBLANK(AO248)),_xlfn.XLOOKUP(AO248,ud_pipe_duct_class[lookupValue],ud_pipe_duct_class[lookupKey],"ERROR"),""), "")</f>
        <v/>
      </c>
      <c r="AS248" s="3" t="str">
        <f>IF($A248="ADD",IF(NOT(ISBLANK(AR248)),_xlfn.XLOOKUP(AR248,ud_pipe_joint_type[lookupValue],ud_pipe_joint_type[lookupKey],"ERROR"),""), "")</f>
        <v/>
      </c>
      <c r="AU248" s="2" t="str">
        <f t="shared" si="41"/>
        <v/>
      </c>
      <c r="AV248" s="2" t="str">
        <f t="shared" si="42"/>
        <v/>
      </c>
      <c r="AW248" s="4"/>
      <c r="AX248" s="7"/>
      <c r="AY248" s="9"/>
      <c r="BA248" s="3" t="str">
        <f>IF($A248="ADD",IF(NOT(ISBLANK(AZ248)),_xlfn.XLOOKUP(AZ248,ud_culvert_grate[lookupValue],ud_culvert_grate[lookupKey],"ERROR"),""), "")</f>
        <v/>
      </c>
      <c r="BB248" s="4"/>
      <c r="BD248" s="3" t="str">
        <f>IF($A248="ADD",IF(NOT(ISBLANK(BC248)),_xlfn.XLOOKUP(BC248,ud_culvert_grate[lookupValue],ud_culvert_grate[lookupKey],"ERROR"),""), "")</f>
        <v/>
      </c>
      <c r="BG248" s="6"/>
      <c r="BI248" s="3" t="str">
        <f>IF($A248="ADD",IF(NOT(ISBLANK(BH248)),_xlfn.XLOOKUP(BH248,ud_yn_unknown[lookupValue],ud_yn_unknown[lookupKey],"ERROR"),""), "")</f>
        <v/>
      </c>
      <c r="BK248" s="3" t="str">
        <f>IF($A248="ADD",IF(NOT(ISBLANK(BJ248)),_xlfn.XLOOKUP(BJ248,ud_bed_substrate[lookupValue],ud_bed_substrate[lookupKey],"ERROR"),""), "")</f>
        <v/>
      </c>
      <c r="BM248" s="3" t="str">
        <f>IF($A248="ADD",IF(NOT(ISBLANK(BL248)),_xlfn.XLOOKUP(BL248,ud_yn_unknown[lookupValue],ud_yn_unknown[lookupKey],"ERROR"),""), "")</f>
        <v/>
      </c>
      <c r="BO248" s="3" t="str">
        <f>IF($A248="ADD",IF(NOT(ISBLANK(BN248)),_xlfn.XLOOKUP(BN248,ud_yn_unknown[lookupValue],ud_yn_unknown[lookupKey],"ERROR"),""), "")</f>
        <v/>
      </c>
      <c r="BQ248" s="3" t="str">
        <f>IF($A248="ADD",IF(NOT(ISBLANK(BP248)),_xlfn.XLOOKUP(BP248,ud_culvert_slope[lookupValue],ud_culvert_slope[lookupKey],"ERROR"),""), "")</f>
        <v/>
      </c>
      <c r="BS248" s="3" t="str">
        <f>IF($A248="ADD",IF(NOT(ISBLANK(BR248)),_xlfn.XLOOKUP(BR248,ud_culvert_alignment[lookupValue],ud_culvert_alignment[lookupKey],"ERROR"),""), "")</f>
        <v/>
      </c>
      <c r="BT248" s="8"/>
      <c r="BV248" s="3" t="str">
        <f>IF($A248="ADD",IF(NOT(ISBLANK(BU248)),_xlfn.XLOOKUP(BU248,ud_carried_function[lookupValue],ud_carried_function[lookupKey],"ERROR"),""), "")</f>
        <v/>
      </c>
      <c r="BW248" s="4"/>
      <c r="BY248" s="3" t="str">
        <f>IF($A248="ADD",IF(NOT(ISBLANK(BX248)),_xlfn.XLOOKUP(BX248,ud_design_loading[lookupValue],ud_design_loading[lookupKey],"ERROR"),""), "")</f>
        <v/>
      </c>
      <c r="BZ248" s="4"/>
      <c r="CA248" s="4"/>
      <c r="CB248" s="4"/>
      <c r="CE248" s="3" t="str">
        <f>IF($A248="ADD",IF(NOT(ISBLANK(CD248)),_xlfn.XLOOKUP(CD248,ud_access_method[lookupValue],ud_access_method[lookupKey],"ERROR"),""), "")</f>
        <v/>
      </c>
      <c r="CG248" s="8"/>
      <c r="CH248" s="4"/>
      <c r="CI248" s="3" t="str">
        <f t="shared" si="43"/>
        <v/>
      </c>
      <c r="CJ248" s="3" t="str">
        <f>IF($A248="","",IF((AND($A248="ADD",OR(CI248="",CI248="Neither"))),"3",(_xlfn.XLOOKUP(CI248,ud_replacement_status[lookupValue],ud_replacement_status[lookupKey],""))))</f>
        <v/>
      </c>
      <c r="CK248" s="3" t="str">
        <f t="shared" si="44"/>
        <v/>
      </c>
      <c r="CL248" s="3" t="str">
        <f>IF($A248="","",IF((AND($A248="ADD",OR(CK248="",CK248="In Use"))),"5",(_xlfn.XLOOKUP(CK248,ud_asset_status[lookupValue],ud_asset_status[lookupKey],""))))</f>
        <v/>
      </c>
      <c r="CM248" s="8"/>
      <c r="CO248" s="3" t="str">
        <f>IF($A248="ADD",IF(NOT(ISBLANK(CN248)),_xlfn.XLOOKUP(CN248,ar_replace_reason[lookupValue],ar_replace_reason[lookupKey],"ERROR"),""), "")</f>
        <v/>
      </c>
      <c r="CP248" s="3" t="str">
        <f t="shared" si="45"/>
        <v/>
      </c>
      <c r="CQ248" s="3" t="str">
        <f>IF($A248="","",IF((AND($A248="ADD",OR(CP248="",CP248="Queenstown-Lakes District Council"))),"70",(_xlfn.XLOOKUP(CP248,ud_organisation_owner[lookupValue],ud_organisation_owner[lookupKey],""))))</f>
        <v/>
      </c>
      <c r="CR248" s="3" t="str">
        <f t="shared" si="46"/>
        <v/>
      </c>
      <c r="CS248" s="3" t="str">
        <f>IF($A248="","",IF((AND($A248="ADD",OR(CR248="",CR248="Queenstown-Lakes District Council"))),"70",(_xlfn.XLOOKUP(CR248,ud_organisation_owner[lookupValue],ud_organisation_owner[lookupKey],""))))</f>
        <v/>
      </c>
      <c r="CT248" s="3" t="str">
        <f t="shared" si="47"/>
        <v/>
      </c>
      <c r="CU248" s="3" t="str">
        <f>IF($A248="","",IF((AND($A248="ADD",OR(CT248="",CT248="Local Authority"))),"17",(_xlfn.XLOOKUP(CT248,ud_sub_organisation[lookupValue],ud_sub_organisation[lookupKey],""))))</f>
        <v/>
      </c>
      <c r="CV248" s="3" t="str">
        <f t="shared" si="48"/>
        <v/>
      </c>
      <c r="CW248" s="3" t="str">
        <f>IF($A248="","",IF((AND($A248="ADD",OR(CV248="",CV248="Vested Assets"))),"12",(_xlfn.XLOOKUP(CV248,ud_work_category[lookupValue],ud_work_category[lookupKey],""))))</f>
        <v/>
      </c>
      <c r="CX248" s="7"/>
      <c r="CY248" s="2" t="str">
        <f t="shared" si="49"/>
        <v/>
      </c>
      <c r="CZ248" s="2" t="str">
        <f t="shared" si="50"/>
        <v/>
      </c>
      <c r="DA248" s="3" t="str">
        <f t="shared" si="51"/>
        <v/>
      </c>
      <c r="DB248" s="3" t="str">
        <f>IF($A248="","",IF((AND($A248="ADD",OR(DA248="",DA248="Excellent"))),"1",(_xlfn.XLOOKUP(DA248,condition[lookupValue],condition[lookupKey],""))))</f>
        <v/>
      </c>
      <c r="DC248" s="8" t="str">
        <f t="shared" si="52"/>
        <v/>
      </c>
      <c r="DD248" s="9"/>
    </row>
    <row r="249" spans="2:108">
      <c r="B249" s="4"/>
      <c r="E249" s="3" t="str">
        <f>IF($A249="ADD",IF(NOT(ISBLANK(D249)),_xlfn.XLOOKUP(D249,ud_amds_table_list[lookupValue],ud_amds_table_list[lookupKey],"ERROR"),""), "")</f>
        <v/>
      </c>
      <c r="G249" s="3" t="str">
        <f>IF($A249="ADD",IF(NOT(ISBLANK(F249)),_xlfn.XLOOKUP(F249,roadnames[lookupValue],roadnames[lookupKey],"ERROR"),""), "")</f>
        <v/>
      </c>
      <c r="H249" s="4"/>
      <c r="I249" s="4"/>
      <c r="J249" s="6"/>
      <c r="K249" s="6"/>
      <c r="M249" s="3" t="str">
        <f>IF($A249="ADD",IF(NOT(ISBLANK(L249)),_xlfn.XLOOKUP(L249,side[lookupValue],side[lookupKey],"ERROR"),""), "")</f>
        <v/>
      </c>
      <c r="O249" s="3" t="str">
        <f>IF($A249="ADD",IF(NOT(ISBLANK(N249)),_xlfn.XLOOKUP(N249,ud_pipe_location[lookupValue],ud_pipe_location[lookupKey],"ERROR"),""), "")</f>
        <v/>
      </c>
      <c r="P249" s="4"/>
      <c r="R249" s="3" t="str">
        <f>IF($A249="ADD",IF(NOT(ISBLANK(Q249)),_xlfn.XLOOKUP(Q249,len_adjust_rsn[lookupValue],len_adjust_rsn[lookupKey],"ERROR"),""), "")</f>
        <v/>
      </c>
      <c r="S249" s="7"/>
      <c r="T249" s="7"/>
      <c r="U249" s="6"/>
      <c r="V249" s="4"/>
      <c r="W249" s="6"/>
      <c r="X249" s="4"/>
      <c r="Y249" s="6"/>
      <c r="Z249" s="7"/>
      <c r="AA249" s="7"/>
      <c r="AB249" s="4"/>
      <c r="AD249" s="3" t="str">
        <f>IF($A249="ADD",IF(NOT(ISBLANK(AC249)),_xlfn.XLOOKUP(AC249,ud_stormwater_purpose[lookupValue],ud_stormwater_purpose[lookupKey],"ERROR"),""), "")</f>
        <v/>
      </c>
      <c r="AF249" s="3" t="str">
        <f>IF($A249="ADD",IF(NOT(ISBLANK(AE249)),_xlfn.XLOOKUP(AE249,ud_pipe_type[lookupValue],ud_pipe_type[lookupKey],"ERROR"),""), "")</f>
        <v/>
      </c>
      <c r="AH249" s="3" t="str">
        <f>IF($A249="ADD",IF(NOT(ISBLANK(AG249)),_xlfn.XLOOKUP(AG249,ud_shape[lookupValue],ud_shape[lookupKey],"ERROR"),""), "")</f>
        <v/>
      </c>
      <c r="AJ249" s="3" t="str">
        <f>IF($A249="ADD",IF(NOT(ISBLANK(AI249)),_xlfn.XLOOKUP(AI249,pipe_material[lookupValue],pipe_material[lookupKey],"ERROR"),""), "")</f>
        <v/>
      </c>
      <c r="AK249" s="3" t="str">
        <f t="shared" si="40"/>
        <v/>
      </c>
      <c r="AL249" s="3" t="str">
        <f>IF($A249="","",IF((AND($A249="ADD",OR(AK249="",AK249="Gravity"))),"1",(_xlfn.XLOOKUP(AK249,ud_pipe_flow_type[lookupValue],ud_pipe_flow_type[lookupKey],""))))</f>
        <v/>
      </c>
      <c r="AN249" s="3" t="str">
        <f>IF($A249="ADD",IF(NOT(ISBLANK(AM249)),_xlfn.XLOOKUP(AM249,ud_material_subset[lookupValue],ud_material_subset[lookupKey],"ERROR"),""), "")</f>
        <v/>
      </c>
      <c r="AP249" s="3" t="str">
        <f>IF($A249="ADD",IF(NOT(ISBLANK(AO249)),_xlfn.XLOOKUP(AO249,ud_pipe_duct_class[lookupValue],ud_pipe_duct_class[lookupKey],"ERROR"),""), "")</f>
        <v/>
      </c>
      <c r="AS249" s="3" t="str">
        <f>IF($A249="ADD",IF(NOT(ISBLANK(AR249)),_xlfn.XLOOKUP(AR249,ud_pipe_joint_type[lookupValue],ud_pipe_joint_type[lookupKey],"ERROR"),""), "")</f>
        <v/>
      </c>
      <c r="AU249" s="2" t="str">
        <f t="shared" si="41"/>
        <v/>
      </c>
      <c r="AV249" s="2" t="str">
        <f t="shared" si="42"/>
        <v/>
      </c>
      <c r="AW249" s="4"/>
      <c r="AX249" s="7"/>
      <c r="AY249" s="9"/>
      <c r="BA249" s="3" t="str">
        <f>IF($A249="ADD",IF(NOT(ISBLANK(AZ249)),_xlfn.XLOOKUP(AZ249,ud_culvert_grate[lookupValue],ud_culvert_grate[lookupKey],"ERROR"),""), "")</f>
        <v/>
      </c>
      <c r="BB249" s="4"/>
      <c r="BD249" s="3" t="str">
        <f>IF($A249="ADD",IF(NOT(ISBLANK(BC249)),_xlfn.XLOOKUP(BC249,ud_culvert_grate[lookupValue],ud_culvert_grate[lookupKey],"ERROR"),""), "")</f>
        <v/>
      </c>
      <c r="BG249" s="6"/>
      <c r="BI249" s="3" t="str">
        <f>IF($A249="ADD",IF(NOT(ISBLANK(BH249)),_xlfn.XLOOKUP(BH249,ud_yn_unknown[lookupValue],ud_yn_unknown[lookupKey],"ERROR"),""), "")</f>
        <v/>
      </c>
      <c r="BK249" s="3" t="str">
        <f>IF($A249="ADD",IF(NOT(ISBLANK(BJ249)),_xlfn.XLOOKUP(BJ249,ud_bed_substrate[lookupValue],ud_bed_substrate[lookupKey],"ERROR"),""), "")</f>
        <v/>
      </c>
      <c r="BM249" s="3" t="str">
        <f>IF($A249="ADD",IF(NOT(ISBLANK(BL249)),_xlfn.XLOOKUP(BL249,ud_yn_unknown[lookupValue],ud_yn_unknown[lookupKey],"ERROR"),""), "")</f>
        <v/>
      </c>
      <c r="BO249" s="3" t="str">
        <f>IF($A249="ADD",IF(NOT(ISBLANK(BN249)),_xlfn.XLOOKUP(BN249,ud_yn_unknown[lookupValue],ud_yn_unknown[lookupKey],"ERROR"),""), "")</f>
        <v/>
      </c>
      <c r="BQ249" s="3" t="str">
        <f>IF($A249="ADD",IF(NOT(ISBLANK(BP249)),_xlfn.XLOOKUP(BP249,ud_culvert_slope[lookupValue],ud_culvert_slope[lookupKey],"ERROR"),""), "")</f>
        <v/>
      </c>
      <c r="BS249" s="3" t="str">
        <f>IF($A249="ADD",IF(NOT(ISBLANK(BR249)),_xlfn.XLOOKUP(BR249,ud_culvert_alignment[lookupValue],ud_culvert_alignment[lookupKey],"ERROR"),""), "")</f>
        <v/>
      </c>
      <c r="BT249" s="8"/>
      <c r="BV249" s="3" t="str">
        <f>IF($A249="ADD",IF(NOT(ISBLANK(BU249)),_xlfn.XLOOKUP(BU249,ud_carried_function[lookupValue],ud_carried_function[lookupKey],"ERROR"),""), "")</f>
        <v/>
      </c>
      <c r="BW249" s="4"/>
      <c r="BY249" s="3" t="str">
        <f>IF($A249="ADD",IF(NOT(ISBLANK(BX249)),_xlfn.XLOOKUP(BX249,ud_design_loading[lookupValue],ud_design_loading[lookupKey],"ERROR"),""), "")</f>
        <v/>
      </c>
      <c r="BZ249" s="4"/>
      <c r="CA249" s="4"/>
      <c r="CB249" s="4"/>
      <c r="CE249" s="3" t="str">
        <f>IF($A249="ADD",IF(NOT(ISBLANK(CD249)),_xlfn.XLOOKUP(CD249,ud_access_method[lookupValue],ud_access_method[lookupKey],"ERROR"),""), "")</f>
        <v/>
      </c>
      <c r="CG249" s="8"/>
      <c r="CH249" s="4"/>
      <c r="CI249" s="3" t="str">
        <f t="shared" si="43"/>
        <v/>
      </c>
      <c r="CJ249" s="3" t="str">
        <f>IF($A249="","",IF((AND($A249="ADD",OR(CI249="",CI249="Neither"))),"3",(_xlfn.XLOOKUP(CI249,ud_replacement_status[lookupValue],ud_replacement_status[lookupKey],""))))</f>
        <v/>
      </c>
      <c r="CK249" s="3" t="str">
        <f t="shared" si="44"/>
        <v/>
      </c>
      <c r="CL249" s="3" t="str">
        <f>IF($A249="","",IF((AND($A249="ADD",OR(CK249="",CK249="In Use"))),"5",(_xlfn.XLOOKUP(CK249,ud_asset_status[lookupValue],ud_asset_status[lookupKey],""))))</f>
        <v/>
      </c>
      <c r="CM249" s="8"/>
      <c r="CO249" s="3" t="str">
        <f>IF($A249="ADD",IF(NOT(ISBLANK(CN249)),_xlfn.XLOOKUP(CN249,ar_replace_reason[lookupValue],ar_replace_reason[lookupKey],"ERROR"),""), "")</f>
        <v/>
      </c>
      <c r="CP249" s="3" t="str">
        <f t="shared" si="45"/>
        <v/>
      </c>
      <c r="CQ249" s="3" t="str">
        <f>IF($A249="","",IF((AND($A249="ADD",OR(CP249="",CP249="Queenstown-Lakes District Council"))),"70",(_xlfn.XLOOKUP(CP249,ud_organisation_owner[lookupValue],ud_organisation_owner[lookupKey],""))))</f>
        <v/>
      </c>
      <c r="CR249" s="3" t="str">
        <f t="shared" si="46"/>
        <v/>
      </c>
      <c r="CS249" s="3" t="str">
        <f>IF($A249="","",IF((AND($A249="ADD",OR(CR249="",CR249="Queenstown-Lakes District Council"))),"70",(_xlfn.XLOOKUP(CR249,ud_organisation_owner[lookupValue],ud_organisation_owner[lookupKey],""))))</f>
        <v/>
      </c>
      <c r="CT249" s="3" t="str">
        <f t="shared" si="47"/>
        <v/>
      </c>
      <c r="CU249" s="3" t="str">
        <f>IF($A249="","",IF((AND($A249="ADD",OR(CT249="",CT249="Local Authority"))),"17",(_xlfn.XLOOKUP(CT249,ud_sub_organisation[lookupValue],ud_sub_organisation[lookupKey],""))))</f>
        <v/>
      </c>
      <c r="CV249" s="3" t="str">
        <f t="shared" si="48"/>
        <v/>
      </c>
      <c r="CW249" s="3" t="str">
        <f>IF($A249="","",IF((AND($A249="ADD",OR(CV249="",CV249="Vested Assets"))),"12",(_xlfn.XLOOKUP(CV249,ud_work_category[lookupValue],ud_work_category[lookupKey],""))))</f>
        <v/>
      </c>
      <c r="CX249" s="7"/>
      <c r="CY249" s="2" t="str">
        <f t="shared" si="49"/>
        <v/>
      </c>
      <c r="CZ249" s="2" t="str">
        <f t="shared" si="50"/>
        <v/>
      </c>
      <c r="DA249" s="3" t="str">
        <f t="shared" si="51"/>
        <v/>
      </c>
      <c r="DB249" s="3" t="str">
        <f>IF($A249="","",IF((AND($A249="ADD",OR(DA249="",DA249="Excellent"))),"1",(_xlfn.XLOOKUP(DA249,condition[lookupValue],condition[lookupKey],""))))</f>
        <v/>
      </c>
      <c r="DC249" s="8" t="str">
        <f t="shared" si="52"/>
        <v/>
      </c>
      <c r="DD249" s="9"/>
    </row>
    <row r="250" spans="2:108">
      <c r="B250" s="4"/>
      <c r="E250" s="3" t="str">
        <f>IF($A250="ADD",IF(NOT(ISBLANK(D250)),_xlfn.XLOOKUP(D250,ud_amds_table_list[lookupValue],ud_amds_table_list[lookupKey],"ERROR"),""), "")</f>
        <v/>
      </c>
      <c r="G250" s="3" t="str">
        <f>IF($A250="ADD",IF(NOT(ISBLANK(F250)),_xlfn.XLOOKUP(F250,roadnames[lookupValue],roadnames[lookupKey],"ERROR"),""), "")</f>
        <v/>
      </c>
      <c r="H250" s="4"/>
      <c r="I250" s="4"/>
      <c r="J250" s="6"/>
      <c r="K250" s="6"/>
      <c r="M250" s="3" t="str">
        <f>IF($A250="ADD",IF(NOT(ISBLANK(L250)),_xlfn.XLOOKUP(L250,side[lookupValue],side[lookupKey],"ERROR"),""), "")</f>
        <v/>
      </c>
      <c r="O250" s="3" t="str">
        <f>IF($A250="ADD",IF(NOT(ISBLANK(N250)),_xlfn.XLOOKUP(N250,ud_pipe_location[lookupValue],ud_pipe_location[lookupKey],"ERROR"),""), "")</f>
        <v/>
      </c>
      <c r="P250" s="4"/>
      <c r="R250" s="3" t="str">
        <f>IF($A250="ADD",IF(NOT(ISBLANK(Q250)),_xlfn.XLOOKUP(Q250,len_adjust_rsn[lookupValue],len_adjust_rsn[lookupKey],"ERROR"),""), "")</f>
        <v/>
      </c>
      <c r="S250" s="7"/>
      <c r="T250" s="7"/>
      <c r="U250" s="6"/>
      <c r="V250" s="4"/>
      <c r="W250" s="6"/>
      <c r="X250" s="4"/>
      <c r="Y250" s="6"/>
      <c r="Z250" s="7"/>
      <c r="AA250" s="7"/>
      <c r="AB250" s="4"/>
      <c r="AD250" s="3" t="str">
        <f>IF($A250="ADD",IF(NOT(ISBLANK(AC250)),_xlfn.XLOOKUP(AC250,ud_stormwater_purpose[lookupValue],ud_stormwater_purpose[lookupKey],"ERROR"),""), "")</f>
        <v/>
      </c>
      <c r="AF250" s="3" t="str">
        <f>IF($A250="ADD",IF(NOT(ISBLANK(AE250)),_xlfn.XLOOKUP(AE250,ud_pipe_type[lookupValue],ud_pipe_type[lookupKey],"ERROR"),""), "")</f>
        <v/>
      </c>
      <c r="AH250" s="3" t="str">
        <f>IF($A250="ADD",IF(NOT(ISBLANK(AG250)),_xlfn.XLOOKUP(AG250,ud_shape[lookupValue],ud_shape[lookupKey],"ERROR"),""), "")</f>
        <v/>
      </c>
      <c r="AJ250" s="3" t="str">
        <f>IF($A250="ADD",IF(NOT(ISBLANK(AI250)),_xlfn.XLOOKUP(AI250,pipe_material[lookupValue],pipe_material[lookupKey],"ERROR"),""), "")</f>
        <v/>
      </c>
      <c r="AK250" s="3" t="str">
        <f t="shared" si="40"/>
        <v/>
      </c>
      <c r="AL250" s="3" t="str">
        <f>IF($A250="","",IF((AND($A250="ADD",OR(AK250="",AK250="Gravity"))),"1",(_xlfn.XLOOKUP(AK250,ud_pipe_flow_type[lookupValue],ud_pipe_flow_type[lookupKey],""))))</f>
        <v/>
      </c>
      <c r="AN250" s="3" t="str">
        <f>IF($A250="ADD",IF(NOT(ISBLANK(AM250)),_xlfn.XLOOKUP(AM250,ud_material_subset[lookupValue],ud_material_subset[lookupKey],"ERROR"),""), "")</f>
        <v/>
      </c>
      <c r="AP250" s="3" t="str">
        <f>IF($A250="ADD",IF(NOT(ISBLANK(AO250)),_xlfn.XLOOKUP(AO250,ud_pipe_duct_class[lookupValue],ud_pipe_duct_class[lookupKey],"ERROR"),""), "")</f>
        <v/>
      </c>
      <c r="AS250" s="3" t="str">
        <f>IF($A250="ADD",IF(NOT(ISBLANK(AR250)),_xlfn.XLOOKUP(AR250,ud_pipe_joint_type[lookupValue],ud_pipe_joint_type[lookupKey],"ERROR"),""), "")</f>
        <v/>
      </c>
      <c r="AU250" s="2" t="str">
        <f t="shared" si="41"/>
        <v/>
      </c>
      <c r="AV250" s="2" t="str">
        <f t="shared" si="42"/>
        <v/>
      </c>
      <c r="AW250" s="4"/>
      <c r="AX250" s="7"/>
      <c r="AY250" s="9"/>
      <c r="BA250" s="3" t="str">
        <f>IF($A250="ADD",IF(NOT(ISBLANK(AZ250)),_xlfn.XLOOKUP(AZ250,ud_culvert_grate[lookupValue],ud_culvert_grate[lookupKey],"ERROR"),""), "")</f>
        <v/>
      </c>
      <c r="BB250" s="4"/>
      <c r="BD250" s="3" t="str">
        <f>IF($A250="ADD",IF(NOT(ISBLANK(BC250)),_xlfn.XLOOKUP(BC250,ud_culvert_grate[lookupValue],ud_culvert_grate[lookupKey],"ERROR"),""), "")</f>
        <v/>
      </c>
      <c r="BG250" s="6"/>
      <c r="BI250" s="3" t="str">
        <f>IF($A250="ADD",IF(NOT(ISBLANK(BH250)),_xlfn.XLOOKUP(BH250,ud_yn_unknown[lookupValue],ud_yn_unknown[lookupKey],"ERROR"),""), "")</f>
        <v/>
      </c>
      <c r="BK250" s="3" t="str">
        <f>IF($A250="ADD",IF(NOT(ISBLANK(BJ250)),_xlfn.XLOOKUP(BJ250,ud_bed_substrate[lookupValue],ud_bed_substrate[lookupKey],"ERROR"),""), "")</f>
        <v/>
      </c>
      <c r="BM250" s="3" t="str">
        <f>IF($A250="ADD",IF(NOT(ISBLANK(BL250)),_xlfn.XLOOKUP(BL250,ud_yn_unknown[lookupValue],ud_yn_unknown[lookupKey],"ERROR"),""), "")</f>
        <v/>
      </c>
      <c r="BO250" s="3" t="str">
        <f>IF($A250="ADD",IF(NOT(ISBLANK(BN250)),_xlfn.XLOOKUP(BN250,ud_yn_unknown[lookupValue],ud_yn_unknown[lookupKey],"ERROR"),""), "")</f>
        <v/>
      </c>
      <c r="BQ250" s="3" t="str">
        <f>IF($A250="ADD",IF(NOT(ISBLANK(BP250)),_xlfn.XLOOKUP(BP250,ud_culvert_slope[lookupValue],ud_culvert_slope[lookupKey],"ERROR"),""), "")</f>
        <v/>
      </c>
      <c r="BS250" s="3" t="str">
        <f>IF($A250="ADD",IF(NOT(ISBLANK(BR250)),_xlfn.XLOOKUP(BR250,ud_culvert_alignment[lookupValue],ud_culvert_alignment[lookupKey],"ERROR"),""), "")</f>
        <v/>
      </c>
      <c r="BT250" s="8"/>
      <c r="BV250" s="3" t="str">
        <f>IF($A250="ADD",IF(NOT(ISBLANK(BU250)),_xlfn.XLOOKUP(BU250,ud_carried_function[lookupValue],ud_carried_function[lookupKey],"ERROR"),""), "")</f>
        <v/>
      </c>
      <c r="BW250" s="4"/>
      <c r="BY250" s="3" t="str">
        <f>IF($A250="ADD",IF(NOT(ISBLANK(BX250)),_xlfn.XLOOKUP(BX250,ud_design_loading[lookupValue],ud_design_loading[lookupKey],"ERROR"),""), "")</f>
        <v/>
      </c>
      <c r="BZ250" s="4"/>
      <c r="CA250" s="4"/>
      <c r="CB250" s="4"/>
      <c r="CE250" s="3" t="str">
        <f>IF($A250="ADD",IF(NOT(ISBLANK(CD250)),_xlfn.XLOOKUP(CD250,ud_access_method[lookupValue],ud_access_method[lookupKey],"ERROR"),""), "")</f>
        <v/>
      </c>
      <c r="CG250" s="8"/>
      <c r="CH250" s="4"/>
      <c r="CI250" s="3" t="str">
        <f t="shared" si="43"/>
        <v/>
      </c>
      <c r="CJ250" s="3" t="str">
        <f>IF($A250="","",IF((AND($A250="ADD",OR(CI250="",CI250="Neither"))),"3",(_xlfn.XLOOKUP(CI250,ud_replacement_status[lookupValue],ud_replacement_status[lookupKey],""))))</f>
        <v/>
      </c>
      <c r="CK250" s="3" t="str">
        <f t="shared" si="44"/>
        <v/>
      </c>
      <c r="CL250" s="3" t="str">
        <f>IF($A250="","",IF((AND($A250="ADD",OR(CK250="",CK250="In Use"))),"5",(_xlfn.XLOOKUP(CK250,ud_asset_status[lookupValue],ud_asset_status[lookupKey],""))))</f>
        <v/>
      </c>
      <c r="CM250" s="8"/>
      <c r="CO250" s="3" t="str">
        <f>IF($A250="ADD",IF(NOT(ISBLANK(CN250)),_xlfn.XLOOKUP(CN250,ar_replace_reason[lookupValue],ar_replace_reason[lookupKey],"ERROR"),""), "")</f>
        <v/>
      </c>
      <c r="CP250" s="3" t="str">
        <f t="shared" si="45"/>
        <v/>
      </c>
      <c r="CQ250" s="3" t="str">
        <f>IF($A250="","",IF((AND($A250="ADD",OR(CP250="",CP250="Queenstown-Lakes District Council"))),"70",(_xlfn.XLOOKUP(CP250,ud_organisation_owner[lookupValue],ud_organisation_owner[lookupKey],""))))</f>
        <v/>
      </c>
      <c r="CR250" s="3" t="str">
        <f t="shared" si="46"/>
        <v/>
      </c>
      <c r="CS250" s="3" t="str">
        <f>IF($A250="","",IF((AND($A250="ADD",OR(CR250="",CR250="Queenstown-Lakes District Council"))),"70",(_xlfn.XLOOKUP(CR250,ud_organisation_owner[lookupValue],ud_organisation_owner[lookupKey],""))))</f>
        <v/>
      </c>
      <c r="CT250" s="3" t="str">
        <f t="shared" si="47"/>
        <v/>
      </c>
      <c r="CU250" s="3" t="str">
        <f>IF($A250="","",IF((AND($A250="ADD",OR(CT250="",CT250="Local Authority"))),"17",(_xlfn.XLOOKUP(CT250,ud_sub_organisation[lookupValue],ud_sub_organisation[lookupKey],""))))</f>
        <v/>
      </c>
      <c r="CV250" s="3" t="str">
        <f t="shared" si="48"/>
        <v/>
      </c>
      <c r="CW250" s="3" t="str">
        <f>IF($A250="","",IF((AND($A250="ADD",OR(CV250="",CV250="Vested Assets"))),"12",(_xlfn.XLOOKUP(CV250,ud_work_category[lookupValue],ud_work_category[lookupKey],""))))</f>
        <v/>
      </c>
      <c r="CX250" s="7"/>
      <c r="CY250" s="2" t="str">
        <f t="shared" si="49"/>
        <v/>
      </c>
      <c r="CZ250" s="2" t="str">
        <f t="shared" si="50"/>
        <v/>
      </c>
      <c r="DA250" s="3" t="str">
        <f t="shared" si="51"/>
        <v/>
      </c>
      <c r="DB250" s="3" t="str">
        <f>IF($A250="","",IF((AND($A250="ADD",OR(DA250="",DA250="Excellent"))),"1",(_xlfn.XLOOKUP(DA250,condition[lookupValue],condition[lookupKey],""))))</f>
        <v/>
      </c>
      <c r="DC250" s="8" t="str">
        <f t="shared" si="52"/>
        <v/>
      </c>
      <c r="DD250" s="9"/>
    </row>
    <row r="251" spans="2:108">
      <c r="B251" s="4"/>
      <c r="E251" s="3" t="str">
        <f>IF($A251="ADD",IF(NOT(ISBLANK(D251)),_xlfn.XLOOKUP(D251,ud_amds_table_list[lookupValue],ud_amds_table_list[lookupKey],"ERROR"),""), "")</f>
        <v/>
      </c>
      <c r="G251" s="3" t="str">
        <f>IF($A251="ADD",IF(NOT(ISBLANK(F251)),_xlfn.XLOOKUP(F251,roadnames[lookupValue],roadnames[lookupKey],"ERROR"),""), "")</f>
        <v/>
      </c>
      <c r="H251" s="4"/>
      <c r="I251" s="4"/>
      <c r="J251" s="6"/>
      <c r="K251" s="6"/>
      <c r="M251" s="3" t="str">
        <f>IF($A251="ADD",IF(NOT(ISBLANK(L251)),_xlfn.XLOOKUP(L251,side[lookupValue],side[lookupKey],"ERROR"),""), "")</f>
        <v/>
      </c>
      <c r="O251" s="3" t="str">
        <f>IF($A251="ADD",IF(NOT(ISBLANK(N251)),_xlfn.XLOOKUP(N251,ud_pipe_location[lookupValue],ud_pipe_location[lookupKey],"ERROR"),""), "")</f>
        <v/>
      </c>
      <c r="P251" s="4"/>
      <c r="R251" s="3" t="str">
        <f>IF($A251="ADD",IF(NOT(ISBLANK(Q251)),_xlfn.XLOOKUP(Q251,len_adjust_rsn[lookupValue],len_adjust_rsn[lookupKey],"ERROR"),""), "")</f>
        <v/>
      </c>
      <c r="S251" s="7"/>
      <c r="T251" s="7"/>
      <c r="U251" s="6"/>
      <c r="V251" s="4"/>
      <c r="W251" s="6"/>
      <c r="X251" s="4"/>
      <c r="Y251" s="6"/>
      <c r="Z251" s="7"/>
      <c r="AA251" s="7"/>
      <c r="AB251" s="4"/>
      <c r="AD251" s="3" t="str">
        <f>IF($A251="ADD",IF(NOT(ISBLANK(AC251)),_xlfn.XLOOKUP(AC251,ud_stormwater_purpose[lookupValue],ud_stormwater_purpose[lookupKey],"ERROR"),""), "")</f>
        <v/>
      </c>
      <c r="AF251" s="3" t="str">
        <f>IF($A251="ADD",IF(NOT(ISBLANK(AE251)),_xlfn.XLOOKUP(AE251,ud_pipe_type[lookupValue],ud_pipe_type[lookupKey],"ERROR"),""), "")</f>
        <v/>
      </c>
      <c r="AH251" s="3" t="str">
        <f>IF($A251="ADD",IF(NOT(ISBLANK(AG251)),_xlfn.XLOOKUP(AG251,ud_shape[lookupValue],ud_shape[lookupKey],"ERROR"),""), "")</f>
        <v/>
      </c>
      <c r="AJ251" s="3" t="str">
        <f>IF($A251="ADD",IF(NOT(ISBLANK(AI251)),_xlfn.XLOOKUP(AI251,pipe_material[lookupValue],pipe_material[lookupKey],"ERROR"),""), "")</f>
        <v/>
      </c>
      <c r="AK251" s="3" t="str">
        <f t="shared" si="40"/>
        <v/>
      </c>
      <c r="AL251" s="3" t="str">
        <f>IF($A251="","",IF((AND($A251="ADD",OR(AK251="",AK251="Gravity"))),"1",(_xlfn.XLOOKUP(AK251,ud_pipe_flow_type[lookupValue],ud_pipe_flow_type[lookupKey],""))))</f>
        <v/>
      </c>
      <c r="AN251" s="3" t="str">
        <f>IF($A251="ADD",IF(NOT(ISBLANK(AM251)),_xlfn.XLOOKUP(AM251,ud_material_subset[lookupValue],ud_material_subset[lookupKey],"ERROR"),""), "")</f>
        <v/>
      </c>
      <c r="AP251" s="3" t="str">
        <f>IF($A251="ADD",IF(NOT(ISBLANK(AO251)),_xlfn.XLOOKUP(AO251,ud_pipe_duct_class[lookupValue],ud_pipe_duct_class[lookupKey],"ERROR"),""), "")</f>
        <v/>
      </c>
      <c r="AS251" s="3" t="str">
        <f>IF($A251="ADD",IF(NOT(ISBLANK(AR251)),_xlfn.XLOOKUP(AR251,ud_pipe_joint_type[lookupValue],ud_pipe_joint_type[lookupKey],"ERROR"),""), "")</f>
        <v/>
      </c>
      <c r="AU251" s="2" t="str">
        <f t="shared" si="41"/>
        <v/>
      </c>
      <c r="AV251" s="2" t="str">
        <f t="shared" si="42"/>
        <v/>
      </c>
      <c r="AW251" s="4"/>
      <c r="AX251" s="7"/>
      <c r="AY251" s="9"/>
      <c r="BA251" s="3" t="str">
        <f>IF($A251="ADD",IF(NOT(ISBLANK(AZ251)),_xlfn.XLOOKUP(AZ251,ud_culvert_grate[lookupValue],ud_culvert_grate[lookupKey],"ERROR"),""), "")</f>
        <v/>
      </c>
      <c r="BB251" s="4"/>
      <c r="BD251" s="3" t="str">
        <f>IF($A251="ADD",IF(NOT(ISBLANK(BC251)),_xlfn.XLOOKUP(BC251,ud_culvert_grate[lookupValue],ud_culvert_grate[lookupKey],"ERROR"),""), "")</f>
        <v/>
      </c>
      <c r="BG251" s="6"/>
      <c r="BI251" s="3" t="str">
        <f>IF($A251="ADD",IF(NOT(ISBLANK(BH251)),_xlfn.XLOOKUP(BH251,ud_yn_unknown[lookupValue],ud_yn_unknown[lookupKey],"ERROR"),""), "")</f>
        <v/>
      </c>
      <c r="BK251" s="3" t="str">
        <f>IF($A251="ADD",IF(NOT(ISBLANK(BJ251)),_xlfn.XLOOKUP(BJ251,ud_bed_substrate[lookupValue],ud_bed_substrate[lookupKey],"ERROR"),""), "")</f>
        <v/>
      </c>
      <c r="BM251" s="3" t="str">
        <f>IF($A251="ADD",IF(NOT(ISBLANK(BL251)),_xlfn.XLOOKUP(BL251,ud_yn_unknown[lookupValue],ud_yn_unknown[lookupKey],"ERROR"),""), "")</f>
        <v/>
      </c>
      <c r="BO251" s="3" t="str">
        <f>IF($A251="ADD",IF(NOT(ISBLANK(BN251)),_xlfn.XLOOKUP(BN251,ud_yn_unknown[lookupValue],ud_yn_unknown[lookupKey],"ERROR"),""), "")</f>
        <v/>
      </c>
      <c r="BQ251" s="3" t="str">
        <f>IF($A251="ADD",IF(NOT(ISBLANK(BP251)),_xlfn.XLOOKUP(BP251,ud_culvert_slope[lookupValue],ud_culvert_slope[lookupKey],"ERROR"),""), "")</f>
        <v/>
      </c>
      <c r="BS251" s="3" t="str">
        <f>IF($A251="ADD",IF(NOT(ISBLANK(BR251)),_xlfn.XLOOKUP(BR251,ud_culvert_alignment[lookupValue],ud_culvert_alignment[lookupKey],"ERROR"),""), "")</f>
        <v/>
      </c>
      <c r="BT251" s="8"/>
      <c r="BV251" s="3" t="str">
        <f>IF($A251="ADD",IF(NOT(ISBLANK(BU251)),_xlfn.XLOOKUP(BU251,ud_carried_function[lookupValue],ud_carried_function[lookupKey],"ERROR"),""), "")</f>
        <v/>
      </c>
      <c r="BW251" s="4"/>
      <c r="BY251" s="3" t="str">
        <f>IF($A251="ADD",IF(NOT(ISBLANK(BX251)),_xlfn.XLOOKUP(BX251,ud_design_loading[lookupValue],ud_design_loading[lookupKey],"ERROR"),""), "")</f>
        <v/>
      </c>
      <c r="BZ251" s="4"/>
      <c r="CA251" s="4"/>
      <c r="CB251" s="4"/>
      <c r="CE251" s="3" t="str">
        <f>IF($A251="ADD",IF(NOT(ISBLANK(CD251)),_xlfn.XLOOKUP(CD251,ud_access_method[lookupValue],ud_access_method[lookupKey],"ERROR"),""), "")</f>
        <v/>
      </c>
      <c r="CG251" s="8"/>
      <c r="CH251" s="4"/>
      <c r="CI251" s="3" t="str">
        <f t="shared" si="43"/>
        <v/>
      </c>
      <c r="CJ251" s="3" t="str">
        <f>IF($A251="","",IF((AND($A251="ADD",OR(CI251="",CI251="Neither"))),"3",(_xlfn.XLOOKUP(CI251,ud_replacement_status[lookupValue],ud_replacement_status[lookupKey],""))))</f>
        <v/>
      </c>
      <c r="CK251" s="3" t="str">
        <f t="shared" si="44"/>
        <v/>
      </c>
      <c r="CL251" s="3" t="str">
        <f>IF($A251="","",IF((AND($A251="ADD",OR(CK251="",CK251="In Use"))),"5",(_xlfn.XLOOKUP(CK251,ud_asset_status[lookupValue],ud_asset_status[lookupKey],""))))</f>
        <v/>
      </c>
      <c r="CM251" s="8"/>
      <c r="CO251" s="3" t="str">
        <f>IF($A251="ADD",IF(NOT(ISBLANK(CN251)),_xlfn.XLOOKUP(CN251,ar_replace_reason[lookupValue],ar_replace_reason[lookupKey],"ERROR"),""), "")</f>
        <v/>
      </c>
      <c r="CP251" s="3" t="str">
        <f t="shared" si="45"/>
        <v/>
      </c>
      <c r="CQ251" s="3" t="str">
        <f>IF($A251="","",IF((AND($A251="ADD",OR(CP251="",CP251="Queenstown-Lakes District Council"))),"70",(_xlfn.XLOOKUP(CP251,ud_organisation_owner[lookupValue],ud_organisation_owner[lookupKey],""))))</f>
        <v/>
      </c>
      <c r="CR251" s="3" t="str">
        <f t="shared" si="46"/>
        <v/>
      </c>
      <c r="CS251" s="3" t="str">
        <f>IF($A251="","",IF((AND($A251="ADD",OR(CR251="",CR251="Queenstown-Lakes District Council"))),"70",(_xlfn.XLOOKUP(CR251,ud_organisation_owner[lookupValue],ud_organisation_owner[lookupKey],""))))</f>
        <v/>
      </c>
      <c r="CT251" s="3" t="str">
        <f t="shared" si="47"/>
        <v/>
      </c>
      <c r="CU251" s="3" t="str">
        <f>IF($A251="","",IF((AND($A251="ADD",OR(CT251="",CT251="Local Authority"))),"17",(_xlfn.XLOOKUP(CT251,ud_sub_organisation[lookupValue],ud_sub_organisation[lookupKey],""))))</f>
        <v/>
      </c>
      <c r="CV251" s="3" t="str">
        <f t="shared" si="48"/>
        <v/>
      </c>
      <c r="CW251" s="3" t="str">
        <f>IF($A251="","",IF((AND($A251="ADD",OR(CV251="",CV251="Vested Assets"))),"12",(_xlfn.XLOOKUP(CV251,ud_work_category[lookupValue],ud_work_category[lookupKey],""))))</f>
        <v/>
      </c>
      <c r="CX251" s="7"/>
      <c r="CY251" s="2" t="str">
        <f t="shared" si="49"/>
        <v/>
      </c>
      <c r="CZ251" s="2" t="str">
        <f t="shared" si="50"/>
        <v/>
      </c>
      <c r="DA251" s="3" t="str">
        <f t="shared" si="51"/>
        <v/>
      </c>
      <c r="DB251" s="3" t="str">
        <f>IF($A251="","",IF((AND($A251="ADD",OR(DA251="",DA251="Excellent"))),"1",(_xlfn.XLOOKUP(DA251,condition[lookupValue],condition[lookupKey],""))))</f>
        <v/>
      </c>
      <c r="DC251" s="8" t="str">
        <f t="shared" si="52"/>
        <v/>
      </c>
      <c r="DD251" s="9"/>
    </row>
    <row r="252" spans="2:108">
      <c r="B252" s="4"/>
      <c r="E252" s="3" t="str">
        <f>IF($A252="ADD",IF(NOT(ISBLANK(D252)),_xlfn.XLOOKUP(D252,ud_amds_table_list[lookupValue],ud_amds_table_list[lookupKey],"ERROR"),""), "")</f>
        <v/>
      </c>
      <c r="G252" s="3" t="str">
        <f>IF($A252="ADD",IF(NOT(ISBLANK(F252)),_xlfn.XLOOKUP(F252,roadnames[lookupValue],roadnames[lookupKey],"ERROR"),""), "")</f>
        <v/>
      </c>
      <c r="H252" s="4"/>
      <c r="I252" s="4"/>
      <c r="J252" s="6"/>
      <c r="K252" s="6"/>
      <c r="M252" s="3" t="str">
        <f>IF($A252="ADD",IF(NOT(ISBLANK(L252)),_xlfn.XLOOKUP(L252,side[lookupValue],side[lookupKey],"ERROR"),""), "")</f>
        <v/>
      </c>
      <c r="O252" s="3" t="str">
        <f>IF($A252="ADD",IF(NOT(ISBLANK(N252)),_xlfn.XLOOKUP(N252,ud_pipe_location[lookupValue],ud_pipe_location[lookupKey],"ERROR"),""), "")</f>
        <v/>
      </c>
      <c r="P252" s="4"/>
      <c r="R252" s="3" t="str">
        <f>IF($A252="ADD",IF(NOT(ISBLANK(Q252)),_xlfn.XLOOKUP(Q252,len_adjust_rsn[lookupValue],len_adjust_rsn[lookupKey],"ERROR"),""), "")</f>
        <v/>
      </c>
      <c r="S252" s="7"/>
      <c r="T252" s="7"/>
      <c r="U252" s="6"/>
      <c r="V252" s="4"/>
      <c r="W252" s="6"/>
      <c r="X252" s="4"/>
      <c r="Y252" s="6"/>
      <c r="Z252" s="7"/>
      <c r="AA252" s="7"/>
      <c r="AB252" s="4"/>
      <c r="AD252" s="3" t="str">
        <f>IF($A252="ADD",IF(NOT(ISBLANK(AC252)),_xlfn.XLOOKUP(AC252,ud_stormwater_purpose[lookupValue],ud_stormwater_purpose[lookupKey],"ERROR"),""), "")</f>
        <v/>
      </c>
      <c r="AF252" s="3" t="str">
        <f>IF($A252="ADD",IF(NOT(ISBLANK(AE252)),_xlfn.XLOOKUP(AE252,ud_pipe_type[lookupValue],ud_pipe_type[lookupKey],"ERROR"),""), "")</f>
        <v/>
      </c>
      <c r="AH252" s="3" t="str">
        <f>IF($A252="ADD",IF(NOT(ISBLANK(AG252)),_xlfn.XLOOKUP(AG252,ud_shape[lookupValue],ud_shape[lookupKey],"ERROR"),""), "")</f>
        <v/>
      </c>
      <c r="AJ252" s="3" t="str">
        <f>IF($A252="ADD",IF(NOT(ISBLANK(AI252)),_xlfn.XLOOKUP(AI252,pipe_material[lookupValue],pipe_material[lookupKey],"ERROR"),""), "")</f>
        <v/>
      </c>
      <c r="AK252" s="3" t="str">
        <f t="shared" si="40"/>
        <v/>
      </c>
      <c r="AL252" s="3" t="str">
        <f>IF($A252="","",IF((AND($A252="ADD",OR(AK252="",AK252="Gravity"))),"1",(_xlfn.XLOOKUP(AK252,ud_pipe_flow_type[lookupValue],ud_pipe_flow_type[lookupKey],""))))</f>
        <v/>
      </c>
      <c r="AN252" s="3" t="str">
        <f>IF($A252="ADD",IF(NOT(ISBLANK(AM252)),_xlfn.XLOOKUP(AM252,ud_material_subset[lookupValue],ud_material_subset[lookupKey],"ERROR"),""), "")</f>
        <v/>
      </c>
      <c r="AP252" s="3" t="str">
        <f>IF($A252="ADD",IF(NOT(ISBLANK(AO252)),_xlfn.XLOOKUP(AO252,ud_pipe_duct_class[lookupValue],ud_pipe_duct_class[lookupKey],"ERROR"),""), "")</f>
        <v/>
      </c>
      <c r="AS252" s="3" t="str">
        <f>IF($A252="ADD",IF(NOT(ISBLANK(AR252)),_xlfn.XLOOKUP(AR252,ud_pipe_joint_type[lookupValue],ud_pipe_joint_type[lookupKey],"ERROR"),""), "")</f>
        <v/>
      </c>
      <c r="AU252" s="2" t="str">
        <f t="shared" si="41"/>
        <v/>
      </c>
      <c r="AV252" s="2" t="str">
        <f t="shared" si="42"/>
        <v/>
      </c>
      <c r="AW252" s="4"/>
      <c r="AX252" s="7"/>
      <c r="AY252" s="9"/>
      <c r="BA252" s="3" t="str">
        <f>IF($A252="ADD",IF(NOT(ISBLANK(AZ252)),_xlfn.XLOOKUP(AZ252,ud_culvert_grate[lookupValue],ud_culvert_grate[lookupKey],"ERROR"),""), "")</f>
        <v/>
      </c>
      <c r="BB252" s="4"/>
      <c r="BD252" s="3" t="str">
        <f>IF($A252="ADD",IF(NOT(ISBLANK(BC252)),_xlfn.XLOOKUP(BC252,ud_culvert_grate[lookupValue],ud_culvert_grate[lookupKey],"ERROR"),""), "")</f>
        <v/>
      </c>
      <c r="BG252" s="6"/>
      <c r="BI252" s="3" t="str">
        <f>IF($A252="ADD",IF(NOT(ISBLANK(BH252)),_xlfn.XLOOKUP(BH252,ud_yn_unknown[lookupValue],ud_yn_unknown[lookupKey],"ERROR"),""), "")</f>
        <v/>
      </c>
      <c r="BK252" s="3" t="str">
        <f>IF($A252="ADD",IF(NOT(ISBLANK(BJ252)),_xlfn.XLOOKUP(BJ252,ud_bed_substrate[lookupValue],ud_bed_substrate[lookupKey],"ERROR"),""), "")</f>
        <v/>
      </c>
      <c r="BM252" s="3" t="str">
        <f>IF($A252="ADD",IF(NOT(ISBLANK(BL252)),_xlfn.XLOOKUP(BL252,ud_yn_unknown[lookupValue],ud_yn_unknown[lookupKey],"ERROR"),""), "")</f>
        <v/>
      </c>
      <c r="BO252" s="3" t="str">
        <f>IF($A252="ADD",IF(NOT(ISBLANK(BN252)),_xlfn.XLOOKUP(BN252,ud_yn_unknown[lookupValue],ud_yn_unknown[lookupKey],"ERROR"),""), "")</f>
        <v/>
      </c>
      <c r="BQ252" s="3" t="str">
        <f>IF($A252="ADD",IF(NOT(ISBLANK(BP252)),_xlfn.XLOOKUP(BP252,ud_culvert_slope[lookupValue],ud_culvert_slope[lookupKey],"ERROR"),""), "")</f>
        <v/>
      </c>
      <c r="BS252" s="3" t="str">
        <f>IF($A252="ADD",IF(NOT(ISBLANK(BR252)),_xlfn.XLOOKUP(BR252,ud_culvert_alignment[lookupValue],ud_culvert_alignment[lookupKey],"ERROR"),""), "")</f>
        <v/>
      </c>
      <c r="BT252" s="8"/>
      <c r="BV252" s="3" t="str">
        <f>IF($A252="ADD",IF(NOT(ISBLANK(BU252)),_xlfn.XLOOKUP(BU252,ud_carried_function[lookupValue],ud_carried_function[lookupKey],"ERROR"),""), "")</f>
        <v/>
      </c>
      <c r="BW252" s="4"/>
      <c r="BY252" s="3" t="str">
        <f>IF($A252="ADD",IF(NOT(ISBLANK(BX252)),_xlfn.XLOOKUP(BX252,ud_design_loading[lookupValue],ud_design_loading[lookupKey],"ERROR"),""), "")</f>
        <v/>
      </c>
      <c r="BZ252" s="4"/>
      <c r="CA252" s="4"/>
      <c r="CB252" s="4"/>
      <c r="CE252" s="3" t="str">
        <f>IF($A252="ADD",IF(NOT(ISBLANK(CD252)),_xlfn.XLOOKUP(CD252,ud_access_method[lookupValue],ud_access_method[lookupKey],"ERROR"),""), "")</f>
        <v/>
      </c>
      <c r="CG252" s="8"/>
      <c r="CH252" s="4"/>
      <c r="CI252" s="3" t="str">
        <f t="shared" si="43"/>
        <v/>
      </c>
      <c r="CJ252" s="3" t="str">
        <f>IF($A252="","",IF((AND($A252="ADD",OR(CI252="",CI252="Neither"))),"3",(_xlfn.XLOOKUP(CI252,ud_replacement_status[lookupValue],ud_replacement_status[lookupKey],""))))</f>
        <v/>
      </c>
      <c r="CK252" s="3" t="str">
        <f t="shared" si="44"/>
        <v/>
      </c>
      <c r="CL252" s="3" t="str">
        <f>IF($A252="","",IF((AND($A252="ADD",OR(CK252="",CK252="In Use"))),"5",(_xlfn.XLOOKUP(CK252,ud_asset_status[lookupValue],ud_asset_status[lookupKey],""))))</f>
        <v/>
      </c>
      <c r="CM252" s="8"/>
      <c r="CO252" s="3" t="str">
        <f>IF($A252="ADD",IF(NOT(ISBLANK(CN252)),_xlfn.XLOOKUP(CN252,ar_replace_reason[lookupValue],ar_replace_reason[lookupKey],"ERROR"),""), "")</f>
        <v/>
      </c>
      <c r="CP252" s="3" t="str">
        <f t="shared" si="45"/>
        <v/>
      </c>
      <c r="CQ252" s="3" t="str">
        <f>IF($A252="","",IF((AND($A252="ADD",OR(CP252="",CP252="Queenstown-Lakes District Council"))),"70",(_xlfn.XLOOKUP(CP252,ud_organisation_owner[lookupValue],ud_organisation_owner[lookupKey],""))))</f>
        <v/>
      </c>
      <c r="CR252" s="3" t="str">
        <f t="shared" si="46"/>
        <v/>
      </c>
      <c r="CS252" s="3" t="str">
        <f>IF($A252="","",IF((AND($A252="ADD",OR(CR252="",CR252="Queenstown-Lakes District Council"))),"70",(_xlfn.XLOOKUP(CR252,ud_organisation_owner[lookupValue],ud_organisation_owner[lookupKey],""))))</f>
        <v/>
      </c>
      <c r="CT252" s="3" t="str">
        <f t="shared" si="47"/>
        <v/>
      </c>
      <c r="CU252" s="3" t="str">
        <f>IF($A252="","",IF((AND($A252="ADD",OR(CT252="",CT252="Local Authority"))),"17",(_xlfn.XLOOKUP(CT252,ud_sub_organisation[lookupValue],ud_sub_organisation[lookupKey],""))))</f>
        <v/>
      </c>
      <c r="CV252" s="3" t="str">
        <f t="shared" si="48"/>
        <v/>
      </c>
      <c r="CW252" s="3" t="str">
        <f>IF($A252="","",IF((AND($A252="ADD",OR(CV252="",CV252="Vested Assets"))),"12",(_xlfn.XLOOKUP(CV252,ud_work_category[lookupValue],ud_work_category[lookupKey],""))))</f>
        <v/>
      </c>
      <c r="CX252" s="7"/>
      <c r="CY252" s="2" t="str">
        <f t="shared" si="49"/>
        <v/>
      </c>
      <c r="CZ252" s="2" t="str">
        <f t="shared" si="50"/>
        <v/>
      </c>
      <c r="DA252" s="3" t="str">
        <f t="shared" si="51"/>
        <v/>
      </c>
      <c r="DB252" s="3" t="str">
        <f>IF($A252="","",IF((AND($A252="ADD",OR(DA252="",DA252="Excellent"))),"1",(_xlfn.XLOOKUP(DA252,condition[lookupValue],condition[lookupKey],""))))</f>
        <v/>
      </c>
      <c r="DC252" s="8" t="str">
        <f t="shared" si="52"/>
        <v/>
      </c>
      <c r="DD252" s="9"/>
    </row>
    <row r="253" spans="2:108">
      <c r="B253" s="4"/>
      <c r="E253" s="3" t="str">
        <f>IF($A253="ADD",IF(NOT(ISBLANK(D253)),_xlfn.XLOOKUP(D253,ud_amds_table_list[lookupValue],ud_amds_table_list[lookupKey],"ERROR"),""), "")</f>
        <v/>
      </c>
      <c r="G253" s="3" t="str">
        <f>IF($A253="ADD",IF(NOT(ISBLANK(F253)),_xlfn.XLOOKUP(F253,roadnames[lookupValue],roadnames[lookupKey],"ERROR"),""), "")</f>
        <v/>
      </c>
      <c r="H253" s="4"/>
      <c r="I253" s="4"/>
      <c r="J253" s="6"/>
      <c r="K253" s="6"/>
      <c r="M253" s="3" t="str">
        <f>IF($A253="ADD",IF(NOT(ISBLANK(L253)),_xlfn.XLOOKUP(L253,side[lookupValue],side[lookupKey],"ERROR"),""), "")</f>
        <v/>
      </c>
      <c r="O253" s="3" t="str">
        <f>IF($A253="ADD",IF(NOT(ISBLANK(N253)),_xlfn.XLOOKUP(N253,ud_pipe_location[lookupValue],ud_pipe_location[lookupKey],"ERROR"),""), "")</f>
        <v/>
      </c>
      <c r="P253" s="4"/>
      <c r="R253" s="3" t="str">
        <f>IF($A253="ADD",IF(NOT(ISBLANK(Q253)),_xlfn.XLOOKUP(Q253,len_adjust_rsn[lookupValue],len_adjust_rsn[lookupKey],"ERROR"),""), "")</f>
        <v/>
      </c>
      <c r="S253" s="7"/>
      <c r="T253" s="7"/>
      <c r="U253" s="6"/>
      <c r="V253" s="4"/>
      <c r="W253" s="6"/>
      <c r="X253" s="4"/>
      <c r="Y253" s="6"/>
      <c r="Z253" s="7"/>
      <c r="AA253" s="7"/>
      <c r="AB253" s="4"/>
      <c r="AD253" s="3" t="str">
        <f>IF($A253="ADD",IF(NOT(ISBLANK(AC253)),_xlfn.XLOOKUP(AC253,ud_stormwater_purpose[lookupValue],ud_stormwater_purpose[lookupKey],"ERROR"),""), "")</f>
        <v/>
      </c>
      <c r="AF253" s="3" t="str">
        <f>IF($A253="ADD",IF(NOT(ISBLANK(AE253)),_xlfn.XLOOKUP(AE253,ud_pipe_type[lookupValue],ud_pipe_type[lookupKey],"ERROR"),""), "")</f>
        <v/>
      </c>
      <c r="AH253" s="3" t="str">
        <f>IF($A253="ADD",IF(NOT(ISBLANK(AG253)),_xlfn.XLOOKUP(AG253,ud_shape[lookupValue],ud_shape[lookupKey],"ERROR"),""), "")</f>
        <v/>
      </c>
      <c r="AJ253" s="3" t="str">
        <f>IF($A253="ADD",IF(NOT(ISBLANK(AI253)),_xlfn.XLOOKUP(AI253,pipe_material[lookupValue],pipe_material[lookupKey],"ERROR"),""), "")</f>
        <v/>
      </c>
      <c r="AK253" s="3" t="str">
        <f t="shared" si="40"/>
        <v/>
      </c>
      <c r="AL253" s="3" t="str">
        <f>IF($A253="","",IF((AND($A253="ADD",OR(AK253="",AK253="Gravity"))),"1",(_xlfn.XLOOKUP(AK253,ud_pipe_flow_type[lookupValue],ud_pipe_flow_type[lookupKey],""))))</f>
        <v/>
      </c>
      <c r="AN253" s="3" t="str">
        <f>IF($A253="ADD",IF(NOT(ISBLANK(AM253)),_xlfn.XLOOKUP(AM253,ud_material_subset[lookupValue],ud_material_subset[lookupKey],"ERROR"),""), "")</f>
        <v/>
      </c>
      <c r="AP253" s="3" t="str">
        <f>IF($A253="ADD",IF(NOT(ISBLANK(AO253)),_xlfn.XLOOKUP(AO253,ud_pipe_duct_class[lookupValue],ud_pipe_duct_class[lookupKey],"ERROR"),""), "")</f>
        <v/>
      </c>
      <c r="AS253" s="3" t="str">
        <f>IF($A253="ADD",IF(NOT(ISBLANK(AR253)),_xlfn.XLOOKUP(AR253,ud_pipe_joint_type[lookupValue],ud_pipe_joint_type[lookupKey],"ERROR"),""), "")</f>
        <v/>
      </c>
      <c r="AU253" s="2" t="str">
        <f t="shared" si="41"/>
        <v/>
      </c>
      <c r="AV253" s="2" t="str">
        <f t="shared" si="42"/>
        <v/>
      </c>
      <c r="AW253" s="4"/>
      <c r="AX253" s="7"/>
      <c r="AY253" s="9"/>
      <c r="BA253" s="3" t="str">
        <f>IF($A253="ADD",IF(NOT(ISBLANK(AZ253)),_xlfn.XLOOKUP(AZ253,ud_culvert_grate[lookupValue],ud_culvert_grate[lookupKey],"ERROR"),""), "")</f>
        <v/>
      </c>
      <c r="BB253" s="4"/>
      <c r="BD253" s="3" t="str">
        <f>IF($A253="ADD",IF(NOT(ISBLANK(BC253)),_xlfn.XLOOKUP(BC253,ud_culvert_grate[lookupValue],ud_culvert_grate[lookupKey],"ERROR"),""), "")</f>
        <v/>
      </c>
      <c r="BG253" s="6"/>
      <c r="BI253" s="3" t="str">
        <f>IF($A253="ADD",IF(NOT(ISBLANK(BH253)),_xlfn.XLOOKUP(BH253,ud_yn_unknown[lookupValue],ud_yn_unknown[lookupKey],"ERROR"),""), "")</f>
        <v/>
      </c>
      <c r="BK253" s="3" t="str">
        <f>IF($A253="ADD",IF(NOT(ISBLANK(BJ253)),_xlfn.XLOOKUP(BJ253,ud_bed_substrate[lookupValue],ud_bed_substrate[lookupKey],"ERROR"),""), "")</f>
        <v/>
      </c>
      <c r="BM253" s="3" t="str">
        <f>IF($A253="ADD",IF(NOT(ISBLANK(BL253)),_xlfn.XLOOKUP(BL253,ud_yn_unknown[lookupValue],ud_yn_unknown[lookupKey],"ERROR"),""), "")</f>
        <v/>
      </c>
      <c r="BO253" s="3" t="str">
        <f>IF($A253="ADD",IF(NOT(ISBLANK(BN253)),_xlfn.XLOOKUP(BN253,ud_yn_unknown[lookupValue],ud_yn_unknown[lookupKey],"ERROR"),""), "")</f>
        <v/>
      </c>
      <c r="BQ253" s="3" t="str">
        <f>IF($A253="ADD",IF(NOT(ISBLANK(BP253)),_xlfn.XLOOKUP(BP253,ud_culvert_slope[lookupValue],ud_culvert_slope[lookupKey],"ERROR"),""), "")</f>
        <v/>
      </c>
      <c r="BS253" s="3" t="str">
        <f>IF($A253="ADD",IF(NOT(ISBLANK(BR253)),_xlfn.XLOOKUP(BR253,ud_culvert_alignment[lookupValue],ud_culvert_alignment[lookupKey],"ERROR"),""), "")</f>
        <v/>
      </c>
      <c r="BT253" s="8"/>
      <c r="BV253" s="3" t="str">
        <f>IF($A253="ADD",IF(NOT(ISBLANK(BU253)),_xlfn.XLOOKUP(BU253,ud_carried_function[lookupValue],ud_carried_function[lookupKey],"ERROR"),""), "")</f>
        <v/>
      </c>
      <c r="BW253" s="4"/>
      <c r="BY253" s="3" t="str">
        <f>IF($A253="ADD",IF(NOT(ISBLANK(BX253)),_xlfn.XLOOKUP(BX253,ud_design_loading[lookupValue],ud_design_loading[lookupKey],"ERROR"),""), "")</f>
        <v/>
      </c>
      <c r="BZ253" s="4"/>
      <c r="CA253" s="4"/>
      <c r="CB253" s="4"/>
      <c r="CE253" s="3" t="str">
        <f>IF($A253="ADD",IF(NOT(ISBLANK(CD253)),_xlfn.XLOOKUP(CD253,ud_access_method[lookupValue],ud_access_method[lookupKey],"ERROR"),""), "")</f>
        <v/>
      </c>
      <c r="CG253" s="8"/>
      <c r="CH253" s="4"/>
      <c r="CI253" s="3" t="str">
        <f t="shared" si="43"/>
        <v/>
      </c>
      <c r="CJ253" s="3" t="str">
        <f>IF($A253="","",IF((AND($A253="ADD",OR(CI253="",CI253="Neither"))),"3",(_xlfn.XLOOKUP(CI253,ud_replacement_status[lookupValue],ud_replacement_status[lookupKey],""))))</f>
        <v/>
      </c>
      <c r="CK253" s="3" t="str">
        <f t="shared" si="44"/>
        <v/>
      </c>
      <c r="CL253" s="3" t="str">
        <f>IF($A253="","",IF((AND($A253="ADD",OR(CK253="",CK253="In Use"))),"5",(_xlfn.XLOOKUP(CK253,ud_asset_status[lookupValue],ud_asset_status[lookupKey],""))))</f>
        <v/>
      </c>
      <c r="CM253" s="8"/>
      <c r="CO253" s="3" t="str">
        <f>IF($A253="ADD",IF(NOT(ISBLANK(CN253)),_xlfn.XLOOKUP(CN253,ar_replace_reason[lookupValue],ar_replace_reason[lookupKey],"ERROR"),""), "")</f>
        <v/>
      </c>
      <c r="CP253" s="3" t="str">
        <f t="shared" si="45"/>
        <v/>
      </c>
      <c r="CQ253" s="3" t="str">
        <f>IF($A253="","",IF((AND($A253="ADD",OR(CP253="",CP253="Queenstown-Lakes District Council"))),"70",(_xlfn.XLOOKUP(CP253,ud_organisation_owner[lookupValue],ud_organisation_owner[lookupKey],""))))</f>
        <v/>
      </c>
      <c r="CR253" s="3" t="str">
        <f t="shared" si="46"/>
        <v/>
      </c>
      <c r="CS253" s="3" t="str">
        <f>IF($A253="","",IF((AND($A253="ADD",OR(CR253="",CR253="Queenstown-Lakes District Council"))),"70",(_xlfn.XLOOKUP(CR253,ud_organisation_owner[lookupValue],ud_organisation_owner[lookupKey],""))))</f>
        <v/>
      </c>
      <c r="CT253" s="3" t="str">
        <f t="shared" si="47"/>
        <v/>
      </c>
      <c r="CU253" s="3" t="str">
        <f>IF($A253="","",IF((AND($A253="ADD",OR(CT253="",CT253="Local Authority"))),"17",(_xlfn.XLOOKUP(CT253,ud_sub_organisation[lookupValue],ud_sub_organisation[lookupKey],""))))</f>
        <v/>
      </c>
      <c r="CV253" s="3" t="str">
        <f t="shared" si="48"/>
        <v/>
      </c>
      <c r="CW253" s="3" t="str">
        <f>IF($A253="","",IF((AND($A253="ADD",OR(CV253="",CV253="Vested Assets"))),"12",(_xlfn.XLOOKUP(CV253,ud_work_category[lookupValue],ud_work_category[lookupKey],""))))</f>
        <v/>
      </c>
      <c r="CX253" s="7"/>
      <c r="CY253" s="2" t="str">
        <f t="shared" si="49"/>
        <v/>
      </c>
      <c r="CZ253" s="2" t="str">
        <f t="shared" si="50"/>
        <v/>
      </c>
      <c r="DA253" s="3" t="str">
        <f t="shared" si="51"/>
        <v/>
      </c>
      <c r="DB253" s="3" t="str">
        <f>IF($A253="","",IF((AND($A253="ADD",OR(DA253="",DA253="Excellent"))),"1",(_xlfn.XLOOKUP(DA253,condition[lookupValue],condition[lookupKey],""))))</f>
        <v/>
      </c>
      <c r="DC253" s="8" t="str">
        <f t="shared" si="52"/>
        <v/>
      </c>
      <c r="DD253" s="9"/>
    </row>
    <row r="254" spans="2:108">
      <c r="B254" s="4"/>
      <c r="E254" s="3" t="str">
        <f>IF($A254="ADD",IF(NOT(ISBLANK(D254)),_xlfn.XLOOKUP(D254,ud_amds_table_list[lookupValue],ud_amds_table_list[lookupKey],"ERROR"),""), "")</f>
        <v/>
      </c>
      <c r="G254" s="3" t="str">
        <f>IF($A254="ADD",IF(NOT(ISBLANK(F254)),_xlfn.XLOOKUP(F254,roadnames[lookupValue],roadnames[lookupKey],"ERROR"),""), "")</f>
        <v/>
      </c>
      <c r="H254" s="4"/>
      <c r="I254" s="4"/>
      <c r="J254" s="6"/>
      <c r="K254" s="6"/>
      <c r="M254" s="3" t="str">
        <f>IF($A254="ADD",IF(NOT(ISBLANK(L254)),_xlfn.XLOOKUP(L254,side[lookupValue],side[lookupKey],"ERROR"),""), "")</f>
        <v/>
      </c>
      <c r="O254" s="3" t="str">
        <f>IF($A254="ADD",IF(NOT(ISBLANK(N254)),_xlfn.XLOOKUP(N254,ud_pipe_location[lookupValue],ud_pipe_location[lookupKey],"ERROR"),""), "")</f>
        <v/>
      </c>
      <c r="P254" s="4"/>
      <c r="R254" s="3" t="str">
        <f>IF($A254="ADD",IF(NOT(ISBLANK(Q254)),_xlfn.XLOOKUP(Q254,len_adjust_rsn[lookupValue],len_adjust_rsn[lookupKey],"ERROR"),""), "")</f>
        <v/>
      </c>
      <c r="S254" s="7"/>
      <c r="T254" s="7"/>
      <c r="U254" s="6"/>
      <c r="V254" s="4"/>
      <c r="W254" s="6"/>
      <c r="X254" s="4"/>
      <c r="Y254" s="6"/>
      <c r="Z254" s="7"/>
      <c r="AA254" s="7"/>
      <c r="AB254" s="4"/>
      <c r="AD254" s="3" t="str">
        <f>IF($A254="ADD",IF(NOT(ISBLANK(AC254)),_xlfn.XLOOKUP(AC254,ud_stormwater_purpose[lookupValue],ud_stormwater_purpose[lookupKey],"ERROR"),""), "")</f>
        <v/>
      </c>
      <c r="AF254" s="3" t="str">
        <f>IF($A254="ADD",IF(NOT(ISBLANK(AE254)),_xlfn.XLOOKUP(AE254,ud_pipe_type[lookupValue],ud_pipe_type[lookupKey],"ERROR"),""), "")</f>
        <v/>
      </c>
      <c r="AH254" s="3" t="str">
        <f>IF($A254="ADD",IF(NOT(ISBLANK(AG254)),_xlfn.XLOOKUP(AG254,ud_shape[lookupValue],ud_shape[lookupKey],"ERROR"),""), "")</f>
        <v/>
      </c>
      <c r="AJ254" s="3" t="str">
        <f>IF($A254="ADD",IF(NOT(ISBLANK(AI254)),_xlfn.XLOOKUP(AI254,pipe_material[lookupValue],pipe_material[lookupKey],"ERROR"),""), "")</f>
        <v/>
      </c>
      <c r="AK254" s="3" t="str">
        <f t="shared" si="40"/>
        <v/>
      </c>
      <c r="AL254" s="3" t="str">
        <f>IF($A254="","",IF((AND($A254="ADD",OR(AK254="",AK254="Gravity"))),"1",(_xlfn.XLOOKUP(AK254,ud_pipe_flow_type[lookupValue],ud_pipe_flow_type[lookupKey],""))))</f>
        <v/>
      </c>
      <c r="AN254" s="3" t="str">
        <f>IF($A254="ADD",IF(NOT(ISBLANK(AM254)),_xlfn.XLOOKUP(AM254,ud_material_subset[lookupValue],ud_material_subset[lookupKey],"ERROR"),""), "")</f>
        <v/>
      </c>
      <c r="AP254" s="3" t="str">
        <f>IF($A254="ADD",IF(NOT(ISBLANK(AO254)),_xlfn.XLOOKUP(AO254,ud_pipe_duct_class[lookupValue],ud_pipe_duct_class[lookupKey],"ERROR"),""), "")</f>
        <v/>
      </c>
      <c r="AS254" s="3" t="str">
        <f>IF($A254="ADD",IF(NOT(ISBLANK(AR254)),_xlfn.XLOOKUP(AR254,ud_pipe_joint_type[lookupValue],ud_pipe_joint_type[lookupKey],"ERROR"),""), "")</f>
        <v/>
      </c>
      <c r="AU254" s="2" t="str">
        <f t="shared" si="41"/>
        <v/>
      </c>
      <c r="AV254" s="2" t="str">
        <f t="shared" si="42"/>
        <v/>
      </c>
      <c r="AW254" s="4"/>
      <c r="AX254" s="7"/>
      <c r="AY254" s="9"/>
      <c r="BA254" s="3" t="str">
        <f>IF($A254="ADD",IF(NOT(ISBLANK(AZ254)),_xlfn.XLOOKUP(AZ254,ud_culvert_grate[lookupValue],ud_culvert_grate[lookupKey],"ERROR"),""), "")</f>
        <v/>
      </c>
      <c r="BB254" s="4"/>
      <c r="BD254" s="3" t="str">
        <f>IF($A254="ADD",IF(NOT(ISBLANK(BC254)),_xlfn.XLOOKUP(BC254,ud_culvert_grate[lookupValue],ud_culvert_grate[lookupKey],"ERROR"),""), "")</f>
        <v/>
      </c>
      <c r="BG254" s="6"/>
      <c r="BI254" s="3" t="str">
        <f>IF($A254="ADD",IF(NOT(ISBLANK(BH254)),_xlfn.XLOOKUP(BH254,ud_yn_unknown[lookupValue],ud_yn_unknown[lookupKey],"ERROR"),""), "")</f>
        <v/>
      </c>
      <c r="BK254" s="3" t="str">
        <f>IF($A254="ADD",IF(NOT(ISBLANK(BJ254)),_xlfn.XLOOKUP(BJ254,ud_bed_substrate[lookupValue],ud_bed_substrate[lookupKey],"ERROR"),""), "")</f>
        <v/>
      </c>
      <c r="BM254" s="3" t="str">
        <f>IF($A254="ADD",IF(NOT(ISBLANK(BL254)),_xlfn.XLOOKUP(BL254,ud_yn_unknown[lookupValue],ud_yn_unknown[lookupKey],"ERROR"),""), "")</f>
        <v/>
      </c>
      <c r="BO254" s="3" t="str">
        <f>IF($A254="ADD",IF(NOT(ISBLANK(BN254)),_xlfn.XLOOKUP(BN254,ud_yn_unknown[lookupValue],ud_yn_unknown[lookupKey],"ERROR"),""), "")</f>
        <v/>
      </c>
      <c r="BQ254" s="3" t="str">
        <f>IF($A254="ADD",IF(NOT(ISBLANK(BP254)),_xlfn.XLOOKUP(BP254,ud_culvert_slope[lookupValue],ud_culvert_slope[lookupKey],"ERROR"),""), "")</f>
        <v/>
      </c>
      <c r="BS254" s="3" t="str">
        <f>IF($A254="ADD",IF(NOT(ISBLANK(BR254)),_xlfn.XLOOKUP(BR254,ud_culvert_alignment[lookupValue],ud_culvert_alignment[lookupKey],"ERROR"),""), "")</f>
        <v/>
      </c>
      <c r="BT254" s="8"/>
      <c r="BV254" s="3" t="str">
        <f>IF($A254="ADD",IF(NOT(ISBLANK(BU254)),_xlfn.XLOOKUP(BU254,ud_carried_function[lookupValue],ud_carried_function[lookupKey],"ERROR"),""), "")</f>
        <v/>
      </c>
      <c r="BW254" s="4"/>
      <c r="BY254" s="3" t="str">
        <f>IF($A254="ADD",IF(NOT(ISBLANK(BX254)),_xlfn.XLOOKUP(BX254,ud_design_loading[lookupValue],ud_design_loading[lookupKey],"ERROR"),""), "")</f>
        <v/>
      </c>
      <c r="BZ254" s="4"/>
      <c r="CA254" s="4"/>
      <c r="CB254" s="4"/>
      <c r="CE254" s="3" t="str">
        <f>IF($A254="ADD",IF(NOT(ISBLANK(CD254)),_xlfn.XLOOKUP(CD254,ud_access_method[lookupValue],ud_access_method[lookupKey],"ERROR"),""), "")</f>
        <v/>
      </c>
      <c r="CG254" s="8"/>
      <c r="CH254" s="4"/>
      <c r="CI254" s="3" t="str">
        <f t="shared" si="43"/>
        <v/>
      </c>
      <c r="CJ254" s="3" t="str">
        <f>IF($A254="","",IF((AND($A254="ADD",OR(CI254="",CI254="Neither"))),"3",(_xlfn.XLOOKUP(CI254,ud_replacement_status[lookupValue],ud_replacement_status[lookupKey],""))))</f>
        <v/>
      </c>
      <c r="CK254" s="3" t="str">
        <f t="shared" si="44"/>
        <v/>
      </c>
      <c r="CL254" s="3" t="str">
        <f>IF($A254="","",IF((AND($A254="ADD",OR(CK254="",CK254="In Use"))),"5",(_xlfn.XLOOKUP(CK254,ud_asset_status[lookupValue],ud_asset_status[lookupKey],""))))</f>
        <v/>
      </c>
      <c r="CM254" s="8"/>
      <c r="CO254" s="3" t="str">
        <f>IF($A254="ADD",IF(NOT(ISBLANK(CN254)),_xlfn.XLOOKUP(CN254,ar_replace_reason[lookupValue],ar_replace_reason[lookupKey],"ERROR"),""), "")</f>
        <v/>
      </c>
      <c r="CP254" s="3" t="str">
        <f t="shared" si="45"/>
        <v/>
      </c>
      <c r="CQ254" s="3" t="str">
        <f>IF($A254="","",IF((AND($A254="ADD",OR(CP254="",CP254="Queenstown-Lakes District Council"))),"70",(_xlfn.XLOOKUP(CP254,ud_organisation_owner[lookupValue],ud_organisation_owner[lookupKey],""))))</f>
        <v/>
      </c>
      <c r="CR254" s="3" t="str">
        <f t="shared" si="46"/>
        <v/>
      </c>
      <c r="CS254" s="3" t="str">
        <f>IF($A254="","",IF((AND($A254="ADD",OR(CR254="",CR254="Queenstown-Lakes District Council"))),"70",(_xlfn.XLOOKUP(CR254,ud_organisation_owner[lookupValue],ud_organisation_owner[lookupKey],""))))</f>
        <v/>
      </c>
      <c r="CT254" s="3" t="str">
        <f t="shared" si="47"/>
        <v/>
      </c>
      <c r="CU254" s="3" t="str">
        <f>IF($A254="","",IF((AND($A254="ADD",OR(CT254="",CT254="Local Authority"))),"17",(_xlfn.XLOOKUP(CT254,ud_sub_organisation[lookupValue],ud_sub_organisation[lookupKey],""))))</f>
        <v/>
      </c>
      <c r="CV254" s="3" t="str">
        <f t="shared" si="48"/>
        <v/>
      </c>
      <c r="CW254" s="3" t="str">
        <f>IF($A254="","",IF((AND($A254="ADD",OR(CV254="",CV254="Vested Assets"))),"12",(_xlfn.XLOOKUP(CV254,ud_work_category[lookupValue],ud_work_category[lookupKey],""))))</f>
        <v/>
      </c>
      <c r="CX254" s="7"/>
      <c r="CY254" s="2" t="str">
        <f t="shared" si="49"/>
        <v/>
      </c>
      <c r="CZ254" s="2" t="str">
        <f t="shared" si="50"/>
        <v/>
      </c>
      <c r="DA254" s="3" t="str">
        <f t="shared" si="51"/>
        <v/>
      </c>
      <c r="DB254" s="3" t="str">
        <f>IF($A254="","",IF((AND($A254="ADD",OR(DA254="",DA254="Excellent"))),"1",(_xlfn.XLOOKUP(DA254,condition[lookupValue],condition[lookupKey],""))))</f>
        <v/>
      </c>
      <c r="DC254" s="8" t="str">
        <f t="shared" si="52"/>
        <v/>
      </c>
      <c r="DD254" s="9"/>
    </row>
    <row r="255" spans="2:108">
      <c r="B255" s="4"/>
      <c r="E255" s="3" t="str">
        <f>IF($A255="ADD",IF(NOT(ISBLANK(D255)),_xlfn.XLOOKUP(D255,ud_amds_table_list[lookupValue],ud_amds_table_list[lookupKey],"ERROR"),""), "")</f>
        <v/>
      </c>
      <c r="G255" s="3" t="str">
        <f>IF($A255="ADD",IF(NOT(ISBLANK(F255)),_xlfn.XLOOKUP(F255,roadnames[lookupValue],roadnames[lookupKey],"ERROR"),""), "")</f>
        <v/>
      </c>
      <c r="H255" s="4"/>
      <c r="I255" s="4"/>
      <c r="J255" s="6"/>
      <c r="K255" s="6"/>
      <c r="M255" s="3" t="str">
        <f>IF($A255="ADD",IF(NOT(ISBLANK(L255)),_xlfn.XLOOKUP(L255,side[lookupValue],side[lookupKey],"ERROR"),""), "")</f>
        <v/>
      </c>
      <c r="O255" s="3" t="str">
        <f>IF($A255="ADD",IF(NOT(ISBLANK(N255)),_xlfn.XLOOKUP(N255,ud_pipe_location[lookupValue],ud_pipe_location[lookupKey],"ERROR"),""), "")</f>
        <v/>
      </c>
      <c r="P255" s="4"/>
      <c r="R255" s="3" t="str">
        <f>IF($A255="ADD",IF(NOT(ISBLANK(Q255)),_xlfn.XLOOKUP(Q255,len_adjust_rsn[lookupValue],len_adjust_rsn[lookupKey],"ERROR"),""), "")</f>
        <v/>
      </c>
      <c r="S255" s="7"/>
      <c r="T255" s="7"/>
      <c r="U255" s="6"/>
      <c r="V255" s="4"/>
      <c r="W255" s="6"/>
      <c r="X255" s="4"/>
      <c r="Y255" s="6"/>
      <c r="Z255" s="7"/>
      <c r="AA255" s="7"/>
      <c r="AB255" s="4"/>
      <c r="AD255" s="3" t="str">
        <f>IF($A255="ADD",IF(NOT(ISBLANK(AC255)),_xlfn.XLOOKUP(AC255,ud_stormwater_purpose[lookupValue],ud_stormwater_purpose[lookupKey],"ERROR"),""), "")</f>
        <v/>
      </c>
      <c r="AF255" s="3" t="str">
        <f>IF($A255="ADD",IF(NOT(ISBLANK(AE255)),_xlfn.XLOOKUP(AE255,ud_pipe_type[lookupValue],ud_pipe_type[lookupKey],"ERROR"),""), "")</f>
        <v/>
      </c>
      <c r="AH255" s="3" t="str">
        <f>IF($A255="ADD",IF(NOT(ISBLANK(AG255)),_xlfn.XLOOKUP(AG255,ud_shape[lookupValue],ud_shape[lookupKey],"ERROR"),""), "")</f>
        <v/>
      </c>
      <c r="AJ255" s="3" t="str">
        <f>IF($A255="ADD",IF(NOT(ISBLANK(AI255)),_xlfn.XLOOKUP(AI255,pipe_material[lookupValue],pipe_material[lookupKey],"ERROR"),""), "")</f>
        <v/>
      </c>
      <c r="AK255" s="3" t="str">
        <f t="shared" si="40"/>
        <v/>
      </c>
      <c r="AL255" s="3" t="str">
        <f>IF($A255="","",IF((AND($A255="ADD",OR(AK255="",AK255="Gravity"))),"1",(_xlfn.XLOOKUP(AK255,ud_pipe_flow_type[lookupValue],ud_pipe_flow_type[lookupKey],""))))</f>
        <v/>
      </c>
      <c r="AN255" s="3" t="str">
        <f>IF($A255="ADD",IF(NOT(ISBLANK(AM255)),_xlfn.XLOOKUP(AM255,ud_material_subset[lookupValue],ud_material_subset[lookupKey],"ERROR"),""), "")</f>
        <v/>
      </c>
      <c r="AP255" s="3" t="str">
        <f>IF($A255="ADD",IF(NOT(ISBLANK(AO255)),_xlfn.XLOOKUP(AO255,ud_pipe_duct_class[lookupValue],ud_pipe_duct_class[lookupKey],"ERROR"),""), "")</f>
        <v/>
      </c>
      <c r="AS255" s="3" t="str">
        <f>IF($A255="ADD",IF(NOT(ISBLANK(AR255)),_xlfn.XLOOKUP(AR255,ud_pipe_joint_type[lookupValue],ud_pipe_joint_type[lookupKey],"ERROR"),""), "")</f>
        <v/>
      </c>
      <c r="AU255" s="2" t="str">
        <f t="shared" si="41"/>
        <v/>
      </c>
      <c r="AV255" s="2" t="str">
        <f t="shared" si="42"/>
        <v/>
      </c>
      <c r="AW255" s="4"/>
      <c r="AX255" s="7"/>
      <c r="AY255" s="9"/>
      <c r="BA255" s="3" t="str">
        <f>IF($A255="ADD",IF(NOT(ISBLANK(AZ255)),_xlfn.XLOOKUP(AZ255,ud_culvert_grate[lookupValue],ud_culvert_grate[lookupKey],"ERROR"),""), "")</f>
        <v/>
      </c>
      <c r="BB255" s="4"/>
      <c r="BD255" s="3" t="str">
        <f>IF($A255="ADD",IF(NOT(ISBLANK(BC255)),_xlfn.XLOOKUP(BC255,ud_culvert_grate[lookupValue],ud_culvert_grate[lookupKey],"ERROR"),""), "")</f>
        <v/>
      </c>
      <c r="BG255" s="6"/>
      <c r="BI255" s="3" t="str">
        <f>IF($A255="ADD",IF(NOT(ISBLANK(BH255)),_xlfn.XLOOKUP(BH255,ud_yn_unknown[lookupValue],ud_yn_unknown[lookupKey],"ERROR"),""), "")</f>
        <v/>
      </c>
      <c r="BK255" s="3" t="str">
        <f>IF($A255="ADD",IF(NOT(ISBLANK(BJ255)),_xlfn.XLOOKUP(BJ255,ud_bed_substrate[lookupValue],ud_bed_substrate[lookupKey],"ERROR"),""), "")</f>
        <v/>
      </c>
      <c r="BM255" s="3" t="str">
        <f>IF($A255="ADD",IF(NOT(ISBLANK(BL255)),_xlfn.XLOOKUP(BL255,ud_yn_unknown[lookupValue],ud_yn_unknown[lookupKey],"ERROR"),""), "")</f>
        <v/>
      </c>
      <c r="BO255" s="3" t="str">
        <f>IF($A255="ADD",IF(NOT(ISBLANK(BN255)),_xlfn.XLOOKUP(BN255,ud_yn_unknown[lookupValue],ud_yn_unknown[lookupKey],"ERROR"),""), "")</f>
        <v/>
      </c>
      <c r="BQ255" s="3" t="str">
        <f>IF($A255="ADD",IF(NOT(ISBLANK(BP255)),_xlfn.XLOOKUP(BP255,ud_culvert_slope[lookupValue],ud_culvert_slope[lookupKey],"ERROR"),""), "")</f>
        <v/>
      </c>
      <c r="BS255" s="3" t="str">
        <f>IF($A255="ADD",IF(NOT(ISBLANK(BR255)),_xlfn.XLOOKUP(BR255,ud_culvert_alignment[lookupValue],ud_culvert_alignment[lookupKey],"ERROR"),""), "")</f>
        <v/>
      </c>
      <c r="BT255" s="8"/>
      <c r="BV255" s="3" t="str">
        <f>IF($A255="ADD",IF(NOT(ISBLANK(BU255)),_xlfn.XLOOKUP(BU255,ud_carried_function[lookupValue],ud_carried_function[lookupKey],"ERROR"),""), "")</f>
        <v/>
      </c>
      <c r="BW255" s="4"/>
      <c r="BY255" s="3" t="str">
        <f>IF($A255="ADD",IF(NOT(ISBLANK(BX255)),_xlfn.XLOOKUP(BX255,ud_design_loading[lookupValue],ud_design_loading[lookupKey],"ERROR"),""), "")</f>
        <v/>
      </c>
      <c r="BZ255" s="4"/>
      <c r="CA255" s="4"/>
      <c r="CB255" s="4"/>
      <c r="CE255" s="3" t="str">
        <f>IF($A255="ADD",IF(NOT(ISBLANK(CD255)),_xlfn.XLOOKUP(CD255,ud_access_method[lookupValue],ud_access_method[lookupKey],"ERROR"),""), "")</f>
        <v/>
      </c>
      <c r="CG255" s="8"/>
      <c r="CH255" s="4"/>
      <c r="CI255" s="3" t="str">
        <f t="shared" si="43"/>
        <v/>
      </c>
      <c r="CJ255" s="3" t="str">
        <f>IF($A255="","",IF((AND($A255="ADD",OR(CI255="",CI255="Neither"))),"3",(_xlfn.XLOOKUP(CI255,ud_replacement_status[lookupValue],ud_replacement_status[lookupKey],""))))</f>
        <v/>
      </c>
      <c r="CK255" s="3" t="str">
        <f t="shared" si="44"/>
        <v/>
      </c>
      <c r="CL255" s="3" t="str">
        <f>IF($A255="","",IF((AND($A255="ADD",OR(CK255="",CK255="In Use"))),"5",(_xlfn.XLOOKUP(CK255,ud_asset_status[lookupValue],ud_asset_status[lookupKey],""))))</f>
        <v/>
      </c>
      <c r="CM255" s="8"/>
      <c r="CO255" s="3" t="str">
        <f>IF($A255="ADD",IF(NOT(ISBLANK(CN255)),_xlfn.XLOOKUP(CN255,ar_replace_reason[lookupValue],ar_replace_reason[lookupKey],"ERROR"),""), "")</f>
        <v/>
      </c>
      <c r="CP255" s="3" t="str">
        <f t="shared" si="45"/>
        <v/>
      </c>
      <c r="CQ255" s="3" t="str">
        <f>IF($A255="","",IF((AND($A255="ADD",OR(CP255="",CP255="Queenstown-Lakes District Council"))),"70",(_xlfn.XLOOKUP(CP255,ud_organisation_owner[lookupValue],ud_organisation_owner[lookupKey],""))))</f>
        <v/>
      </c>
      <c r="CR255" s="3" t="str">
        <f t="shared" si="46"/>
        <v/>
      </c>
      <c r="CS255" s="3" t="str">
        <f>IF($A255="","",IF((AND($A255="ADD",OR(CR255="",CR255="Queenstown-Lakes District Council"))),"70",(_xlfn.XLOOKUP(CR255,ud_organisation_owner[lookupValue],ud_organisation_owner[lookupKey],""))))</f>
        <v/>
      </c>
      <c r="CT255" s="3" t="str">
        <f t="shared" si="47"/>
        <v/>
      </c>
      <c r="CU255" s="3" t="str">
        <f>IF($A255="","",IF((AND($A255="ADD",OR(CT255="",CT255="Local Authority"))),"17",(_xlfn.XLOOKUP(CT255,ud_sub_organisation[lookupValue],ud_sub_organisation[lookupKey],""))))</f>
        <v/>
      </c>
      <c r="CV255" s="3" t="str">
        <f t="shared" si="48"/>
        <v/>
      </c>
      <c r="CW255" s="3" t="str">
        <f>IF($A255="","",IF((AND($A255="ADD",OR(CV255="",CV255="Vested Assets"))),"12",(_xlfn.XLOOKUP(CV255,ud_work_category[lookupValue],ud_work_category[lookupKey],""))))</f>
        <v/>
      </c>
      <c r="CX255" s="7"/>
      <c r="CY255" s="2" t="str">
        <f t="shared" si="49"/>
        <v/>
      </c>
      <c r="CZ255" s="2" t="str">
        <f t="shared" si="50"/>
        <v/>
      </c>
      <c r="DA255" s="3" t="str">
        <f t="shared" si="51"/>
        <v/>
      </c>
      <c r="DB255" s="3" t="str">
        <f>IF($A255="","",IF((AND($A255="ADD",OR(DA255="",DA255="Excellent"))),"1",(_xlfn.XLOOKUP(DA255,condition[lookupValue],condition[lookupKey],""))))</f>
        <v/>
      </c>
      <c r="DC255" s="8" t="str">
        <f t="shared" si="52"/>
        <v/>
      </c>
      <c r="DD255" s="9"/>
    </row>
    <row r="256" spans="2:108">
      <c r="B256" s="4"/>
      <c r="E256" s="3" t="str">
        <f>IF($A256="ADD",IF(NOT(ISBLANK(D256)),_xlfn.XLOOKUP(D256,ud_amds_table_list[lookupValue],ud_amds_table_list[lookupKey],"ERROR"),""), "")</f>
        <v/>
      </c>
      <c r="G256" s="3" t="str">
        <f>IF($A256="ADD",IF(NOT(ISBLANK(F256)),_xlfn.XLOOKUP(F256,roadnames[lookupValue],roadnames[lookupKey],"ERROR"),""), "")</f>
        <v/>
      </c>
      <c r="H256" s="4"/>
      <c r="I256" s="4"/>
      <c r="J256" s="6"/>
      <c r="K256" s="6"/>
      <c r="M256" s="3" t="str">
        <f>IF($A256="ADD",IF(NOT(ISBLANK(L256)),_xlfn.XLOOKUP(L256,side[lookupValue],side[lookupKey],"ERROR"),""), "")</f>
        <v/>
      </c>
      <c r="O256" s="3" t="str">
        <f>IF($A256="ADD",IF(NOT(ISBLANK(N256)),_xlfn.XLOOKUP(N256,ud_pipe_location[lookupValue],ud_pipe_location[lookupKey],"ERROR"),""), "")</f>
        <v/>
      </c>
      <c r="P256" s="4"/>
      <c r="R256" s="3" t="str">
        <f>IF($A256="ADD",IF(NOT(ISBLANK(Q256)),_xlfn.XLOOKUP(Q256,len_adjust_rsn[lookupValue],len_adjust_rsn[lookupKey],"ERROR"),""), "")</f>
        <v/>
      </c>
      <c r="S256" s="7"/>
      <c r="T256" s="7"/>
      <c r="U256" s="6"/>
      <c r="V256" s="4"/>
      <c r="W256" s="6"/>
      <c r="X256" s="4"/>
      <c r="Y256" s="6"/>
      <c r="Z256" s="7"/>
      <c r="AA256" s="7"/>
      <c r="AB256" s="4"/>
      <c r="AD256" s="3" t="str">
        <f>IF($A256="ADD",IF(NOT(ISBLANK(AC256)),_xlfn.XLOOKUP(AC256,ud_stormwater_purpose[lookupValue],ud_stormwater_purpose[lookupKey],"ERROR"),""), "")</f>
        <v/>
      </c>
      <c r="AF256" s="3" t="str">
        <f>IF($A256="ADD",IF(NOT(ISBLANK(AE256)),_xlfn.XLOOKUP(AE256,ud_pipe_type[lookupValue],ud_pipe_type[lookupKey],"ERROR"),""), "")</f>
        <v/>
      </c>
      <c r="AH256" s="3" t="str">
        <f>IF($A256="ADD",IF(NOT(ISBLANK(AG256)),_xlfn.XLOOKUP(AG256,ud_shape[lookupValue],ud_shape[lookupKey],"ERROR"),""), "")</f>
        <v/>
      </c>
      <c r="AJ256" s="3" t="str">
        <f>IF($A256="ADD",IF(NOT(ISBLANK(AI256)),_xlfn.XLOOKUP(AI256,pipe_material[lookupValue],pipe_material[lookupKey],"ERROR"),""), "")</f>
        <v/>
      </c>
      <c r="AK256" s="3" t="str">
        <f t="shared" si="40"/>
        <v/>
      </c>
      <c r="AL256" s="3" t="str">
        <f>IF($A256="","",IF((AND($A256="ADD",OR(AK256="",AK256="Gravity"))),"1",(_xlfn.XLOOKUP(AK256,ud_pipe_flow_type[lookupValue],ud_pipe_flow_type[lookupKey],""))))</f>
        <v/>
      </c>
      <c r="AN256" s="3" t="str">
        <f>IF($A256="ADD",IF(NOT(ISBLANK(AM256)),_xlfn.XLOOKUP(AM256,ud_material_subset[lookupValue],ud_material_subset[lookupKey],"ERROR"),""), "")</f>
        <v/>
      </c>
      <c r="AP256" s="3" t="str">
        <f>IF($A256="ADD",IF(NOT(ISBLANK(AO256)),_xlfn.XLOOKUP(AO256,ud_pipe_duct_class[lookupValue],ud_pipe_duct_class[lookupKey],"ERROR"),""), "")</f>
        <v/>
      </c>
      <c r="AS256" s="3" t="str">
        <f>IF($A256="ADD",IF(NOT(ISBLANK(AR256)),_xlfn.XLOOKUP(AR256,ud_pipe_joint_type[lookupValue],ud_pipe_joint_type[lookupKey],"ERROR"),""), "")</f>
        <v/>
      </c>
      <c r="AU256" s="2" t="str">
        <f t="shared" si="41"/>
        <v/>
      </c>
      <c r="AV256" s="2" t="str">
        <f t="shared" si="42"/>
        <v/>
      </c>
      <c r="AW256" s="4"/>
      <c r="AX256" s="7"/>
      <c r="AY256" s="9"/>
      <c r="BA256" s="3" t="str">
        <f>IF($A256="ADD",IF(NOT(ISBLANK(AZ256)),_xlfn.XLOOKUP(AZ256,ud_culvert_grate[lookupValue],ud_culvert_grate[lookupKey],"ERROR"),""), "")</f>
        <v/>
      </c>
      <c r="BB256" s="4"/>
      <c r="BD256" s="3" t="str">
        <f>IF($A256="ADD",IF(NOT(ISBLANK(BC256)),_xlfn.XLOOKUP(BC256,ud_culvert_grate[lookupValue],ud_culvert_grate[lookupKey],"ERROR"),""), "")</f>
        <v/>
      </c>
      <c r="BG256" s="6"/>
      <c r="BI256" s="3" t="str">
        <f>IF($A256="ADD",IF(NOT(ISBLANK(BH256)),_xlfn.XLOOKUP(BH256,ud_yn_unknown[lookupValue],ud_yn_unknown[lookupKey],"ERROR"),""), "")</f>
        <v/>
      </c>
      <c r="BK256" s="3" t="str">
        <f>IF($A256="ADD",IF(NOT(ISBLANK(BJ256)),_xlfn.XLOOKUP(BJ256,ud_bed_substrate[lookupValue],ud_bed_substrate[lookupKey],"ERROR"),""), "")</f>
        <v/>
      </c>
      <c r="BM256" s="3" t="str">
        <f>IF($A256="ADD",IF(NOT(ISBLANK(BL256)),_xlfn.XLOOKUP(BL256,ud_yn_unknown[lookupValue],ud_yn_unknown[lookupKey],"ERROR"),""), "")</f>
        <v/>
      </c>
      <c r="BO256" s="3" t="str">
        <f>IF($A256="ADD",IF(NOT(ISBLANK(BN256)),_xlfn.XLOOKUP(BN256,ud_yn_unknown[lookupValue],ud_yn_unknown[lookupKey],"ERROR"),""), "")</f>
        <v/>
      </c>
      <c r="BQ256" s="3" t="str">
        <f>IF($A256="ADD",IF(NOT(ISBLANK(BP256)),_xlfn.XLOOKUP(BP256,ud_culvert_slope[lookupValue],ud_culvert_slope[lookupKey],"ERROR"),""), "")</f>
        <v/>
      </c>
      <c r="BS256" s="3" t="str">
        <f>IF($A256="ADD",IF(NOT(ISBLANK(BR256)),_xlfn.XLOOKUP(BR256,ud_culvert_alignment[lookupValue],ud_culvert_alignment[lookupKey],"ERROR"),""), "")</f>
        <v/>
      </c>
      <c r="BT256" s="8"/>
      <c r="BV256" s="3" t="str">
        <f>IF($A256="ADD",IF(NOT(ISBLANK(BU256)),_xlfn.XLOOKUP(BU256,ud_carried_function[lookupValue],ud_carried_function[lookupKey],"ERROR"),""), "")</f>
        <v/>
      </c>
      <c r="BW256" s="4"/>
      <c r="BY256" s="3" t="str">
        <f>IF($A256="ADD",IF(NOT(ISBLANK(BX256)),_xlfn.XLOOKUP(BX256,ud_design_loading[lookupValue],ud_design_loading[lookupKey],"ERROR"),""), "")</f>
        <v/>
      </c>
      <c r="BZ256" s="4"/>
      <c r="CA256" s="4"/>
      <c r="CB256" s="4"/>
      <c r="CE256" s="3" t="str">
        <f>IF($A256="ADD",IF(NOT(ISBLANK(CD256)),_xlfn.XLOOKUP(CD256,ud_access_method[lookupValue],ud_access_method[lookupKey],"ERROR"),""), "")</f>
        <v/>
      </c>
      <c r="CG256" s="8"/>
      <c r="CH256" s="4"/>
      <c r="CI256" s="3" t="str">
        <f t="shared" si="43"/>
        <v/>
      </c>
      <c r="CJ256" s="3" t="str">
        <f>IF($A256="","",IF((AND($A256="ADD",OR(CI256="",CI256="Neither"))),"3",(_xlfn.XLOOKUP(CI256,ud_replacement_status[lookupValue],ud_replacement_status[lookupKey],""))))</f>
        <v/>
      </c>
      <c r="CK256" s="3" t="str">
        <f t="shared" si="44"/>
        <v/>
      </c>
      <c r="CL256" s="3" t="str">
        <f>IF($A256="","",IF((AND($A256="ADD",OR(CK256="",CK256="In Use"))),"5",(_xlfn.XLOOKUP(CK256,ud_asset_status[lookupValue],ud_asset_status[lookupKey],""))))</f>
        <v/>
      </c>
      <c r="CM256" s="8"/>
      <c r="CO256" s="3" t="str">
        <f>IF($A256="ADD",IF(NOT(ISBLANK(CN256)),_xlfn.XLOOKUP(CN256,ar_replace_reason[lookupValue],ar_replace_reason[lookupKey],"ERROR"),""), "")</f>
        <v/>
      </c>
      <c r="CP256" s="3" t="str">
        <f t="shared" si="45"/>
        <v/>
      </c>
      <c r="CQ256" s="3" t="str">
        <f>IF($A256="","",IF((AND($A256="ADD",OR(CP256="",CP256="Queenstown-Lakes District Council"))),"70",(_xlfn.XLOOKUP(CP256,ud_organisation_owner[lookupValue],ud_organisation_owner[lookupKey],""))))</f>
        <v/>
      </c>
      <c r="CR256" s="3" t="str">
        <f t="shared" si="46"/>
        <v/>
      </c>
      <c r="CS256" s="3" t="str">
        <f>IF($A256="","",IF((AND($A256="ADD",OR(CR256="",CR256="Queenstown-Lakes District Council"))),"70",(_xlfn.XLOOKUP(CR256,ud_organisation_owner[lookupValue],ud_organisation_owner[lookupKey],""))))</f>
        <v/>
      </c>
      <c r="CT256" s="3" t="str">
        <f t="shared" si="47"/>
        <v/>
      </c>
      <c r="CU256" s="3" t="str">
        <f>IF($A256="","",IF((AND($A256="ADD",OR(CT256="",CT256="Local Authority"))),"17",(_xlfn.XLOOKUP(CT256,ud_sub_organisation[lookupValue],ud_sub_organisation[lookupKey],""))))</f>
        <v/>
      </c>
      <c r="CV256" s="3" t="str">
        <f t="shared" si="48"/>
        <v/>
      </c>
      <c r="CW256" s="3" t="str">
        <f>IF($A256="","",IF((AND($A256="ADD",OR(CV256="",CV256="Vested Assets"))),"12",(_xlfn.XLOOKUP(CV256,ud_work_category[lookupValue],ud_work_category[lookupKey],""))))</f>
        <v/>
      </c>
      <c r="CX256" s="7"/>
      <c r="CY256" s="2" t="str">
        <f t="shared" si="49"/>
        <v/>
      </c>
      <c r="CZ256" s="2" t="str">
        <f t="shared" si="50"/>
        <v/>
      </c>
      <c r="DA256" s="3" t="str">
        <f t="shared" si="51"/>
        <v/>
      </c>
      <c r="DB256" s="3" t="str">
        <f>IF($A256="","",IF((AND($A256="ADD",OR(DA256="",DA256="Excellent"))),"1",(_xlfn.XLOOKUP(DA256,condition[lookupValue],condition[lookupKey],""))))</f>
        <v/>
      </c>
      <c r="DC256" s="8" t="str">
        <f t="shared" si="52"/>
        <v/>
      </c>
      <c r="DD256" s="9"/>
    </row>
    <row r="257" spans="2:108">
      <c r="B257" s="4"/>
      <c r="E257" s="3" t="str">
        <f>IF($A257="ADD",IF(NOT(ISBLANK(D257)),_xlfn.XLOOKUP(D257,ud_amds_table_list[lookupValue],ud_amds_table_list[lookupKey],"ERROR"),""), "")</f>
        <v/>
      </c>
      <c r="G257" s="3" t="str">
        <f>IF($A257="ADD",IF(NOT(ISBLANK(F257)),_xlfn.XLOOKUP(F257,roadnames[lookupValue],roadnames[lookupKey],"ERROR"),""), "")</f>
        <v/>
      </c>
      <c r="H257" s="4"/>
      <c r="I257" s="4"/>
      <c r="J257" s="6"/>
      <c r="K257" s="6"/>
      <c r="M257" s="3" t="str">
        <f>IF($A257="ADD",IF(NOT(ISBLANK(L257)),_xlfn.XLOOKUP(L257,side[lookupValue],side[lookupKey],"ERROR"),""), "")</f>
        <v/>
      </c>
      <c r="O257" s="3" t="str">
        <f>IF($A257="ADD",IF(NOT(ISBLANK(N257)),_xlfn.XLOOKUP(N257,ud_pipe_location[lookupValue],ud_pipe_location[lookupKey],"ERROR"),""), "")</f>
        <v/>
      </c>
      <c r="P257" s="4"/>
      <c r="R257" s="3" t="str">
        <f>IF($A257="ADD",IF(NOT(ISBLANK(Q257)),_xlfn.XLOOKUP(Q257,len_adjust_rsn[lookupValue],len_adjust_rsn[lookupKey],"ERROR"),""), "")</f>
        <v/>
      </c>
      <c r="S257" s="7"/>
      <c r="T257" s="7"/>
      <c r="U257" s="6"/>
      <c r="V257" s="4"/>
      <c r="W257" s="6"/>
      <c r="X257" s="4"/>
      <c r="Y257" s="6"/>
      <c r="Z257" s="7"/>
      <c r="AA257" s="7"/>
      <c r="AB257" s="4"/>
      <c r="AD257" s="3" t="str">
        <f>IF($A257="ADD",IF(NOT(ISBLANK(AC257)),_xlfn.XLOOKUP(AC257,ud_stormwater_purpose[lookupValue],ud_stormwater_purpose[lookupKey],"ERROR"),""), "")</f>
        <v/>
      </c>
      <c r="AF257" s="3" t="str">
        <f>IF($A257="ADD",IF(NOT(ISBLANK(AE257)),_xlfn.XLOOKUP(AE257,ud_pipe_type[lookupValue],ud_pipe_type[lookupKey],"ERROR"),""), "")</f>
        <v/>
      </c>
      <c r="AH257" s="3" t="str">
        <f>IF($A257="ADD",IF(NOT(ISBLANK(AG257)),_xlfn.XLOOKUP(AG257,ud_shape[lookupValue],ud_shape[lookupKey],"ERROR"),""), "")</f>
        <v/>
      </c>
      <c r="AJ257" s="3" t="str">
        <f>IF($A257="ADD",IF(NOT(ISBLANK(AI257)),_xlfn.XLOOKUP(AI257,pipe_material[lookupValue],pipe_material[lookupKey],"ERROR"),""), "")</f>
        <v/>
      </c>
      <c r="AK257" s="3" t="str">
        <f t="shared" si="40"/>
        <v/>
      </c>
      <c r="AL257" s="3" t="str">
        <f>IF($A257="","",IF((AND($A257="ADD",OR(AK257="",AK257="Gravity"))),"1",(_xlfn.XLOOKUP(AK257,ud_pipe_flow_type[lookupValue],ud_pipe_flow_type[lookupKey],""))))</f>
        <v/>
      </c>
      <c r="AN257" s="3" t="str">
        <f>IF($A257="ADD",IF(NOT(ISBLANK(AM257)),_xlfn.XLOOKUP(AM257,ud_material_subset[lookupValue],ud_material_subset[lookupKey],"ERROR"),""), "")</f>
        <v/>
      </c>
      <c r="AP257" s="3" t="str">
        <f>IF($A257="ADD",IF(NOT(ISBLANK(AO257)),_xlfn.XLOOKUP(AO257,ud_pipe_duct_class[lookupValue],ud_pipe_duct_class[lookupKey],"ERROR"),""), "")</f>
        <v/>
      </c>
      <c r="AS257" s="3" t="str">
        <f>IF($A257="ADD",IF(NOT(ISBLANK(AR257)),_xlfn.XLOOKUP(AR257,ud_pipe_joint_type[lookupValue],ud_pipe_joint_type[lookupKey],"ERROR"),""), "")</f>
        <v/>
      </c>
      <c r="AU257" s="2" t="str">
        <f t="shared" si="41"/>
        <v/>
      </c>
      <c r="AV257" s="2" t="str">
        <f t="shared" si="42"/>
        <v/>
      </c>
      <c r="AW257" s="4"/>
      <c r="AX257" s="7"/>
      <c r="AY257" s="9"/>
      <c r="BA257" s="3" t="str">
        <f>IF($A257="ADD",IF(NOT(ISBLANK(AZ257)),_xlfn.XLOOKUP(AZ257,ud_culvert_grate[lookupValue],ud_culvert_grate[lookupKey],"ERROR"),""), "")</f>
        <v/>
      </c>
      <c r="BB257" s="4"/>
      <c r="BD257" s="3" t="str">
        <f>IF($A257="ADD",IF(NOT(ISBLANK(BC257)),_xlfn.XLOOKUP(BC257,ud_culvert_grate[lookupValue],ud_culvert_grate[lookupKey],"ERROR"),""), "")</f>
        <v/>
      </c>
      <c r="BG257" s="6"/>
      <c r="BI257" s="3" t="str">
        <f>IF($A257="ADD",IF(NOT(ISBLANK(BH257)),_xlfn.XLOOKUP(BH257,ud_yn_unknown[lookupValue],ud_yn_unknown[lookupKey],"ERROR"),""), "")</f>
        <v/>
      </c>
      <c r="BK257" s="3" t="str">
        <f>IF($A257="ADD",IF(NOT(ISBLANK(BJ257)),_xlfn.XLOOKUP(BJ257,ud_bed_substrate[lookupValue],ud_bed_substrate[lookupKey],"ERROR"),""), "")</f>
        <v/>
      </c>
      <c r="BM257" s="3" t="str">
        <f>IF($A257="ADD",IF(NOT(ISBLANK(BL257)),_xlfn.XLOOKUP(BL257,ud_yn_unknown[lookupValue],ud_yn_unknown[lookupKey],"ERROR"),""), "")</f>
        <v/>
      </c>
      <c r="BO257" s="3" t="str">
        <f>IF($A257="ADD",IF(NOT(ISBLANK(BN257)),_xlfn.XLOOKUP(BN257,ud_yn_unknown[lookupValue],ud_yn_unknown[lookupKey],"ERROR"),""), "")</f>
        <v/>
      </c>
      <c r="BQ257" s="3" t="str">
        <f>IF($A257="ADD",IF(NOT(ISBLANK(BP257)),_xlfn.XLOOKUP(BP257,ud_culvert_slope[lookupValue],ud_culvert_slope[lookupKey],"ERROR"),""), "")</f>
        <v/>
      </c>
      <c r="BS257" s="3" t="str">
        <f>IF($A257="ADD",IF(NOT(ISBLANK(BR257)),_xlfn.XLOOKUP(BR257,ud_culvert_alignment[lookupValue],ud_culvert_alignment[lookupKey],"ERROR"),""), "")</f>
        <v/>
      </c>
      <c r="BT257" s="8"/>
      <c r="BV257" s="3" t="str">
        <f>IF($A257="ADD",IF(NOT(ISBLANK(BU257)),_xlfn.XLOOKUP(BU257,ud_carried_function[lookupValue],ud_carried_function[lookupKey],"ERROR"),""), "")</f>
        <v/>
      </c>
      <c r="BW257" s="4"/>
      <c r="BY257" s="3" t="str">
        <f>IF($A257="ADD",IF(NOT(ISBLANK(BX257)),_xlfn.XLOOKUP(BX257,ud_design_loading[lookupValue],ud_design_loading[lookupKey],"ERROR"),""), "")</f>
        <v/>
      </c>
      <c r="BZ257" s="4"/>
      <c r="CA257" s="4"/>
      <c r="CB257" s="4"/>
      <c r="CE257" s="3" t="str">
        <f>IF($A257="ADD",IF(NOT(ISBLANK(CD257)),_xlfn.XLOOKUP(CD257,ud_access_method[lookupValue],ud_access_method[lookupKey],"ERROR"),""), "")</f>
        <v/>
      </c>
      <c r="CG257" s="8"/>
      <c r="CH257" s="4"/>
      <c r="CI257" s="3" t="str">
        <f t="shared" si="43"/>
        <v/>
      </c>
      <c r="CJ257" s="3" t="str">
        <f>IF($A257="","",IF((AND($A257="ADD",OR(CI257="",CI257="Neither"))),"3",(_xlfn.XLOOKUP(CI257,ud_replacement_status[lookupValue],ud_replacement_status[lookupKey],""))))</f>
        <v/>
      </c>
      <c r="CK257" s="3" t="str">
        <f t="shared" si="44"/>
        <v/>
      </c>
      <c r="CL257" s="3" t="str">
        <f>IF($A257="","",IF((AND($A257="ADD",OR(CK257="",CK257="In Use"))),"5",(_xlfn.XLOOKUP(CK257,ud_asset_status[lookupValue],ud_asset_status[lookupKey],""))))</f>
        <v/>
      </c>
      <c r="CM257" s="8"/>
      <c r="CO257" s="3" t="str">
        <f>IF($A257="ADD",IF(NOT(ISBLANK(CN257)),_xlfn.XLOOKUP(CN257,ar_replace_reason[lookupValue],ar_replace_reason[lookupKey],"ERROR"),""), "")</f>
        <v/>
      </c>
      <c r="CP257" s="3" t="str">
        <f t="shared" si="45"/>
        <v/>
      </c>
      <c r="CQ257" s="3" t="str">
        <f>IF($A257="","",IF((AND($A257="ADD",OR(CP257="",CP257="Queenstown-Lakes District Council"))),"70",(_xlfn.XLOOKUP(CP257,ud_organisation_owner[lookupValue],ud_organisation_owner[lookupKey],""))))</f>
        <v/>
      </c>
      <c r="CR257" s="3" t="str">
        <f t="shared" si="46"/>
        <v/>
      </c>
      <c r="CS257" s="3" t="str">
        <f>IF($A257="","",IF((AND($A257="ADD",OR(CR257="",CR257="Queenstown-Lakes District Council"))),"70",(_xlfn.XLOOKUP(CR257,ud_organisation_owner[lookupValue],ud_organisation_owner[lookupKey],""))))</f>
        <v/>
      </c>
      <c r="CT257" s="3" t="str">
        <f t="shared" si="47"/>
        <v/>
      </c>
      <c r="CU257" s="3" t="str">
        <f>IF($A257="","",IF((AND($A257="ADD",OR(CT257="",CT257="Local Authority"))),"17",(_xlfn.XLOOKUP(CT257,ud_sub_organisation[lookupValue],ud_sub_organisation[lookupKey],""))))</f>
        <v/>
      </c>
      <c r="CV257" s="3" t="str">
        <f t="shared" si="48"/>
        <v/>
      </c>
      <c r="CW257" s="3" t="str">
        <f>IF($A257="","",IF((AND($A257="ADD",OR(CV257="",CV257="Vested Assets"))),"12",(_xlfn.XLOOKUP(CV257,ud_work_category[lookupValue],ud_work_category[lookupKey],""))))</f>
        <v/>
      </c>
      <c r="CX257" s="7"/>
      <c r="CY257" s="2" t="str">
        <f t="shared" si="49"/>
        <v/>
      </c>
      <c r="CZ257" s="2" t="str">
        <f t="shared" si="50"/>
        <v/>
      </c>
      <c r="DA257" s="3" t="str">
        <f t="shared" si="51"/>
        <v/>
      </c>
      <c r="DB257" s="3" t="str">
        <f>IF($A257="","",IF((AND($A257="ADD",OR(DA257="",DA257="Excellent"))),"1",(_xlfn.XLOOKUP(DA257,condition[lookupValue],condition[lookupKey],""))))</f>
        <v/>
      </c>
      <c r="DC257" s="8" t="str">
        <f t="shared" si="52"/>
        <v/>
      </c>
      <c r="DD257" s="9"/>
    </row>
    <row r="258" spans="2:108">
      <c r="B258" s="4"/>
      <c r="E258" s="3" t="str">
        <f>IF($A258="ADD",IF(NOT(ISBLANK(D258)),_xlfn.XLOOKUP(D258,ud_amds_table_list[lookupValue],ud_amds_table_list[lookupKey],"ERROR"),""), "")</f>
        <v/>
      </c>
      <c r="G258" s="3" t="str">
        <f>IF($A258="ADD",IF(NOT(ISBLANK(F258)),_xlfn.XLOOKUP(F258,roadnames[lookupValue],roadnames[lookupKey],"ERROR"),""), "")</f>
        <v/>
      </c>
      <c r="H258" s="4"/>
      <c r="I258" s="4"/>
      <c r="J258" s="6"/>
      <c r="K258" s="6"/>
      <c r="M258" s="3" t="str">
        <f>IF($A258="ADD",IF(NOT(ISBLANK(L258)),_xlfn.XLOOKUP(L258,side[lookupValue],side[lookupKey],"ERROR"),""), "")</f>
        <v/>
      </c>
      <c r="O258" s="3" t="str">
        <f>IF($A258="ADD",IF(NOT(ISBLANK(N258)),_xlfn.XLOOKUP(N258,ud_pipe_location[lookupValue],ud_pipe_location[lookupKey],"ERROR"),""), "")</f>
        <v/>
      </c>
      <c r="P258" s="4"/>
      <c r="R258" s="3" t="str">
        <f>IF($A258="ADD",IF(NOT(ISBLANK(Q258)),_xlfn.XLOOKUP(Q258,len_adjust_rsn[lookupValue],len_adjust_rsn[lookupKey],"ERROR"),""), "")</f>
        <v/>
      </c>
      <c r="S258" s="7"/>
      <c r="T258" s="7"/>
      <c r="U258" s="6"/>
      <c r="V258" s="4"/>
      <c r="W258" s="6"/>
      <c r="X258" s="4"/>
      <c r="Y258" s="6"/>
      <c r="Z258" s="7"/>
      <c r="AA258" s="7"/>
      <c r="AB258" s="4"/>
      <c r="AD258" s="3" t="str">
        <f>IF($A258="ADD",IF(NOT(ISBLANK(AC258)),_xlfn.XLOOKUP(AC258,ud_stormwater_purpose[lookupValue],ud_stormwater_purpose[lookupKey],"ERROR"),""), "")</f>
        <v/>
      </c>
      <c r="AF258" s="3" t="str">
        <f>IF($A258="ADD",IF(NOT(ISBLANK(AE258)),_xlfn.XLOOKUP(AE258,ud_pipe_type[lookupValue],ud_pipe_type[lookupKey],"ERROR"),""), "")</f>
        <v/>
      </c>
      <c r="AH258" s="3" t="str">
        <f>IF($A258="ADD",IF(NOT(ISBLANK(AG258)),_xlfn.XLOOKUP(AG258,ud_shape[lookupValue],ud_shape[lookupKey],"ERROR"),""), "")</f>
        <v/>
      </c>
      <c r="AJ258" s="3" t="str">
        <f>IF($A258="ADD",IF(NOT(ISBLANK(AI258)),_xlfn.XLOOKUP(AI258,pipe_material[lookupValue],pipe_material[lookupKey],"ERROR"),""), "")</f>
        <v/>
      </c>
      <c r="AK258" s="3" t="str">
        <f t="shared" si="40"/>
        <v/>
      </c>
      <c r="AL258" s="3" t="str">
        <f>IF($A258="","",IF((AND($A258="ADD",OR(AK258="",AK258="Gravity"))),"1",(_xlfn.XLOOKUP(AK258,ud_pipe_flow_type[lookupValue],ud_pipe_flow_type[lookupKey],""))))</f>
        <v/>
      </c>
      <c r="AN258" s="3" t="str">
        <f>IF($A258="ADD",IF(NOT(ISBLANK(AM258)),_xlfn.XLOOKUP(AM258,ud_material_subset[lookupValue],ud_material_subset[lookupKey],"ERROR"),""), "")</f>
        <v/>
      </c>
      <c r="AP258" s="3" t="str">
        <f>IF($A258="ADD",IF(NOT(ISBLANK(AO258)),_xlfn.XLOOKUP(AO258,ud_pipe_duct_class[lookupValue],ud_pipe_duct_class[lookupKey],"ERROR"),""), "")</f>
        <v/>
      </c>
      <c r="AS258" s="3" t="str">
        <f>IF($A258="ADD",IF(NOT(ISBLANK(AR258)),_xlfn.XLOOKUP(AR258,ud_pipe_joint_type[lookupValue],ud_pipe_joint_type[lookupKey],"ERROR"),""), "")</f>
        <v/>
      </c>
      <c r="AU258" s="2" t="str">
        <f t="shared" si="41"/>
        <v/>
      </c>
      <c r="AV258" s="2" t="str">
        <f t="shared" si="42"/>
        <v/>
      </c>
      <c r="AW258" s="4"/>
      <c r="AX258" s="7"/>
      <c r="AY258" s="9"/>
      <c r="BA258" s="3" t="str">
        <f>IF($A258="ADD",IF(NOT(ISBLANK(AZ258)),_xlfn.XLOOKUP(AZ258,ud_culvert_grate[lookupValue],ud_culvert_grate[lookupKey],"ERROR"),""), "")</f>
        <v/>
      </c>
      <c r="BB258" s="4"/>
      <c r="BD258" s="3" t="str">
        <f>IF($A258="ADD",IF(NOT(ISBLANK(BC258)),_xlfn.XLOOKUP(BC258,ud_culvert_grate[lookupValue],ud_culvert_grate[lookupKey],"ERROR"),""), "")</f>
        <v/>
      </c>
      <c r="BG258" s="6"/>
      <c r="BI258" s="3" t="str">
        <f>IF($A258="ADD",IF(NOT(ISBLANK(BH258)),_xlfn.XLOOKUP(BH258,ud_yn_unknown[lookupValue],ud_yn_unknown[lookupKey],"ERROR"),""), "")</f>
        <v/>
      </c>
      <c r="BK258" s="3" t="str">
        <f>IF($A258="ADD",IF(NOT(ISBLANK(BJ258)),_xlfn.XLOOKUP(BJ258,ud_bed_substrate[lookupValue],ud_bed_substrate[lookupKey],"ERROR"),""), "")</f>
        <v/>
      </c>
      <c r="BM258" s="3" t="str">
        <f>IF($A258="ADD",IF(NOT(ISBLANK(BL258)),_xlfn.XLOOKUP(BL258,ud_yn_unknown[lookupValue],ud_yn_unknown[lookupKey],"ERROR"),""), "")</f>
        <v/>
      </c>
      <c r="BO258" s="3" t="str">
        <f>IF($A258="ADD",IF(NOT(ISBLANK(BN258)),_xlfn.XLOOKUP(BN258,ud_yn_unknown[lookupValue],ud_yn_unknown[lookupKey],"ERROR"),""), "")</f>
        <v/>
      </c>
      <c r="BQ258" s="3" t="str">
        <f>IF($A258="ADD",IF(NOT(ISBLANK(BP258)),_xlfn.XLOOKUP(BP258,ud_culvert_slope[lookupValue],ud_culvert_slope[lookupKey],"ERROR"),""), "")</f>
        <v/>
      </c>
      <c r="BS258" s="3" t="str">
        <f>IF($A258="ADD",IF(NOT(ISBLANK(BR258)),_xlfn.XLOOKUP(BR258,ud_culvert_alignment[lookupValue],ud_culvert_alignment[lookupKey],"ERROR"),""), "")</f>
        <v/>
      </c>
      <c r="BT258" s="8"/>
      <c r="BV258" s="3" t="str">
        <f>IF($A258="ADD",IF(NOT(ISBLANK(BU258)),_xlfn.XLOOKUP(BU258,ud_carried_function[lookupValue],ud_carried_function[lookupKey],"ERROR"),""), "")</f>
        <v/>
      </c>
      <c r="BW258" s="4"/>
      <c r="BY258" s="3" t="str">
        <f>IF($A258="ADD",IF(NOT(ISBLANK(BX258)),_xlfn.XLOOKUP(BX258,ud_design_loading[lookupValue],ud_design_loading[lookupKey],"ERROR"),""), "")</f>
        <v/>
      </c>
      <c r="BZ258" s="4"/>
      <c r="CA258" s="4"/>
      <c r="CB258" s="4"/>
      <c r="CE258" s="3" t="str">
        <f>IF($A258="ADD",IF(NOT(ISBLANK(CD258)),_xlfn.XLOOKUP(CD258,ud_access_method[lookupValue],ud_access_method[lookupKey],"ERROR"),""), "")</f>
        <v/>
      </c>
      <c r="CG258" s="8"/>
      <c r="CH258" s="4"/>
      <c r="CI258" s="3" t="str">
        <f t="shared" si="43"/>
        <v/>
      </c>
      <c r="CJ258" s="3" t="str">
        <f>IF($A258="","",IF((AND($A258="ADD",OR(CI258="",CI258="Neither"))),"3",(_xlfn.XLOOKUP(CI258,ud_replacement_status[lookupValue],ud_replacement_status[lookupKey],""))))</f>
        <v/>
      </c>
      <c r="CK258" s="3" t="str">
        <f t="shared" si="44"/>
        <v/>
      </c>
      <c r="CL258" s="3" t="str">
        <f>IF($A258="","",IF((AND($A258="ADD",OR(CK258="",CK258="In Use"))),"5",(_xlfn.XLOOKUP(CK258,ud_asset_status[lookupValue],ud_asset_status[lookupKey],""))))</f>
        <v/>
      </c>
      <c r="CM258" s="8"/>
      <c r="CO258" s="3" t="str">
        <f>IF($A258="ADD",IF(NOT(ISBLANK(CN258)),_xlfn.XLOOKUP(CN258,ar_replace_reason[lookupValue],ar_replace_reason[lookupKey],"ERROR"),""), "")</f>
        <v/>
      </c>
      <c r="CP258" s="3" t="str">
        <f t="shared" si="45"/>
        <v/>
      </c>
      <c r="CQ258" s="3" t="str">
        <f>IF($A258="","",IF((AND($A258="ADD",OR(CP258="",CP258="Queenstown-Lakes District Council"))),"70",(_xlfn.XLOOKUP(CP258,ud_organisation_owner[lookupValue],ud_organisation_owner[lookupKey],""))))</f>
        <v/>
      </c>
      <c r="CR258" s="3" t="str">
        <f t="shared" si="46"/>
        <v/>
      </c>
      <c r="CS258" s="3" t="str">
        <f>IF($A258="","",IF((AND($A258="ADD",OR(CR258="",CR258="Queenstown-Lakes District Council"))),"70",(_xlfn.XLOOKUP(CR258,ud_organisation_owner[lookupValue],ud_organisation_owner[lookupKey],""))))</f>
        <v/>
      </c>
      <c r="CT258" s="3" t="str">
        <f t="shared" si="47"/>
        <v/>
      </c>
      <c r="CU258" s="3" t="str">
        <f>IF($A258="","",IF((AND($A258="ADD",OR(CT258="",CT258="Local Authority"))),"17",(_xlfn.XLOOKUP(CT258,ud_sub_organisation[lookupValue],ud_sub_organisation[lookupKey],""))))</f>
        <v/>
      </c>
      <c r="CV258" s="3" t="str">
        <f t="shared" si="48"/>
        <v/>
      </c>
      <c r="CW258" s="3" t="str">
        <f>IF($A258="","",IF((AND($A258="ADD",OR(CV258="",CV258="Vested Assets"))),"12",(_xlfn.XLOOKUP(CV258,ud_work_category[lookupValue],ud_work_category[lookupKey],""))))</f>
        <v/>
      </c>
      <c r="CX258" s="7"/>
      <c r="CY258" s="2" t="str">
        <f t="shared" si="49"/>
        <v/>
      </c>
      <c r="CZ258" s="2" t="str">
        <f t="shared" si="50"/>
        <v/>
      </c>
      <c r="DA258" s="3" t="str">
        <f t="shared" si="51"/>
        <v/>
      </c>
      <c r="DB258" s="3" t="str">
        <f>IF($A258="","",IF((AND($A258="ADD",OR(DA258="",DA258="Excellent"))),"1",(_xlfn.XLOOKUP(DA258,condition[lookupValue],condition[lookupKey],""))))</f>
        <v/>
      </c>
      <c r="DC258" s="8" t="str">
        <f t="shared" si="52"/>
        <v/>
      </c>
      <c r="DD258" s="9"/>
    </row>
    <row r="259" spans="2:108">
      <c r="B259" s="4"/>
      <c r="E259" s="3" t="str">
        <f>IF($A259="ADD",IF(NOT(ISBLANK(D259)),_xlfn.XLOOKUP(D259,ud_amds_table_list[lookupValue],ud_amds_table_list[lookupKey],"ERROR"),""), "")</f>
        <v/>
      </c>
      <c r="G259" s="3" t="str">
        <f>IF($A259="ADD",IF(NOT(ISBLANK(F259)),_xlfn.XLOOKUP(F259,roadnames[lookupValue],roadnames[lookupKey],"ERROR"),""), "")</f>
        <v/>
      </c>
      <c r="H259" s="4"/>
      <c r="I259" s="4"/>
      <c r="J259" s="6"/>
      <c r="K259" s="6"/>
      <c r="M259" s="3" t="str">
        <f>IF($A259="ADD",IF(NOT(ISBLANK(L259)),_xlfn.XLOOKUP(L259,side[lookupValue],side[lookupKey],"ERROR"),""), "")</f>
        <v/>
      </c>
      <c r="O259" s="3" t="str">
        <f>IF($A259="ADD",IF(NOT(ISBLANK(N259)),_xlfn.XLOOKUP(N259,ud_pipe_location[lookupValue],ud_pipe_location[lookupKey],"ERROR"),""), "")</f>
        <v/>
      </c>
      <c r="P259" s="4"/>
      <c r="R259" s="3" t="str">
        <f>IF($A259="ADD",IF(NOT(ISBLANK(Q259)),_xlfn.XLOOKUP(Q259,len_adjust_rsn[lookupValue],len_adjust_rsn[lookupKey],"ERROR"),""), "")</f>
        <v/>
      </c>
      <c r="S259" s="7"/>
      <c r="T259" s="7"/>
      <c r="U259" s="6"/>
      <c r="V259" s="4"/>
      <c r="W259" s="6"/>
      <c r="X259" s="4"/>
      <c r="Y259" s="6"/>
      <c r="Z259" s="7"/>
      <c r="AA259" s="7"/>
      <c r="AB259" s="4"/>
      <c r="AD259" s="3" t="str">
        <f>IF($A259="ADD",IF(NOT(ISBLANK(AC259)),_xlfn.XLOOKUP(AC259,ud_stormwater_purpose[lookupValue],ud_stormwater_purpose[lookupKey],"ERROR"),""), "")</f>
        <v/>
      </c>
      <c r="AF259" s="3" t="str">
        <f>IF($A259="ADD",IF(NOT(ISBLANK(AE259)),_xlfn.XLOOKUP(AE259,ud_pipe_type[lookupValue],ud_pipe_type[lookupKey],"ERROR"),""), "")</f>
        <v/>
      </c>
      <c r="AH259" s="3" t="str">
        <f>IF($A259="ADD",IF(NOT(ISBLANK(AG259)),_xlfn.XLOOKUP(AG259,ud_shape[lookupValue],ud_shape[lookupKey],"ERROR"),""), "")</f>
        <v/>
      </c>
      <c r="AJ259" s="3" t="str">
        <f>IF($A259="ADD",IF(NOT(ISBLANK(AI259)),_xlfn.XLOOKUP(AI259,pipe_material[lookupValue],pipe_material[lookupKey],"ERROR"),""), "")</f>
        <v/>
      </c>
      <c r="AK259" s="3" t="str">
        <f t="shared" si="40"/>
        <v/>
      </c>
      <c r="AL259" s="3" t="str">
        <f>IF($A259="","",IF((AND($A259="ADD",OR(AK259="",AK259="Gravity"))),"1",(_xlfn.XLOOKUP(AK259,ud_pipe_flow_type[lookupValue],ud_pipe_flow_type[lookupKey],""))))</f>
        <v/>
      </c>
      <c r="AN259" s="3" t="str">
        <f>IF($A259="ADD",IF(NOT(ISBLANK(AM259)),_xlfn.XLOOKUP(AM259,ud_material_subset[lookupValue],ud_material_subset[lookupKey],"ERROR"),""), "")</f>
        <v/>
      </c>
      <c r="AP259" s="3" t="str">
        <f>IF($A259="ADD",IF(NOT(ISBLANK(AO259)),_xlfn.XLOOKUP(AO259,ud_pipe_duct_class[lookupValue],ud_pipe_duct_class[lookupKey],"ERROR"),""), "")</f>
        <v/>
      </c>
      <c r="AS259" s="3" t="str">
        <f>IF($A259="ADD",IF(NOT(ISBLANK(AR259)),_xlfn.XLOOKUP(AR259,ud_pipe_joint_type[lookupValue],ud_pipe_joint_type[lookupKey],"ERROR"),""), "")</f>
        <v/>
      </c>
      <c r="AU259" s="2" t="str">
        <f t="shared" si="41"/>
        <v/>
      </c>
      <c r="AV259" s="2" t="str">
        <f t="shared" si="42"/>
        <v/>
      </c>
      <c r="AW259" s="4"/>
      <c r="AX259" s="7"/>
      <c r="AY259" s="9"/>
      <c r="BA259" s="3" t="str">
        <f>IF($A259="ADD",IF(NOT(ISBLANK(AZ259)),_xlfn.XLOOKUP(AZ259,ud_culvert_grate[lookupValue],ud_culvert_grate[lookupKey],"ERROR"),""), "")</f>
        <v/>
      </c>
      <c r="BB259" s="4"/>
      <c r="BD259" s="3" t="str">
        <f>IF($A259="ADD",IF(NOT(ISBLANK(BC259)),_xlfn.XLOOKUP(BC259,ud_culvert_grate[lookupValue],ud_culvert_grate[lookupKey],"ERROR"),""), "")</f>
        <v/>
      </c>
      <c r="BG259" s="6"/>
      <c r="BI259" s="3" t="str">
        <f>IF($A259="ADD",IF(NOT(ISBLANK(BH259)),_xlfn.XLOOKUP(BH259,ud_yn_unknown[lookupValue],ud_yn_unknown[lookupKey],"ERROR"),""), "")</f>
        <v/>
      </c>
      <c r="BK259" s="3" t="str">
        <f>IF($A259="ADD",IF(NOT(ISBLANK(BJ259)),_xlfn.XLOOKUP(BJ259,ud_bed_substrate[lookupValue],ud_bed_substrate[lookupKey],"ERROR"),""), "")</f>
        <v/>
      </c>
      <c r="BM259" s="3" t="str">
        <f>IF($A259="ADD",IF(NOT(ISBLANK(BL259)),_xlfn.XLOOKUP(BL259,ud_yn_unknown[lookupValue],ud_yn_unknown[lookupKey],"ERROR"),""), "")</f>
        <v/>
      </c>
      <c r="BO259" s="3" t="str">
        <f>IF($A259="ADD",IF(NOT(ISBLANK(BN259)),_xlfn.XLOOKUP(BN259,ud_yn_unknown[lookupValue],ud_yn_unknown[lookupKey],"ERROR"),""), "")</f>
        <v/>
      </c>
      <c r="BQ259" s="3" t="str">
        <f>IF($A259="ADD",IF(NOT(ISBLANK(BP259)),_xlfn.XLOOKUP(BP259,ud_culvert_slope[lookupValue],ud_culvert_slope[lookupKey],"ERROR"),""), "")</f>
        <v/>
      </c>
      <c r="BS259" s="3" t="str">
        <f>IF($A259="ADD",IF(NOT(ISBLANK(BR259)),_xlfn.XLOOKUP(BR259,ud_culvert_alignment[lookupValue],ud_culvert_alignment[lookupKey],"ERROR"),""), "")</f>
        <v/>
      </c>
      <c r="BT259" s="8"/>
      <c r="BV259" s="3" t="str">
        <f>IF($A259="ADD",IF(NOT(ISBLANK(BU259)),_xlfn.XLOOKUP(BU259,ud_carried_function[lookupValue],ud_carried_function[lookupKey],"ERROR"),""), "")</f>
        <v/>
      </c>
      <c r="BW259" s="4"/>
      <c r="BY259" s="3" t="str">
        <f>IF($A259="ADD",IF(NOT(ISBLANK(BX259)),_xlfn.XLOOKUP(BX259,ud_design_loading[lookupValue],ud_design_loading[lookupKey],"ERROR"),""), "")</f>
        <v/>
      </c>
      <c r="BZ259" s="4"/>
      <c r="CA259" s="4"/>
      <c r="CB259" s="4"/>
      <c r="CE259" s="3" t="str">
        <f>IF($A259="ADD",IF(NOT(ISBLANK(CD259)),_xlfn.XLOOKUP(CD259,ud_access_method[lookupValue],ud_access_method[lookupKey],"ERROR"),""), "")</f>
        <v/>
      </c>
      <c r="CG259" s="8"/>
      <c r="CH259" s="4"/>
      <c r="CI259" s="3" t="str">
        <f t="shared" si="43"/>
        <v/>
      </c>
      <c r="CJ259" s="3" t="str">
        <f>IF($A259="","",IF((AND($A259="ADD",OR(CI259="",CI259="Neither"))),"3",(_xlfn.XLOOKUP(CI259,ud_replacement_status[lookupValue],ud_replacement_status[lookupKey],""))))</f>
        <v/>
      </c>
      <c r="CK259" s="3" t="str">
        <f t="shared" si="44"/>
        <v/>
      </c>
      <c r="CL259" s="3" t="str">
        <f>IF($A259="","",IF((AND($A259="ADD",OR(CK259="",CK259="In Use"))),"5",(_xlfn.XLOOKUP(CK259,ud_asset_status[lookupValue],ud_asset_status[lookupKey],""))))</f>
        <v/>
      </c>
      <c r="CM259" s="8"/>
      <c r="CO259" s="3" t="str">
        <f>IF($A259="ADD",IF(NOT(ISBLANK(CN259)),_xlfn.XLOOKUP(CN259,ar_replace_reason[lookupValue],ar_replace_reason[lookupKey],"ERROR"),""), "")</f>
        <v/>
      </c>
      <c r="CP259" s="3" t="str">
        <f t="shared" si="45"/>
        <v/>
      </c>
      <c r="CQ259" s="3" t="str">
        <f>IF($A259="","",IF((AND($A259="ADD",OR(CP259="",CP259="Queenstown-Lakes District Council"))),"70",(_xlfn.XLOOKUP(CP259,ud_organisation_owner[lookupValue],ud_organisation_owner[lookupKey],""))))</f>
        <v/>
      </c>
      <c r="CR259" s="3" t="str">
        <f t="shared" si="46"/>
        <v/>
      </c>
      <c r="CS259" s="3" t="str">
        <f>IF($A259="","",IF((AND($A259="ADD",OR(CR259="",CR259="Queenstown-Lakes District Council"))),"70",(_xlfn.XLOOKUP(CR259,ud_organisation_owner[lookupValue],ud_organisation_owner[lookupKey],""))))</f>
        <v/>
      </c>
      <c r="CT259" s="3" t="str">
        <f t="shared" si="47"/>
        <v/>
      </c>
      <c r="CU259" s="3" t="str">
        <f>IF($A259="","",IF((AND($A259="ADD",OR(CT259="",CT259="Local Authority"))),"17",(_xlfn.XLOOKUP(CT259,ud_sub_organisation[lookupValue],ud_sub_organisation[lookupKey],""))))</f>
        <v/>
      </c>
      <c r="CV259" s="3" t="str">
        <f t="shared" si="48"/>
        <v/>
      </c>
      <c r="CW259" s="3" t="str">
        <f>IF($A259="","",IF((AND($A259="ADD",OR(CV259="",CV259="Vested Assets"))),"12",(_xlfn.XLOOKUP(CV259,ud_work_category[lookupValue],ud_work_category[lookupKey],""))))</f>
        <v/>
      </c>
      <c r="CX259" s="7"/>
      <c r="CY259" s="2" t="str">
        <f t="shared" si="49"/>
        <v/>
      </c>
      <c r="CZ259" s="2" t="str">
        <f t="shared" si="50"/>
        <v/>
      </c>
      <c r="DA259" s="3" t="str">
        <f t="shared" si="51"/>
        <v/>
      </c>
      <c r="DB259" s="3" t="str">
        <f>IF($A259="","",IF((AND($A259="ADD",OR(DA259="",DA259="Excellent"))),"1",(_xlfn.XLOOKUP(DA259,condition[lookupValue],condition[lookupKey],""))))</f>
        <v/>
      </c>
      <c r="DC259" s="8" t="str">
        <f t="shared" si="52"/>
        <v/>
      </c>
      <c r="DD259" s="9"/>
    </row>
    <row r="260" spans="2:108">
      <c r="B260" s="4"/>
      <c r="E260" s="3" t="str">
        <f>IF($A260="ADD",IF(NOT(ISBLANK(D260)),_xlfn.XLOOKUP(D260,ud_amds_table_list[lookupValue],ud_amds_table_list[lookupKey],"ERROR"),""), "")</f>
        <v/>
      </c>
      <c r="G260" s="3" t="str">
        <f>IF($A260="ADD",IF(NOT(ISBLANK(F260)),_xlfn.XLOOKUP(F260,roadnames[lookupValue],roadnames[lookupKey],"ERROR"),""), "")</f>
        <v/>
      </c>
      <c r="H260" s="4"/>
      <c r="I260" s="4"/>
      <c r="J260" s="6"/>
      <c r="K260" s="6"/>
      <c r="M260" s="3" t="str">
        <f>IF($A260="ADD",IF(NOT(ISBLANK(L260)),_xlfn.XLOOKUP(L260,side[lookupValue],side[lookupKey],"ERROR"),""), "")</f>
        <v/>
      </c>
      <c r="O260" s="3" t="str">
        <f>IF($A260="ADD",IF(NOT(ISBLANK(N260)),_xlfn.XLOOKUP(N260,ud_pipe_location[lookupValue],ud_pipe_location[lookupKey],"ERROR"),""), "")</f>
        <v/>
      </c>
      <c r="P260" s="4"/>
      <c r="R260" s="3" t="str">
        <f>IF($A260="ADD",IF(NOT(ISBLANK(Q260)),_xlfn.XLOOKUP(Q260,len_adjust_rsn[lookupValue],len_adjust_rsn[lookupKey],"ERROR"),""), "")</f>
        <v/>
      </c>
      <c r="S260" s="7"/>
      <c r="T260" s="7"/>
      <c r="U260" s="6"/>
      <c r="V260" s="4"/>
      <c r="W260" s="6"/>
      <c r="X260" s="4"/>
      <c r="Y260" s="6"/>
      <c r="Z260" s="7"/>
      <c r="AA260" s="7"/>
      <c r="AB260" s="4"/>
      <c r="AD260" s="3" t="str">
        <f>IF($A260="ADD",IF(NOT(ISBLANK(AC260)),_xlfn.XLOOKUP(AC260,ud_stormwater_purpose[lookupValue],ud_stormwater_purpose[lookupKey],"ERROR"),""), "")</f>
        <v/>
      </c>
      <c r="AF260" s="3" t="str">
        <f>IF($A260="ADD",IF(NOT(ISBLANK(AE260)),_xlfn.XLOOKUP(AE260,ud_pipe_type[lookupValue],ud_pipe_type[lookupKey],"ERROR"),""), "")</f>
        <v/>
      </c>
      <c r="AH260" s="3" t="str">
        <f>IF($A260="ADD",IF(NOT(ISBLANK(AG260)),_xlfn.XLOOKUP(AG260,ud_shape[lookupValue],ud_shape[lookupKey],"ERROR"),""), "")</f>
        <v/>
      </c>
      <c r="AJ260" s="3" t="str">
        <f>IF($A260="ADD",IF(NOT(ISBLANK(AI260)),_xlfn.XLOOKUP(AI260,pipe_material[lookupValue],pipe_material[lookupKey],"ERROR"),""), "")</f>
        <v/>
      </c>
      <c r="AK260" s="3" t="str">
        <f t="shared" si="40"/>
        <v/>
      </c>
      <c r="AL260" s="3" t="str">
        <f>IF($A260="","",IF((AND($A260="ADD",OR(AK260="",AK260="Gravity"))),"1",(_xlfn.XLOOKUP(AK260,ud_pipe_flow_type[lookupValue],ud_pipe_flow_type[lookupKey],""))))</f>
        <v/>
      </c>
      <c r="AN260" s="3" t="str">
        <f>IF($A260="ADD",IF(NOT(ISBLANK(AM260)),_xlfn.XLOOKUP(AM260,ud_material_subset[lookupValue],ud_material_subset[lookupKey],"ERROR"),""), "")</f>
        <v/>
      </c>
      <c r="AP260" s="3" t="str">
        <f>IF($A260="ADD",IF(NOT(ISBLANK(AO260)),_xlfn.XLOOKUP(AO260,ud_pipe_duct_class[lookupValue],ud_pipe_duct_class[lookupKey],"ERROR"),""), "")</f>
        <v/>
      </c>
      <c r="AS260" s="3" t="str">
        <f>IF($A260="ADD",IF(NOT(ISBLANK(AR260)),_xlfn.XLOOKUP(AR260,ud_pipe_joint_type[lookupValue],ud_pipe_joint_type[lookupKey],"ERROR"),""), "")</f>
        <v/>
      </c>
      <c r="AU260" s="2" t="str">
        <f t="shared" si="41"/>
        <v/>
      </c>
      <c r="AV260" s="2" t="str">
        <f t="shared" si="42"/>
        <v/>
      </c>
      <c r="AW260" s="4"/>
      <c r="AX260" s="7"/>
      <c r="AY260" s="9"/>
      <c r="BA260" s="3" t="str">
        <f>IF($A260="ADD",IF(NOT(ISBLANK(AZ260)),_xlfn.XLOOKUP(AZ260,ud_culvert_grate[lookupValue],ud_culvert_grate[lookupKey],"ERROR"),""), "")</f>
        <v/>
      </c>
      <c r="BB260" s="4"/>
      <c r="BD260" s="3" t="str">
        <f>IF($A260="ADD",IF(NOT(ISBLANK(BC260)),_xlfn.XLOOKUP(BC260,ud_culvert_grate[lookupValue],ud_culvert_grate[lookupKey],"ERROR"),""), "")</f>
        <v/>
      </c>
      <c r="BG260" s="6"/>
      <c r="BI260" s="3" t="str">
        <f>IF($A260="ADD",IF(NOT(ISBLANK(BH260)),_xlfn.XLOOKUP(BH260,ud_yn_unknown[lookupValue],ud_yn_unknown[lookupKey],"ERROR"),""), "")</f>
        <v/>
      </c>
      <c r="BK260" s="3" t="str">
        <f>IF($A260="ADD",IF(NOT(ISBLANK(BJ260)),_xlfn.XLOOKUP(BJ260,ud_bed_substrate[lookupValue],ud_bed_substrate[lookupKey],"ERROR"),""), "")</f>
        <v/>
      </c>
      <c r="BM260" s="3" t="str">
        <f>IF($A260="ADD",IF(NOT(ISBLANK(BL260)),_xlfn.XLOOKUP(BL260,ud_yn_unknown[lookupValue],ud_yn_unknown[lookupKey],"ERROR"),""), "")</f>
        <v/>
      </c>
      <c r="BO260" s="3" t="str">
        <f>IF($A260="ADD",IF(NOT(ISBLANK(BN260)),_xlfn.XLOOKUP(BN260,ud_yn_unknown[lookupValue],ud_yn_unknown[lookupKey],"ERROR"),""), "")</f>
        <v/>
      </c>
      <c r="BQ260" s="3" t="str">
        <f>IF($A260="ADD",IF(NOT(ISBLANK(BP260)),_xlfn.XLOOKUP(BP260,ud_culvert_slope[lookupValue],ud_culvert_slope[lookupKey],"ERROR"),""), "")</f>
        <v/>
      </c>
      <c r="BS260" s="3" t="str">
        <f>IF($A260="ADD",IF(NOT(ISBLANK(BR260)),_xlfn.XLOOKUP(BR260,ud_culvert_alignment[lookupValue],ud_culvert_alignment[lookupKey],"ERROR"),""), "")</f>
        <v/>
      </c>
      <c r="BT260" s="8"/>
      <c r="BV260" s="3" t="str">
        <f>IF($A260="ADD",IF(NOT(ISBLANK(BU260)),_xlfn.XLOOKUP(BU260,ud_carried_function[lookupValue],ud_carried_function[lookupKey],"ERROR"),""), "")</f>
        <v/>
      </c>
      <c r="BW260" s="4"/>
      <c r="BY260" s="3" t="str">
        <f>IF($A260="ADD",IF(NOT(ISBLANK(BX260)),_xlfn.XLOOKUP(BX260,ud_design_loading[lookupValue],ud_design_loading[lookupKey],"ERROR"),""), "")</f>
        <v/>
      </c>
      <c r="BZ260" s="4"/>
      <c r="CA260" s="4"/>
      <c r="CB260" s="4"/>
      <c r="CE260" s="3" t="str">
        <f>IF($A260="ADD",IF(NOT(ISBLANK(CD260)),_xlfn.XLOOKUP(CD260,ud_access_method[lookupValue],ud_access_method[lookupKey],"ERROR"),""), "")</f>
        <v/>
      </c>
      <c r="CG260" s="8"/>
      <c r="CH260" s="4"/>
      <c r="CI260" s="3" t="str">
        <f t="shared" si="43"/>
        <v/>
      </c>
      <c r="CJ260" s="3" t="str">
        <f>IF($A260="","",IF((AND($A260="ADD",OR(CI260="",CI260="Neither"))),"3",(_xlfn.XLOOKUP(CI260,ud_replacement_status[lookupValue],ud_replacement_status[lookupKey],""))))</f>
        <v/>
      </c>
      <c r="CK260" s="3" t="str">
        <f t="shared" si="44"/>
        <v/>
      </c>
      <c r="CL260" s="3" t="str">
        <f>IF($A260="","",IF((AND($A260="ADD",OR(CK260="",CK260="In Use"))),"5",(_xlfn.XLOOKUP(CK260,ud_asset_status[lookupValue],ud_asset_status[lookupKey],""))))</f>
        <v/>
      </c>
      <c r="CM260" s="8"/>
      <c r="CO260" s="3" t="str">
        <f>IF($A260="ADD",IF(NOT(ISBLANK(CN260)),_xlfn.XLOOKUP(CN260,ar_replace_reason[lookupValue],ar_replace_reason[lookupKey],"ERROR"),""), "")</f>
        <v/>
      </c>
      <c r="CP260" s="3" t="str">
        <f t="shared" si="45"/>
        <v/>
      </c>
      <c r="CQ260" s="3" t="str">
        <f>IF($A260="","",IF((AND($A260="ADD",OR(CP260="",CP260="Queenstown-Lakes District Council"))),"70",(_xlfn.XLOOKUP(CP260,ud_organisation_owner[lookupValue],ud_organisation_owner[lookupKey],""))))</f>
        <v/>
      </c>
      <c r="CR260" s="3" t="str">
        <f t="shared" si="46"/>
        <v/>
      </c>
      <c r="CS260" s="3" t="str">
        <f>IF($A260="","",IF((AND($A260="ADD",OR(CR260="",CR260="Queenstown-Lakes District Council"))),"70",(_xlfn.XLOOKUP(CR260,ud_organisation_owner[lookupValue],ud_organisation_owner[lookupKey],""))))</f>
        <v/>
      </c>
      <c r="CT260" s="3" t="str">
        <f t="shared" si="47"/>
        <v/>
      </c>
      <c r="CU260" s="3" t="str">
        <f>IF($A260="","",IF((AND($A260="ADD",OR(CT260="",CT260="Local Authority"))),"17",(_xlfn.XLOOKUP(CT260,ud_sub_organisation[lookupValue],ud_sub_organisation[lookupKey],""))))</f>
        <v/>
      </c>
      <c r="CV260" s="3" t="str">
        <f t="shared" si="48"/>
        <v/>
      </c>
      <c r="CW260" s="3" t="str">
        <f>IF($A260="","",IF((AND($A260="ADD",OR(CV260="",CV260="Vested Assets"))),"12",(_xlfn.XLOOKUP(CV260,ud_work_category[lookupValue],ud_work_category[lookupKey],""))))</f>
        <v/>
      </c>
      <c r="CX260" s="7"/>
      <c r="CY260" s="2" t="str">
        <f t="shared" si="49"/>
        <v/>
      </c>
      <c r="CZ260" s="2" t="str">
        <f t="shared" si="50"/>
        <v/>
      </c>
      <c r="DA260" s="3" t="str">
        <f t="shared" si="51"/>
        <v/>
      </c>
      <c r="DB260" s="3" t="str">
        <f>IF($A260="","",IF((AND($A260="ADD",OR(DA260="",DA260="Excellent"))),"1",(_xlfn.XLOOKUP(DA260,condition[lookupValue],condition[lookupKey],""))))</f>
        <v/>
      </c>
      <c r="DC260" s="8" t="str">
        <f t="shared" si="52"/>
        <v/>
      </c>
      <c r="DD260" s="9"/>
    </row>
    <row r="261" spans="2:108">
      <c r="B261" s="4"/>
      <c r="E261" s="3" t="str">
        <f>IF($A261="ADD",IF(NOT(ISBLANK(D261)),_xlfn.XLOOKUP(D261,ud_amds_table_list[lookupValue],ud_amds_table_list[lookupKey],"ERROR"),""), "")</f>
        <v/>
      </c>
      <c r="G261" s="3" t="str">
        <f>IF($A261="ADD",IF(NOT(ISBLANK(F261)),_xlfn.XLOOKUP(F261,roadnames[lookupValue],roadnames[lookupKey],"ERROR"),""), "")</f>
        <v/>
      </c>
      <c r="H261" s="4"/>
      <c r="I261" s="4"/>
      <c r="J261" s="6"/>
      <c r="K261" s="6"/>
      <c r="M261" s="3" t="str">
        <f>IF($A261="ADD",IF(NOT(ISBLANK(L261)),_xlfn.XLOOKUP(L261,side[lookupValue],side[lookupKey],"ERROR"),""), "")</f>
        <v/>
      </c>
      <c r="O261" s="3" t="str">
        <f>IF($A261="ADD",IF(NOT(ISBLANK(N261)),_xlfn.XLOOKUP(N261,ud_pipe_location[lookupValue],ud_pipe_location[lookupKey],"ERROR"),""), "")</f>
        <v/>
      </c>
      <c r="P261" s="4"/>
      <c r="R261" s="3" t="str">
        <f>IF($A261="ADD",IF(NOT(ISBLANK(Q261)),_xlfn.XLOOKUP(Q261,len_adjust_rsn[lookupValue],len_adjust_rsn[lookupKey],"ERROR"),""), "")</f>
        <v/>
      </c>
      <c r="S261" s="7"/>
      <c r="T261" s="7"/>
      <c r="U261" s="6"/>
      <c r="V261" s="4"/>
      <c r="W261" s="6"/>
      <c r="X261" s="4"/>
      <c r="Y261" s="6"/>
      <c r="Z261" s="7"/>
      <c r="AA261" s="7"/>
      <c r="AB261" s="4"/>
      <c r="AD261" s="3" t="str">
        <f>IF($A261="ADD",IF(NOT(ISBLANK(AC261)),_xlfn.XLOOKUP(AC261,ud_stormwater_purpose[lookupValue],ud_stormwater_purpose[lookupKey],"ERROR"),""), "")</f>
        <v/>
      </c>
      <c r="AF261" s="3" t="str">
        <f>IF($A261="ADD",IF(NOT(ISBLANK(AE261)),_xlfn.XLOOKUP(AE261,ud_pipe_type[lookupValue],ud_pipe_type[lookupKey],"ERROR"),""), "")</f>
        <v/>
      </c>
      <c r="AH261" s="3" t="str">
        <f>IF($A261="ADD",IF(NOT(ISBLANK(AG261)),_xlfn.XLOOKUP(AG261,ud_shape[lookupValue],ud_shape[lookupKey],"ERROR"),""), "")</f>
        <v/>
      </c>
      <c r="AJ261" s="3" t="str">
        <f>IF($A261="ADD",IF(NOT(ISBLANK(AI261)),_xlfn.XLOOKUP(AI261,pipe_material[lookupValue],pipe_material[lookupKey],"ERROR"),""), "")</f>
        <v/>
      </c>
      <c r="AK261" s="3" t="str">
        <f t="shared" si="40"/>
        <v/>
      </c>
      <c r="AL261" s="3" t="str">
        <f>IF($A261="","",IF((AND($A261="ADD",OR(AK261="",AK261="Gravity"))),"1",(_xlfn.XLOOKUP(AK261,ud_pipe_flow_type[lookupValue],ud_pipe_flow_type[lookupKey],""))))</f>
        <v/>
      </c>
      <c r="AN261" s="3" t="str">
        <f>IF($A261="ADD",IF(NOT(ISBLANK(AM261)),_xlfn.XLOOKUP(AM261,ud_material_subset[lookupValue],ud_material_subset[lookupKey],"ERROR"),""), "")</f>
        <v/>
      </c>
      <c r="AP261" s="3" t="str">
        <f>IF($A261="ADD",IF(NOT(ISBLANK(AO261)),_xlfn.XLOOKUP(AO261,ud_pipe_duct_class[lookupValue],ud_pipe_duct_class[lookupKey],"ERROR"),""), "")</f>
        <v/>
      </c>
      <c r="AS261" s="3" t="str">
        <f>IF($A261="ADD",IF(NOT(ISBLANK(AR261)),_xlfn.XLOOKUP(AR261,ud_pipe_joint_type[lookupValue],ud_pipe_joint_type[lookupKey],"ERROR"),""), "")</f>
        <v/>
      </c>
      <c r="AU261" s="2" t="str">
        <f t="shared" si="41"/>
        <v/>
      </c>
      <c r="AV261" s="2" t="str">
        <f t="shared" si="42"/>
        <v/>
      </c>
      <c r="AW261" s="4"/>
      <c r="AX261" s="7"/>
      <c r="AY261" s="9"/>
      <c r="BA261" s="3" t="str">
        <f>IF($A261="ADD",IF(NOT(ISBLANK(AZ261)),_xlfn.XLOOKUP(AZ261,ud_culvert_grate[lookupValue],ud_culvert_grate[lookupKey],"ERROR"),""), "")</f>
        <v/>
      </c>
      <c r="BB261" s="4"/>
      <c r="BD261" s="3" t="str">
        <f>IF($A261="ADD",IF(NOT(ISBLANK(BC261)),_xlfn.XLOOKUP(BC261,ud_culvert_grate[lookupValue],ud_culvert_grate[lookupKey],"ERROR"),""), "")</f>
        <v/>
      </c>
      <c r="BG261" s="6"/>
      <c r="BI261" s="3" t="str">
        <f>IF($A261="ADD",IF(NOT(ISBLANK(BH261)),_xlfn.XLOOKUP(BH261,ud_yn_unknown[lookupValue],ud_yn_unknown[lookupKey],"ERROR"),""), "")</f>
        <v/>
      </c>
      <c r="BK261" s="3" t="str">
        <f>IF($A261="ADD",IF(NOT(ISBLANK(BJ261)),_xlfn.XLOOKUP(BJ261,ud_bed_substrate[lookupValue],ud_bed_substrate[lookupKey],"ERROR"),""), "")</f>
        <v/>
      </c>
      <c r="BM261" s="3" t="str">
        <f>IF($A261="ADD",IF(NOT(ISBLANK(BL261)),_xlfn.XLOOKUP(BL261,ud_yn_unknown[lookupValue],ud_yn_unknown[lookupKey],"ERROR"),""), "")</f>
        <v/>
      </c>
      <c r="BO261" s="3" t="str">
        <f>IF($A261="ADD",IF(NOT(ISBLANK(BN261)),_xlfn.XLOOKUP(BN261,ud_yn_unknown[lookupValue],ud_yn_unknown[lookupKey],"ERROR"),""), "")</f>
        <v/>
      </c>
      <c r="BQ261" s="3" t="str">
        <f>IF($A261="ADD",IF(NOT(ISBLANK(BP261)),_xlfn.XLOOKUP(BP261,ud_culvert_slope[lookupValue],ud_culvert_slope[lookupKey],"ERROR"),""), "")</f>
        <v/>
      </c>
      <c r="BS261" s="3" t="str">
        <f>IF($A261="ADD",IF(NOT(ISBLANK(BR261)),_xlfn.XLOOKUP(BR261,ud_culvert_alignment[lookupValue],ud_culvert_alignment[lookupKey],"ERROR"),""), "")</f>
        <v/>
      </c>
      <c r="BT261" s="8"/>
      <c r="BV261" s="3" t="str">
        <f>IF($A261="ADD",IF(NOT(ISBLANK(BU261)),_xlfn.XLOOKUP(BU261,ud_carried_function[lookupValue],ud_carried_function[lookupKey],"ERROR"),""), "")</f>
        <v/>
      </c>
      <c r="BW261" s="4"/>
      <c r="BY261" s="3" t="str">
        <f>IF($A261="ADD",IF(NOT(ISBLANK(BX261)),_xlfn.XLOOKUP(BX261,ud_design_loading[lookupValue],ud_design_loading[lookupKey],"ERROR"),""), "")</f>
        <v/>
      </c>
      <c r="BZ261" s="4"/>
      <c r="CA261" s="4"/>
      <c r="CB261" s="4"/>
      <c r="CE261" s="3" t="str">
        <f>IF($A261="ADD",IF(NOT(ISBLANK(CD261)),_xlfn.XLOOKUP(CD261,ud_access_method[lookupValue],ud_access_method[lookupKey],"ERROR"),""), "")</f>
        <v/>
      </c>
      <c r="CG261" s="8"/>
      <c r="CH261" s="4"/>
      <c r="CI261" s="3" t="str">
        <f t="shared" si="43"/>
        <v/>
      </c>
      <c r="CJ261" s="3" t="str">
        <f>IF($A261="","",IF((AND($A261="ADD",OR(CI261="",CI261="Neither"))),"3",(_xlfn.XLOOKUP(CI261,ud_replacement_status[lookupValue],ud_replacement_status[lookupKey],""))))</f>
        <v/>
      </c>
      <c r="CK261" s="3" t="str">
        <f t="shared" si="44"/>
        <v/>
      </c>
      <c r="CL261" s="3" t="str">
        <f>IF($A261="","",IF((AND($A261="ADD",OR(CK261="",CK261="In Use"))),"5",(_xlfn.XLOOKUP(CK261,ud_asset_status[lookupValue],ud_asset_status[lookupKey],""))))</f>
        <v/>
      </c>
      <c r="CM261" s="8"/>
      <c r="CO261" s="3" t="str">
        <f>IF($A261="ADD",IF(NOT(ISBLANK(CN261)),_xlfn.XLOOKUP(CN261,ar_replace_reason[lookupValue],ar_replace_reason[lookupKey],"ERROR"),""), "")</f>
        <v/>
      </c>
      <c r="CP261" s="3" t="str">
        <f t="shared" si="45"/>
        <v/>
      </c>
      <c r="CQ261" s="3" t="str">
        <f>IF($A261="","",IF((AND($A261="ADD",OR(CP261="",CP261="Queenstown-Lakes District Council"))),"70",(_xlfn.XLOOKUP(CP261,ud_organisation_owner[lookupValue],ud_organisation_owner[lookupKey],""))))</f>
        <v/>
      </c>
      <c r="CR261" s="3" t="str">
        <f t="shared" si="46"/>
        <v/>
      </c>
      <c r="CS261" s="3" t="str">
        <f>IF($A261="","",IF((AND($A261="ADD",OR(CR261="",CR261="Queenstown-Lakes District Council"))),"70",(_xlfn.XLOOKUP(CR261,ud_organisation_owner[lookupValue],ud_organisation_owner[lookupKey],""))))</f>
        <v/>
      </c>
      <c r="CT261" s="3" t="str">
        <f t="shared" si="47"/>
        <v/>
      </c>
      <c r="CU261" s="3" t="str">
        <f>IF($A261="","",IF((AND($A261="ADD",OR(CT261="",CT261="Local Authority"))),"17",(_xlfn.XLOOKUP(CT261,ud_sub_organisation[lookupValue],ud_sub_organisation[lookupKey],""))))</f>
        <v/>
      </c>
      <c r="CV261" s="3" t="str">
        <f t="shared" si="48"/>
        <v/>
      </c>
      <c r="CW261" s="3" t="str">
        <f>IF($A261="","",IF((AND($A261="ADD",OR(CV261="",CV261="Vested Assets"))),"12",(_xlfn.XLOOKUP(CV261,ud_work_category[lookupValue],ud_work_category[lookupKey],""))))</f>
        <v/>
      </c>
      <c r="CX261" s="7"/>
      <c r="CY261" s="2" t="str">
        <f t="shared" si="49"/>
        <v/>
      </c>
      <c r="CZ261" s="2" t="str">
        <f t="shared" si="50"/>
        <v/>
      </c>
      <c r="DA261" s="3" t="str">
        <f t="shared" si="51"/>
        <v/>
      </c>
      <c r="DB261" s="3" t="str">
        <f>IF($A261="","",IF((AND($A261="ADD",OR(DA261="",DA261="Excellent"))),"1",(_xlfn.XLOOKUP(DA261,condition[lookupValue],condition[lookupKey],""))))</f>
        <v/>
      </c>
      <c r="DC261" s="8" t="str">
        <f t="shared" si="52"/>
        <v/>
      </c>
      <c r="DD261" s="9"/>
    </row>
    <row r="262" spans="2:108">
      <c r="B262" s="4"/>
      <c r="E262" s="3" t="str">
        <f>IF($A262="ADD",IF(NOT(ISBLANK(D262)),_xlfn.XLOOKUP(D262,ud_amds_table_list[lookupValue],ud_amds_table_list[lookupKey],"ERROR"),""), "")</f>
        <v/>
      </c>
      <c r="G262" s="3" t="str">
        <f>IF($A262="ADD",IF(NOT(ISBLANK(F262)),_xlfn.XLOOKUP(F262,roadnames[lookupValue],roadnames[lookupKey],"ERROR"),""), "")</f>
        <v/>
      </c>
      <c r="H262" s="4"/>
      <c r="I262" s="4"/>
      <c r="J262" s="6"/>
      <c r="K262" s="6"/>
      <c r="M262" s="3" t="str">
        <f>IF($A262="ADD",IF(NOT(ISBLANK(L262)),_xlfn.XLOOKUP(L262,side[lookupValue],side[lookupKey],"ERROR"),""), "")</f>
        <v/>
      </c>
      <c r="O262" s="3" t="str">
        <f>IF($A262="ADD",IF(NOT(ISBLANK(N262)),_xlfn.XLOOKUP(N262,ud_pipe_location[lookupValue],ud_pipe_location[lookupKey],"ERROR"),""), "")</f>
        <v/>
      </c>
      <c r="P262" s="4"/>
      <c r="R262" s="3" t="str">
        <f>IF($A262="ADD",IF(NOT(ISBLANK(Q262)),_xlfn.XLOOKUP(Q262,len_adjust_rsn[lookupValue],len_adjust_rsn[lookupKey],"ERROR"),""), "")</f>
        <v/>
      </c>
      <c r="S262" s="7"/>
      <c r="T262" s="7"/>
      <c r="U262" s="6"/>
      <c r="V262" s="4"/>
      <c r="W262" s="6"/>
      <c r="X262" s="4"/>
      <c r="Y262" s="6"/>
      <c r="Z262" s="7"/>
      <c r="AA262" s="7"/>
      <c r="AB262" s="4"/>
      <c r="AD262" s="3" t="str">
        <f>IF($A262="ADD",IF(NOT(ISBLANK(AC262)),_xlfn.XLOOKUP(AC262,ud_stormwater_purpose[lookupValue],ud_stormwater_purpose[lookupKey],"ERROR"),""), "")</f>
        <v/>
      </c>
      <c r="AF262" s="3" t="str">
        <f>IF($A262="ADD",IF(NOT(ISBLANK(AE262)),_xlfn.XLOOKUP(AE262,ud_pipe_type[lookupValue],ud_pipe_type[lookupKey],"ERROR"),""), "")</f>
        <v/>
      </c>
      <c r="AH262" s="3" t="str">
        <f>IF($A262="ADD",IF(NOT(ISBLANK(AG262)),_xlfn.XLOOKUP(AG262,ud_shape[lookupValue],ud_shape[lookupKey],"ERROR"),""), "")</f>
        <v/>
      </c>
      <c r="AJ262" s="3" t="str">
        <f>IF($A262="ADD",IF(NOT(ISBLANK(AI262)),_xlfn.XLOOKUP(AI262,pipe_material[lookupValue],pipe_material[lookupKey],"ERROR"),""), "")</f>
        <v/>
      </c>
      <c r="AK262" s="3" t="str">
        <f t="shared" si="40"/>
        <v/>
      </c>
      <c r="AL262" s="3" t="str">
        <f>IF($A262="","",IF((AND($A262="ADD",OR(AK262="",AK262="Gravity"))),"1",(_xlfn.XLOOKUP(AK262,ud_pipe_flow_type[lookupValue],ud_pipe_flow_type[lookupKey],""))))</f>
        <v/>
      </c>
      <c r="AN262" s="3" t="str">
        <f>IF($A262="ADD",IF(NOT(ISBLANK(AM262)),_xlfn.XLOOKUP(AM262,ud_material_subset[lookupValue],ud_material_subset[lookupKey],"ERROR"),""), "")</f>
        <v/>
      </c>
      <c r="AP262" s="3" t="str">
        <f>IF($A262="ADD",IF(NOT(ISBLANK(AO262)),_xlfn.XLOOKUP(AO262,ud_pipe_duct_class[lookupValue],ud_pipe_duct_class[lookupKey],"ERROR"),""), "")</f>
        <v/>
      </c>
      <c r="AS262" s="3" t="str">
        <f>IF($A262="ADD",IF(NOT(ISBLANK(AR262)),_xlfn.XLOOKUP(AR262,ud_pipe_joint_type[lookupValue],ud_pipe_joint_type[lookupKey],"ERROR"),""), "")</f>
        <v/>
      </c>
      <c r="AU262" s="2" t="str">
        <f t="shared" si="41"/>
        <v/>
      </c>
      <c r="AV262" s="2" t="str">
        <f t="shared" si="42"/>
        <v/>
      </c>
      <c r="AW262" s="4"/>
      <c r="AX262" s="7"/>
      <c r="AY262" s="9"/>
      <c r="BA262" s="3" t="str">
        <f>IF($A262="ADD",IF(NOT(ISBLANK(AZ262)),_xlfn.XLOOKUP(AZ262,ud_culvert_grate[lookupValue],ud_culvert_grate[lookupKey],"ERROR"),""), "")</f>
        <v/>
      </c>
      <c r="BB262" s="4"/>
      <c r="BD262" s="3" t="str">
        <f>IF($A262="ADD",IF(NOT(ISBLANK(BC262)),_xlfn.XLOOKUP(BC262,ud_culvert_grate[lookupValue],ud_culvert_grate[lookupKey],"ERROR"),""), "")</f>
        <v/>
      </c>
      <c r="BG262" s="6"/>
      <c r="BI262" s="3" t="str">
        <f>IF($A262="ADD",IF(NOT(ISBLANK(BH262)),_xlfn.XLOOKUP(BH262,ud_yn_unknown[lookupValue],ud_yn_unknown[lookupKey],"ERROR"),""), "")</f>
        <v/>
      </c>
      <c r="BK262" s="3" t="str">
        <f>IF($A262="ADD",IF(NOT(ISBLANK(BJ262)),_xlfn.XLOOKUP(BJ262,ud_bed_substrate[lookupValue],ud_bed_substrate[lookupKey],"ERROR"),""), "")</f>
        <v/>
      </c>
      <c r="BM262" s="3" t="str">
        <f>IF($A262="ADD",IF(NOT(ISBLANK(BL262)),_xlfn.XLOOKUP(BL262,ud_yn_unknown[lookupValue],ud_yn_unknown[lookupKey],"ERROR"),""), "")</f>
        <v/>
      </c>
      <c r="BO262" s="3" t="str">
        <f>IF($A262="ADD",IF(NOT(ISBLANK(BN262)),_xlfn.XLOOKUP(BN262,ud_yn_unknown[lookupValue],ud_yn_unknown[lookupKey],"ERROR"),""), "")</f>
        <v/>
      </c>
      <c r="BQ262" s="3" t="str">
        <f>IF($A262="ADD",IF(NOT(ISBLANK(BP262)),_xlfn.XLOOKUP(BP262,ud_culvert_slope[lookupValue],ud_culvert_slope[lookupKey],"ERROR"),""), "")</f>
        <v/>
      </c>
      <c r="BS262" s="3" t="str">
        <f>IF($A262="ADD",IF(NOT(ISBLANK(BR262)),_xlfn.XLOOKUP(BR262,ud_culvert_alignment[lookupValue],ud_culvert_alignment[lookupKey],"ERROR"),""), "")</f>
        <v/>
      </c>
      <c r="BT262" s="8"/>
      <c r="BV262" s="3" t="str">
        <f>IF($A262="ADD",IF(NOT(ISBLANK(BU262)),_xlfn.XLOOKUP(BU262,ud_carried_function[lookupValue],ud_carried_function[lookupKey],"ERROR"),""), "")</f>
        <v/>
      </c>
      <c r="BW262" s="4"/>
      <c r="BY262" s="3" t="str">
        <f>IF($A262="ADD",IF(NOT(ISBLANK(BX262)),_xlfn.XLOOKUP(BX262,ud_design_loading[lookupValue],ud_design_loading[lookupKey],"ERROR"),""), "")</f>
        <v/>
      </c>
      <c r="BZ262" s="4"/>
      <c r="CA262" s="4"/>
      <c r="CB262" s="4"/>
      <c r="CE262" s="3" t="str">
        <f>IF($A262="ADD",IF(NOT(ISBLANK(CD262)),_xlfn.XLOOKUP(CD262,ud_access_method[lookupValue],ud_access_method[lookupKey],"ERROR"),""), "")</f>
        <v/>
      </c>
      <c r="CG262" s="8"/>
      <c r="CH262" s="4"/>
      <c r="CI262" s="3" t="str">
        <f t="shared" si="43"/>
        <v/>
      </c>
      <c r="CJ262" s="3" t="str">
        <f>IF($A262="","",IF((AND($A262="ADD",OR(CI262="",CI262="Neither"))),"3",(_xlfn.XLOOKUP(CI262,ud_replacement_status[lookupValue],ud_replacement_status[lookupKey],""))))</f>
        <v/>
      </c>
      <c r="CK262" s="3" t="str">
        <f t="shared" si="44"/>
        <v/>
      </c>
      <c r="CL262" s="3" t="str">
        <f>IF($A262="","",IF((AND($A262="ADD",OR(CK262="",CK262="In Use"))),"5",(_xlfn.XLOOKUP(CK262,ud_asset_status[lookupValue],ud_asset_status[lookupKey],""))))</f>
        <v/>
      </c>
      <c r="CM262" s="8"/>
      <c r="CO262" s="3" t="str">
        <f>IF($A262="ADD",IF(NOT(ISBLANK(CN262)),_xlfn.XLOOKUP(CN262,ar_replace_reason[lookupValue],ar_replace_reason[lookupKey],"ERROR"),""), "")</f>
        <v/>
      </c>
      <c r="CP262" s="3" t="str">
        <f t="shared" si="45"/>
        <v/>
      </c>
      <c r="CQ262" s="3" t="str">
        <f>IF($A262="","",IF((AND($A262="ADD",OR(CP262="",CP262="Queenstown-Lakes District Council"))),"70",(_xlfn.XLOOKUP(CP262,ud_organisation_owner[lookupValue],ud_organisation_owner[lookupKey],""))))</f>
        <v/>
      </c>
      <c r="CR262" s="3" t="str">
        <f t="shared" si="46"/>
        <v/>
      </c>
      <c r="CS262" s="3" t="str">
        <f>IF($A262="","",IF((AND($A262="ADD",OR(CR262="",CR262="Queenstown-Lakes District Council"))),"70",(_xlfn.XLOOKUP(CR262,ud_organisation_owner[lookupValue],ud_organisation_owner[lookupKey],""))))</f>
        <v/>
      </c>
      <c r="CT262" s="3" t="str">
        <f t="shared" si="47"/>
        <v/>
      </c>
      <c r="CU262" s="3" t="str">
        <f>IF($A262="","",IF((AND($A262="ADD",OR(CT262="",CT262="Local Authority"))),"17",(_xlfn.XLOOKUP(CT262,ud_sub_organisation[lookupValue],ud_sub_organisation[lookupKey],""))))</f>
        <v/>
      </c>
      <c r="CV262" s="3" t="str">
        <f t="shared" si="48"/>
        <v/>
      </c>
      <c r="CW262" s="3" t="str">
        <f>IF($A262="","",IF((AND($A262="ADD",OR(CV262="",CV262="Vested Assets"))),"12",(_xlfn.XLOOKUP(CV262,ud_work_category[lookupValue],ud_work_category[lookupKey],""))))</f>
        <v/>
      </c>
      <c r="CX262" s="7"/>
      <c r="CY262" s="2" t="str">
        <f t="shared" si="49"/>
        <v/>
      </c>
      <c r="CZ262" s="2" t="str">
        <f t="shared" si="50"/>
        <v/>
      </c>
      <c r="DA262" s="3" t="str">
        <f t="shared" si="51"/>
        <v/>
      </c>
      <c r="DB262" s="3" t="str">
        <f>IF($A262="","",IF((AND($A262="ADD",OR(DA262="",DA262="Excellent"))),"1",(_xlfn.XLOOKUP(DA262,condition[lookupValue],condition[lookupKey],""))))</f>
        <v/>
      </c>
      <c r="DC262" s="8" t="str">
        <f t="shared" si="52"/>
        <v/>
      </c>
      <c r="DD262" s="9"/>
    </row>
    <row r="263" spans="2:108">
      <c r="B263" s="4"/>
      <c r="E263" s="3" t="str">
        <f>IF($A263="ADD",IF(NOT(ISBLANK(D263)),_xlfn.XLOOKUP(D263,ud_amds_table_list[lookupValue],ud_amds_table_list[lookupKey],"ERROR"),""), "")</f>
        <v/>
      </c>
      <c r="G263" s="3" t="str">
        <f>IF($A263="ADD",IF(NOT(ISBLANK(F263)),_xlfn.XLOOKUP(F263,roadnames[lookupValue],roadnames[lookupKey],"ERROR"),""), "")</f>
        <v/>
      </c>
      <c r="H263" s="4"/>
      <c r="I263" s="4"/>
      <c r="J263" s="6"/>
      <c r="K263" s="6"/>
      <c r="M263" s="3" t="str">
        <f>IF($A263="ADD",IF(NOT(ISBLANK(L263)),_xlfn.XLOOKUP(L263,side[lookupValue],side[lookupKey],"ERROR"),""), "")</f>
        <v/>
      </c>
      <c r="O263" s="3" t="str">
        <f>IF($A263="ADD",IF(NOT(ISBLANK(N263)),_xlfn.XLOOKUP(N263,ud_pipe_location[lookupValue],ud_pipe_location[lookupKey],"ERROR"),""), "")</f>
        <v/>
      </c>
      <c r="P263" s="4"/>
      <c r="R263" s="3" t="str">
        <f>IF($A263="ADD",IF(NOT(ISBLANK(Q263)),_xlfn.XLOOKUP(Q263,len_adjust_rsn[lookupValue],len_adjust_rsn[lookupKey],"ERROR"),""), "")</f>
        <v/>
      </c>
      <c r="S263" s="7"/>
      <c r="T263" s="7"/>
      <c r="U263" s="6"/>
      <c r="V263" s="4"/>
      <c r="W263" s="6"/>
      <c r="X263" s="4"/>
      <c r="Y263" s="6"/>
      <c r="Z263" s="7"/>
      <c r="AA263" s="7"/>
      <c r="AB263" s="4"/>
      <c r="AD263" s="3" t="str">
        <f>IF($A263="ADD",IF(NOT(ISBLANK(AC263)),_xlfn.XLOOKUP(AC263,ud_stormwater_purpose[lookupValue],ud_stormwater_purpose[lookupKey],"ERROR"),""), "")</f>
        <v/>
      </c>
      <c r="AF263" s="3" t="str">
        <f>IF($A263="ADD",IF(NOT(ISBLANK(AE263)),_xlfn.XLOOKUP(AE263,ud_pipe_type[lookupValue],ud_pipe_type[lookupKey],"ERROR"),""), "")</f>
        <v/>
      </c>
      <c r="AH263" s="3" t="str">
        <f>IF($A263="ADD",IF(NOT(ISBLANK(AG263)),_xlfn.XLOOKUP(AG263,ud_shape[lookupValue],ud_shape[lookupKey],"ERROR"),""), "")</f>
        <v/>
      </c>
      <c r="AJ263" s="3" t="str">
        <f>IF($A263="ADD",IF(NOT(ISBLANK(AI263)),_xlfn.XLOOKUP(AI263,pipe_material[lookupValue],pipe_material[lookupKey],"ERROR"),""), "")</f>
        <v/>
      </c>
      <c r="AK263" s="3" t="str">
        <f t="shared" si="40"/>
        <v/>
      </c>
      <c r="AL263" s="3" t="str">
        <f>IF($A263="","",IF((AND($A263="ADD",OR(AK263="",AK263="Gravity"))),"1",(_xlfn.XLOOKUP(AK263,ud_pipe_flow_type[lookupValue],ud_pipe_flow_type[lookupKey],""))))</f>
        <v/>
      </c>
      <c r="AN263" s="3" t="str">
        <f>IF($A263="ADD",IF(NOT(ISBLANK(AM263)),_xlfn.XLOOKUP(AM263,ud_material_subset[lookupValue],ud_material_subset[lookupKey],"ERROR"),""), "")</f>
        <v/>
      </c>
      <c r="AP263" s="3" t="str">
        <f>IF($A263="ADD",IF(NOT(ISBLANK(AO263)),_xlfn.XLOOKUP(AO263,ud_pipe_duct_class[lookupValue],ud_pipe_duct_class[lookupKey],"ERROR"),""), "")</f>
        <v/>
      </c>
      <c r="AS263" s="3" t="str">
        <f>IF($A263="ADD",IF(NOT(ISBLANK(AR263)),_xlfn.XLOOKUP(AR263,ud_pipe_joint_type[lookupValue],ud_pipe_joint_type[lookupKey],"ERROR"),""), "")</f>
        <v/>
      </c>
      <c r="AU263" s="2" t="str">
        <f t="shared" si="41"/>
        <v/>
      </c>
      <c r="AV263" s="2" t="str">
        <f t="shared" si="42"/>
        <v/>
      </c>
      <c r="AW263" s="4"/>
      <c r="AX263" s="7"/>
      <c r="AY263" s="9"/>
      <c r="BA263" s="3" t="str">
        <f>IF($A263="ADD",IF(NOT(ISBLANK(AZ263)),_xlfn.XLOOKUP(AZ263,ud_culvert_grate[lookupValue],ud_culvert_grate[lookupKey],"ERROR"),""), "")</f>
        <v/>
      </c>
      <c r="BB263" s="4"/>
      <c r="BD263" s="3" t="str">
        <f>IF($A263="ADD",IF(NOT(ISBLANK(BC263)),_xlfn.XLOOKUP(BC263,ud_culvert_grate[lookupValue],ud_culvert_grate[lookupKey],"ERROR"),""), "")</f>
        <v/>
      </c>
      <c r="BG263" s="6"/>
      <c r="BI263" s="3" t="str">
        <f>IF($A263="ADD",IF(NOT(ISBLANK(BH263)),_xlfn.XLOOKUP(BH263,ud_yn_unknown[lookupValue],ud_yn_unknown[lookupKey],"ERROR"),""), "")</f>
        <v/>
      </c>
      <c r="BK263" s="3" t="str">
        <f>IF($A263="ADD",IF(NOT(ISBLANK(BJ263)),_xlfn.XLOOKUP(BJ263,ud_bed_substrate[lookupValue],ud_bed_substrate[lookupKey],"ERROR"),""), "")</f>
        <v/>
      </c>
      <c r="BM263" s="3" t="str">
        <f>IF($A263="ADD",IF(NOT(ISBLANK(BL263)),_xlfn.XLOOKUP(BL263,ud_yn_unknown[lookupValue],ud_yn_unknown[lookupKey],"ERROR"),""), "")</f>
        <v/>
      </c>
      <c r="BO263" s="3" t="str">
        <f>IF($A263="ADD",IF(NOT(ISBLANK(BN263)),_xlfn.XLOOKUP(BN263,ud_yn_unknown[lookupValue],ud_yn_unknown[lookupKey],"ERROR"),""), "")</f>
        <v/>
      </c>
      <c r="BQ263" s="3" t="str">
        <f>IF($A263="ADD",IF(NOT(ISBLANK(BP263)),_xlfn.XLOOKUP(BP263,ud_culvert_slope[lookupValue],ud_culvert_slope[lookupKey],"ERROR"),""), "")</f>
        <v/>
      </c>
      <c r="BS263" s="3" t="str">
        <f>IF($A263="ADD",IF(NOT(ISBLANK(BR263)),_xlfn.XLOOKUP(BR263,ud_culvert_alignment[lookupValue],ud_culvert_alignment[lookupKey],"ERROR"),""), "")</f>
        <v/>
      </c>
      <c r="BT263" s="8"/>
      <c r="BV263" s="3" t="str">
        <f>IF($A263="ADD",IF(NOT(ISBLANK(BU263)),_xlfn.XLOOKUP(BU263,ud_carried_function[lookupValue],ud_carried_function[lookupKey],"ERROR"),""), "")</f>
        <v/>
      </c>
      <c r="BW263" s="4"/>
      <c r="BY263" s="3" t="str">
        <f>IF($A263="ADD",IF(NOT(ISBLANK(BX263)),_xlfn.XLOOKUP(BX263,ud_design_loading[lookupValue],ud_design_loading[lookupKey],"ERROR"),""), "")</f>
        <v/>
      </c>
      <c r="BZ263" s="4"/>
      <c r="CA263" s="4"/>
      <c r="CB263" s="4"/>
      <c r="CE263" s="3" t="str">
        <f>IF($A263="ADD",IF(NOT(ISBLANK(CD263)),_xlfn.XLOOKUP(CD263,ud_access_method[lookupValue],ud_access_method[lookupKey],"ERROR"),""), "")</f>
        <v/>
      </c>
      <c r="CG263" s="8"/>
      <c r="CH263" s="4"/>
      <c r="CI263" s="3" t="str">
        <f t="shared" si="43"/>
        <v/>
      </c>
      <c r="CJ263" s="3" t="str">
        <f>IF($A263="","",IF((AND($A263="ADD",OR(CI263="",CI263="Neither"))),"3",(_xlfn.XLOOKUP(CI263,ud_replacement_status[lookupValue],ud_replacement_status[lookupKey],""))))</f>
        <v/>
      </c>
      <c r="CK263" s="3" t="str">
        <f t="shared" si="44"/>
        <v/>
      </c>
      <c r="CL263" s="3" t="str">
        <f>IF($A263="","",IF((AND($A263="ADD",OR(CK263="",CK263="In Use"))),"5",(_xlfn.XLOOKUP(CK263,ud_asset_status[lookupValue],ud_asset_status[lookupKey],""))))</f>
        <v/>
      </c>
      <c r="CM263" s="8"/>
      <c r="CO263" s="3" t="str">
        <f>IF($A263="ADD",IF(NOT(ISBLANK(CN263)),_xlfn.XLOOKUP(CN263,ar_replace_reason[lookupValue],ar_replace_reason[lookupKey],"ERROR"),""), "")</f>
        <v/>
      </c>
      <c r="CP263" s="3" t="str">
        <f t="shared" si="45"/>
        <v/>
      </c>
      <c r="CQ263" s="3" t="str">
        <f>IF($A263="","",IF((AND($A263="ADD",OR(CP263="",CP263="Queenstown-Lakes District Council"))),"70",(_xlfn.XLOOKUP(CP263,ud_organisation_owner[lookupValue],ud_organisation_owner[lookupKey],""))))</f>
        <v/>
      </c>
      <c r="CR263" s="3" t="str">
        <f t="shared" si="46"/>
        <v/>
      </c>
      <c r="CS263" s="3" t="str">
        <f>IF($A263="","",IF((AND($A263="ADD",OR(CR263="",CR263="Queenstown-Lakes District Council"))),"70",(_xlfn.XLOOKUP(CR263,ud_organisation_owner[lookupValue],ud_organisation_owner[lookupKey],""))))</f>
        <v/>
      </c>
      <c r="CT263" s="3" t="str">
        <f t="shared" si="47"/>
        <v/>
      </c>
      <c r="CU263" s="3" t="str">
        <f>IF($A263="","",IF((AND($A263="ADD",OR(CT263="",CT263="Local Authority"))),"17",(_xlfn.XLOOKUP(CT263,ud_sub_organisation[lookupValue],ud_sub_organisation[lookupKey],""))))</f>
        <v/>
      </c>
      <c r="CV263" s="3" t="str">
        <f t="shared" si="48"/>
        <v/>
      </c>
      <c r="CW263" s="3" t="str">
        <f>IF($A263="","",IF((AND($A263="ADD",OR(CV263="",CV263="Vested Assets"))),"12",(_xlfn.XLOOKUP(CV263,ud_work_category[lookupValue],ud_work_category[lookupKey],""))))</f>
        <v/>
      </c>
      <c r="CX263" s="7"/>
      <c r="CY263" s="2" t="str">
        <f t="shared" si="49"/>
        <v/>
      </c>
      <c r="CZ263" s="2" t="str">
        <f t="shared" si="50"/>
        <v/>
      </c>
      <c r="DA263" s="3" t="str">
        <f t="shared" si="51"/>
        <v/>
      </c>
      <c r="DB263" s="3" t="str">
        <f>IF($A263="","",IF((AND($A263="ADD",OR(DA263="",DA263="Excellent"))),"1",(_xlfn.XLOOKUP(DA263,condition[lookupValue],condition[lookupKey],""))))</f>
        <v/>
      </c>
      <c r="DC263" s="8" t="str">
        <f t="shared" si="52"/>
        <v/>
      </c>
      <c r="DD263" s="9"/>
    </row>
    <row r="264" spans="2:108">
      <c r="B264" s="4"/>
      <c r="E264" s="3" t="str">
        <f>IF($A264="ADD",IF(NOT(ISBLANK(D264)),_xlfn.XLOOKUP(D264,ud_amds_table_list[lookupValue],ud_amds_table_list[lookupKey],"ERROR"),""), "")</f>
        <v/>
      </c>
      <c r="G264" s="3" t="str">
        <f>IF($A264="ADD",IF(NOT(ISBLANK(F264)),_xlfn.XLOOKUP(F264,roadnames[lookupValue],roadnames[lookupKey],"ERROR"),""), "")</f>
        <v/>
      </c>
      <c r="H264" s="4"/>
      <c r="I264" s="4"/>
      <c r="J264" s="6"/>
      <c r="K264" s="6"/>
      <c r="M264" s="3" t="str">
        <f>IF($A264="ADD",IF(NOT(ISBLANK(L264)),_xlfn.XLOOKUP(L264,side[lookupValue],side[lookupKey],"ERROR"),""), "")</f>
        <v/>
      </c>
      <c r="O264" s="3" t="str">
        <f>IF($A264="ADD",IF(NOT(ISBLANK(N264)),_xlfn.XLOOKUP(N264,ud_pipe_location[lookupValue],ud_pipe_location[lookupKey],"ERROR"),""), "")</f>
        <v/>
      </c>
      <c r="P264" s="4"/>
      <c r="R264" s="3" t="str">
        <f>IF($A264="ADD",IF(NOT(ISBLANK(Q264)),_xlfn.XLOOKUP(Q264,len_adjust_rsn[lookupValue],len_adjust_rsn[lookupKey],"ERROR"),""), "")</f>
        <v/>
      </c>
      <c r="S264" s="7"/>
      <c r="T264" s="7"/>
      <c r="U264" s="6"/>
      <c r="V264" s="4"/>
      <c r="W264" s="6"/>
      <c r="X264" s="4"/>
      <c r="Y264" s="6"/>
      <c r="Z264" s="7"/>
      <c r="AA264" s="7"/>
      <c r="AB264" s="4"/>
      <c r="AD264" s="3" t="str">
        <f>IF($A264="ADD",IF(NOT(ISBLANK(AC264)),_xlfn.XLOOKUP(AC264,ud_stormwater_purpose[lookupValue],ud_stormwater_purpose[lookupKey],"ERROR"),""), "")</f>
        <v/>
      </c>
      <c r="AF264" s="3" t="str">
        <f>IF($A264="ADD",IF(NOT(ISBLANK(AE264)),_xlfn.XLOOKUP(AE264,ud_pipe_type[lookupValue],ud_pipe_type[lookupKey],"ERROR"),""), "")</f>
        <v/>
      </c>
      <c r="AH264" s="3" t="str">
        <f>IF($A264="ADD",IF(NOT(ISBLANK(AG264)),_xlfn.XLOOKUP(AG264,ud_shape[lookupValue],ud_shape[lookupKey],"ERROR"),""), "")</f>
        <v/>
      </c>
      <c r="AJ264" s="3" t="str">
        <f>IF($A264="ADD",IF(NOT(ISBLANK(AI264)),_xlfn.XLOOKUP(AI264,pipe_material[lookupValue],pipe_material[lookupKey],"ERROR"),""), "")</f>
        <v/>
      </c>
      <c r="AK264" s="3" t="str">
        <f t="shared" si="40"/>
        <v/>
      </c>
      <c r="AL264" s="3" t="str">
        <f>IF($A264="","",IF((AND($A264="ADD",OR(AK264="",AK264="Gravity"))),"1",(_xlfn.XLOOKUP(AK264,ud_pipe_flow_type[lookupValue],ud_pipe_flow_type[lookupKey],""))))</f>
        <v/>
      </c>
      <c r="AN264" s="3" t="str">
        <f>IF($A264="ADD",IF(NOT(ISBLANK(AM264)),_xlfn.XLOOKUP(AM264,ud_material_subset[lookupValue],ud_material_subset[lookupKey],"ERROR"),""), "")</f>
        <v/>
      </c>
      <c r="AP264" s="3" t="str">
        <f>IF($A264="ADD",IF(NOT(ISBLANK(AO264)),_xlfn.XLOOKUP(AO264,ud_pipe_duct_class[lookupValue],ud_pipe_duct_class[lookupKey],"ERROR"),""), "")</f>
        <v/>
      </c>
      <c r="AS264" s="3" t="str">
        <f>IF($A264="ADD",IF(NOT(ISBLANK(AR264)),_xlfn.XLOOKUP(AR264,ud_pipe_joint_type[lookupValue],ud_pipe_joint_type[lookupKey],"ERROR"),""), "")</f>
        <v/>
      </c>
      <c r="AU264" s="2" t="str">
        <f t="shared" si="41"/>
        <v/>
      </c>
      <c r="AV264" s="2" t="str">
        <f t="shared" si="42"/>
        <v/>
      </c>
      <c r="AW264" s="4"/>
      <c r="AX264" s="7"/>
      <c r="AY264" s="9"/>
      <c r="BA264" s="3" t="str">
        <f>IF($A264="ADD",IF(NOT(ISBLANK(AZ264)),_xlfn.XLOOKUP(AZ264,ud_culvert_grate[lookupValue],ud_culvert_grate[lookupKey],"ERROR"),""), "")</f>
        <v/>
      </c>
      <c r="BB264" s="4"/>
      <c r="BD264" s="3" t="str">
        <f>IF($A264="ADD",IF(NOT(ISBLANK(BC264)),_xlfn.XLOOKUP(BC264,ud_culvert_grate[lookupValue],ud_culvert_grate[lookupKey],"ERROR"),""), "")</f>
        <v/>
      </c>
      <c r="BG264" s="6"/>
      <c r="BI264" s="3" t="str">
        <f>IF($A264="ADD",IF(NOT(ISBLANK(BH264)),_xlfn.XLOOKUP(BH264,ud_yn_unknown[lookupValue],ud_yn_unknown[lookupKey],"ERROR"),""), "")</f>
        <v/>
      </c>
      <c r="BK264" s="3" t="str">
        <f>IF($A264="ADD",IF(NOT(ISBLANK(BJ264)),_xlfn.XLOOKUP(BJ264,ud_bed_substrate[lookupValue],ud_bed_substrate[lookupKey],"ERROR"),""), "")</f>
        <v/>
      </c>
      <c r="BM264" s="3" t="str">
        <f>IF($A264="ADD",IF(NOT(ISBLANK(BL264)),_xlfn.XLOOKUP(BL264,ud_yn_unknown[lookupValue],ud_yn_unknown[lookupKey],"ERROR"),""), "")</f>
        <v/>
      </c>
      <c r="BO264" s="3" t="str">
        <f>IF($A264="ADD",IF(NOT(ISBLANK(BN264)),_xlfn.XLOOKUP(BN264,ud_yn_unknown[lookupValue],ud_yn_unknown[lookupKey],"ERROR"),""), "")</f>
        <v/>
      </c>
      <c r="BQ264" s="3" t="str">
        <f>IF($A264="ADD",IF(NOT(ISBLANK(BP264)),_xlfn.XLOOKUP(BP264,ud_culvert_slope[lookupValue],ud_culvert_slope[lookupKey],"ERROR"),""), "")</f>
        <v/>
      </c>
      <c r="BS264" s="3" t="str">
        <f>IF($A264="ADD",IF(NOT(ISBLANK(BR264)),_xlfn.XLOOKUP(BR264,ud_culvert_alignment[lookupValue],ud_culvert_alignment[lookupKey],"ERROR"),""), "")</f>
        <v/>
      </c>
      <c r="BT264" s="8"/>
      <c r="BV264" s="3" t="str">
        <f>IF($A264="ADD",IF(NOT(ISBLANK(BU264)),_xlfn.XLOOKUP(BU264,ud_carried_function[lookupValue],ud_carried_function[lookupKey],"ERROR"),""), "")</f>
        <v/>
      </c>
      <c r="BW264" s="4"/>
      <c r="BY264" s="3" t="str">
        <f>IF($A264="ADD",IF(NOT(ISBLANK(BX264)),_xlfn.XLOOKUP(BX264,ud_design_loading[lookupValue],ud_design_loading[lookupKey],"ERROR"),""), "")</f>
        <v/>
      </c>
      <c r="BZ264" s="4"/>
      <c r="CA264" s="4"/>
      <c r="CB264" s="4"/>
      <c r="CE264" s="3" t="str">
        <f>IF($A264="ADD",IF(NOT(ISBLANK(CD264)),_xlfn.XLOOKUP(CD264,ud_access_method[lookupValue],ud_access_method[lookupKey],"ERROR"),""), "")</f>
        <v/>
      </c>
      <c r="CG264" s="8"/>
      <c r="CH264" s="4"/>
      <c r="CI264" s="3" t="str">
        <f t="shared" si="43"/>
        <v/>
      </c>
      <c r="CJ264" s="3" t="str">
        <f>IF($A264="","",IF((AND($A264="ADD",OR(CI264="",CI264="Neither"))),"3",(_xlfn.XLOOKUP(CI264,ud_replacement_status[lookupValue],ud_replacement_status[lookupKey],""))))</f>
        <v/>
      </c>
      <c r="CK264" s="3" t="str">
        <f t="shared" si="44"/>
        <v/>
      </c>
      <c r="CL264" s="3" t="str">
        <f>IF($A264="","",IF((AND($A264="ADD",OR(CK264="",CK264="In Use"))),"5",(_xlfn.XLOOKUP(CK264,ud_asset_status[lookupValue],ud_asset_status[lookupKey],""))))</f>
        <v/>
      </c>
      <c r="CM264" s="8"/>
      <c r="CO264" s="3" t="str">
        <f>IF($A264="ADD",IF(NOT(ISBLANK(CN264)),_xlfn.XLOOKUP(CN264,ar_replace_reason[lookupValue],ar_replace_reason[lookupKey],"ERROR"),""), "")</f>
        <v/>
      </c>
      <c r="CP264" s="3" t="str">
        <f t="shared" si="45"/>
        <v/>
      </c>
      <c r="CQ264" s="3" t="str">
        <f>IF($A264="","",IF((AND($A264="ADD",OR(CP264="",CP264="Queenstown-Lakes District Council"))),"70",(_xlfn.XLOOKUP(CP264,ud_organisation_owner[lookupValue],ud_organisation_owner[lookupKey],""))))</f>
        <v/>
      </c>
      <c r="CR264" s="3" t="str">
        <f t="shared" si="46"/>
        <v/>
      </c>
      <c r="CS264" s="3" t="str">
        <f>IF($A264="","",IF((AND($A264="ADD",OR(CR264="",CR264="Queenstown-Lakes District Council"))),"70",(_xlfn.XLOOKUP(CR264,ud_organisation_owner[lookupValue],ud_organisation_owner[lookupKey],""))))</f>
        <v/>
      </c>
      <c r="CT264" s="3" t="str">
        <f t="shared" si="47"/>
        <v/>
      </c>
      <c r="CU264" s="3" t="str">
        <f>IF($A264="","",IF((AND($A264="ADD",OR(CT264="",CT264="Local Authority"))),"17",(_xlfn.XLOOKUP(CT264,ud_sub_organisation[lookupValue],ud_sub_organisation[lookupKey],""))))</f>
        <v/>
      </c>
      <c r="CV264" s="3" t="str">
        <f t="shared" si="48"/>
        <v/>
      </c>
      <c r="CW264" s="3" t="str">
        <f>IF($A264="","",IF((AND($A264="ADD",OR(CV264="",CV264="Vested Assets"))),"12",(_xlfn.XLOOKUP(CV264,ud_work_category[lookupValue],ud_work_category[lookupKey],""))))</f>
        <v/>
      </c>
      <c r="CX264" s="7"/>
      <c r="CY264" s="2" t="str">
        <f t="shared" si="49"/>
        <v/>
      </c>
      <c r="CZ264" s="2" t="str">
        <f t="shared" si="50"/>
        <v/>
      </c>
      <c r="DA264" s="3" t="str">
        <f t="shared" si="51"/>
        <v/>
      </c>
      <c r="DB264" s="3" t="str">
        <f>IF($A264="","",IF((AND($A264="ADD",OR(DA264="",DA264="Excellent"))),"1",(_xlfn.XLOOKUP(DA264,condition[lookupValue],condition[lookupKey],""))))</f>
        <v/>
      </c>
      <c r="DC264" s="8" t="str">
        <f t="shared" si="52"/>
        <v/>
      </c>
      <c r="DD264" s="9"/>
    </row>
    <row r="265" spans="2:108">
      <c r="B265" s="4"/>
      <c r="E265" s="3" t="str">
        <f>IF($A265="ADD",IF(NOT(ISBLANK(D265)),_xlfn.XLOOKUP(D265,ud_amds_table_list[lookupValue],ud_amds_table_list[lookupKey],"ERROR"),""), "")</f>
        <v/>
      </c>
      <c r="G265" s="3" t="str">
        <f>IF($A265="ADD",IF(NOT(ISBLANK(F265)),_xlfn.XLOOKUP(F265,roadnames[lookupValue],roadnames[lookupKey],"ERROR"),""), "")</f>
        <v/>
      </c>
      <c r="H265" s="4"/>
      <c r="I265" s="4"/>
      <c r="J265" s="6"/>
      <c r="K265" s="6"/>
      <c r="M265" s="3" t="str">
        <f>IF($A265="ADD",IF(NOT(ISBLANK(L265)),_xlfn.XLOOKUP(L265,side[lookupValue],side[lookupKey],"ERROR"),""), "")</f>
        <v/>
      </c>
      <c r="O265" s="3" t="str">
        <f>IF($A265="ADD",IF(NOT(ISBLANK(N265)),_xlfn.XLOOKUP(N265,ud_pipe_location[lookupValue],ud_pipe_location[lookupKey],"ERROR"),""), "")</f>
        <v/>
      </c>
      <c r="P265" s="4"/>
      <c r="R265" s="3" t="str">
        <f>IF($A265="ADD",IF(NOT(ISBLANK(Q265)),_xlfn.XLOOKUP(Q265,len_adjust_rsn[lookupValue],len_adjust_rsn[lookupKey],"ERROR"),""), "")</f>
        <v/>
      </c>
      <c r="S265" s="7"/>
      <c r="T265" s="7"/>
      <c r="U265" s="6"/>
      <c r="V265" s="4"/>
      <c r="W265" s="6"/>
      <c r="X265" s="4"/>
      <c r="Y265" s="6"/>
      <c r="Z265" s="7"/>
      <c r="AA265" s="7"/>
      <c r="AB265" s="4"/>
      <c r="AD265" s="3" t="str">
        <f>IF($A265="ADD",IF(NOT(ISBLANK(AC265)),_xlfn.XLOOKUP(AC265,ud_stormwater_purpose[lookupValue],ud_stormwater_purpose[lookupKey],"ERROR"),""), "")</f>
        <v/>
      </c>
      <c r="AF265" s="3" t="str">
        <f>IF($A265="ADD",IF(NOT(ISBLANK(AE265)),_xlfn.XLOOKUP(AE265,ud_pipe_type[lookupValue],ud_pipe_type[lookupKey],"ERROR"),""), "")</f>
        <v/>
      </c>
      <c r="AH265" s="3" t="str">
        <f>IF($A265="ADD",IF(NOT(ISBLANK(AG265)),_xlfn.XLOOKUP(AG265,ud_shape[lookupValue],ud_shape[lookupKey],"ERROR"),""), "")</f>
        <v/>
      </c>
      <c r="AJ265" s="3" t="str">
        <f>IF($A265="ADD",IF(NOT(ISBLANK(AI265)),_xlfn.XLOOKUP(AI265,pipe_material[lookupValue],pipe_material[lookupKey],"ERROR"),""), "")</f>
        <v/>
      </c>
      <c r="AK265" s="3" t="str">
        <f t="shared" si="40"/>
        <v/>
      </c>
      <c r="AL265" s="3" t="str">
        <f>IF($A265="","",IF((AND($A265="ADD",OR(AK265="",AK265="Gravity"))),"1",(_xlfn.XLOOKUP(AK265,ud_pipe_flow_type[lookupValue],ud_pipe_flow_type[lookupKey],""))))</f>
        <v/>
      </c>
      <c r="AN265" s="3" t="str">
        <f>IF($A265="ADD",IF(NOT(ISBLANK(AM265)),_xlfn.XLOOKUP(AM265,ud_material_subset[lookupValue],ud_material_subset[lookupKey],"ERROR"),""), "")</f>
        <v/>
      </c>
      <c r="AP265" s="3" t="str">
        <f>IF($A265="ADD",IF(NOT(ISBLANK(AO265)),_xlfn.XLOOKUP(AO265,ud_pipe_duct_class[lookupValue],ud_pipe_duct_class[lookupKey],"ERROR"),""), "")</f>
        <v/>
      </c>
      <c r="AS265" s="3" t="str">
        <f>IF($A265="ADD",IF(NOT(ISBLANK(AR265)),_xlfn.XLOOKUP(AR265,ud_pipe_joint_type[lookupValue],ud_pipe_joint_type[lookupKey],"ERROR"),""), "")</f>
        <v/>
      </c>
      <c r="AU265" s="2" t="str">
        <f t="shared" si="41"/>
        <v/>
      </c>
      <c r="AV265" s="2" t="str">
        <f t="shared" si="42"/>
        <v/>
      </c>
      <c r="AW265" s="4"/>
      <c r="AX265" s="7"/>
      <c r="AY265" s="9"/>
      <c r="BA265" s="3" t="str">
        <f>IF($A265="ADD",IF(NOT(ISBLANK(AZ265)),_xlfn.XLOOKUP(AZ265,ud_culvert_grate[lookupValue],ud_culvert_grate[lookupKey],"ERROR"),""), "")</f>
        <v/>
      </c>
      <c r="BB265" s="4"/>
      <c r="BD265" s="3" t="str">
        <f>IF($A265="ADD",IF(NOT(ISBLANK(BC265)),_xlfn.XLOOKUP(BC265,ud_culvert_grate[lookupValue],ud_culvert_grate[lookupKey],"ERROR"),""), "")</f>
        <v/>
      </c>
      <c r="BG265" s="6"/>
      <c r="BI265" s="3" t="str">
        <f>IF($A265="ADD",IF(NOT(ISBLANK(BH265)),_xlfn.XLOOKUP(BH265,ud_yn_unknown[lookupValue],ud_yn_unknown[lookupKey],"ERROR"),""), "")</f>
        <v/>
      </c>
      <c r="BK265" s="3" t="str">
        <f>IF($A265="ADD",IF(NOT(ISBLANK(BJ265)),_xlfn.XLOOKUP(BJ265,ud_bed_substrate[lookupValue],ud_bed_substrate[lookupKey],"ERROR"),""), "")</f>
        <v/>
      </c>
      <c r="BM265" s="3" t="str">
        <f>IF($A265="ADD",IF(NOT(ISBLANK(BL265)),_xlfn.XLOOKUP(BL265,ud_yn_unknown[lookupValue],ud_yn_unknown[lookupKey],"ERROR"),""), "")</f>
        <v/>
      </c>
      <c r="BO265" s="3" t="str">
        <f>IF($A265="ADD",IF(NOT(ISBLANK(BN265)),_xlfn.XLOOKUP(BN265,ud_yn_unknown[lookupValue],ud_yn_unknown[lookupKey],"ERROR"),""), "")</f>
        <v/>
      </c>
      <c r="BQ265" s="3" t="str">
        <f>IF($A265="ADD",IF(NOT(ISBLANK(BP265)),_xlfn.XLOOKUP(BP265,ud_culvert_slope[lookupValue],ud_culvert_slope[lookupKey],"ERROR"),""), "")</f>
        <v/>
      </c>
      <c r="BS265" s="3" t="str">
        <f>IF($A265="ADD",IF(NOT(ISBLANK(BR265)),_xlfn.XLOOKUP(BR265,ud_culvert_alignment[lookupValue],ud_culvert_alignment[lookupKey],"ERROR"),""), "")</f>
        <v/>
      </c>
      <c r="BT265" s="8"/>
      <c r="BV265" s="3" t="str">
        <f>IF($A265="ADD",IF(NOT(ISBLANK(BU265)),_xlfn.XLOOKUP(BU265,ud_carried_function[lookupValue],ud_carried_function[lookupKey],"ERROR"),""), "")</f>
        <v/>
      </c>
      <c r="BW265" s="4"/>
      <c r="BY265" s="3" t="str">
        <f>IF($A265="ADD",IF(NOT(ISBLANK(BX265)),_xlfn.XLOOKUP(BX265,ud_design_loading[lookupValue],ud_design_loading[lookupKey],"ERROR"),""), "")</f>
        <v/>
      </c>
      <c r="BZ265" s="4"/>
      <c r="CA265" s="4"/>
      <c r="CB265" s="4"/>
      <c r="CE265" s="3" t="str">
        <f>IF($A265="ADD",IF(NOT(ISBLANK(CD265)),_xlfn.XLOOKUP(CD265,ud_access_method[lookupValue],ud_access_method[lookupKey],"ERROR"),""), "")</f>
        <v/>
      </c>
      <c r="CG265" s="8"/>
      <c r="CH265" s="4"/>
      <c r="CI265" s="3" t="str">
        <f t="shared" si="43"/>
        <v/>
      </c>
      <c r="CJ265" s="3" t="str">
        <f>IF($A265="","",IF((AND($A265="ADD",OR(CI265="",CI265="Neither"))),"3",(_xlfn.XLOOKUP(CI265,ud_replacement_status[lookupValue],ud_replacement_status[lookupKey],""))))</f>
        <v/>
      </c>
      <c r="CK265" s="3" t="str">
        <f t="shared" si="44"/>
        <v/>
      </c>
      <c r="CL265" s="3" t="str">
        <f>IF($A265="","",IF((AND($A265="ADD",OR(CK265="",CK265="In Use"))),"5",(_xlfn.XLOOKUP(CK265,ud_asset_status[lookupValue],ud_asset_status[lookupKey],""))))</f>
        <v/>
      </c>
      <c r="CM265" s="8"/>
      <c r="CO265" s="3" t="str">
        <f>IF($A265="ADD",IF(NOT(ISBLANK(CN265)),_xlfn.XLOOKUP(CN265,ar_replace_reason[lookupValue],ar_replace_reason[lookupKey],"ERROR"),""), "")</f>
        <v/>
      </c>
      <c r="CP265" s="3" t="str">
        <f t="shared" si="45"/>
        <v/>
      </c>
      <c r="CQ265" s="3" t="str">
        <f>IF($A265="","",IF((AND($A265="ADD",OR(CP265="",CP265="Queenstown-Lakes District Council"))),"70",(_xlfn.XLOOKUP(CP265,ud_organisation_owner[lookupValue],ud_organisation_owner[lookupKey],""))))</f>
        <v/>
      </c>
      <c r="CR265" s="3" t="str">
        <f t="shared" si="46"/>
        <v/>
      </c>
      <c r="CS265" s="3" t="str">
        <f>IF($A265="","",IF((AND($A265="ADD",OR(CR265="",CR265="Queenstown-Lakes District Council"))),"70",(_xlfn.XLOOKUP(CR265,ud_organisation_owner[lookupValue],ud_organisation_owner[lookupKey],""))))</f>
        <v/>
      </c>
      <c r="CT265" s="3" t="str">
        <f t="shared" si="47"/>
        <v/>
      </c>
      <c r="CU265" s="3" t="str">
        <f>IF($A265="","",IF((AND($A265="ADD",OR(CT265="",CT265="Local Authority"))),"17",(_xlfn.XLOOKUP(CT265,ud_sub_organisation[lookupValue],ud_sub_organisation[lookupKey],""))))</f>
        <v/>
      </c>
      <c r="CV265" s="3" t="str">
        <f t="shared" si="48"/>
        <v/>
      </c>
      <c r="CW265" s="3" t="str">
        <f>IF($A265="","",IF((AND($A265="ADD",OR(CV265="",CV265="Vested Assets"))),"12",(_xlfn.XLOOKUP(CV265,ud_work_category[lookupValue],ud_work_category[lookupKey],""))))</f>
        <v/>
      </c>
      <c r="CX265" s="7"/>
      <c r="CY265" s="2" t="str">
        <f t="shared" si="49"/>
        <v/>
      </c>
      <c r="CZ265" s="2" t="str">
        <f t="shared" si="50"/>
        <v/>
      </c>
      <c r="DA265" s="3" t="str">
        <f t="shared" si="51"/>
        <v/>
      </c>
      <c r="DB265" s="3" t="str">
        <f>IF($A265="","",IF((AND($A265="ADD",OR(DA265="",DA265="Excellent"))),"1",(_xlfn.XLOOKUP(DA265,condition[lookupValue],condition[lookupKey],""))))</f>
        <v/>
      </c>
      <c r="DC265" s="8" t="str">
        <f t="shared" si="52"/>
        <v/>
      </c>
      <c r="DD265" s="9"/>
    </row>
    <row r="266" spans="2:108">
      <c r="B266" s="4"/>
      <c r="E266" s="3" t="str">
        <f>IF($A266="ADD",IF(NOT(ISBLANK(D266)),_xlfn.XLOOKUP(D266,ud_amds_table_list[lookupValue],ud_amds_table_list[lookupKey],"ERROR"),""), "")</f>
        <v/>
      </c>
      <c r="G266" s="3" t="str">
        <f>IF($A266="ADD",IF(NOT(ISBLANK(F266)),_xlfn.XLOOKUP(F266,roadnames[lookupValue],roadnames[lookupKey],"ERROR"),""), "")</f>
        <v/>
      </c>
      <c r="H266" s="4"/>
      <c r="I266" s="4"/>
      <c r="J266" s="6"/>
      <c r="K266" s="6"/>
      <c r="M266" s="3" t="str">
        <f>IF($A266="ADD",IF(NOT(ISBLANK(L266)),_xlfn.XLOOKUP(L266,side[lookupValue],side[lookupKey],"ERROR"),""), "")</f>
        <v/>
      </c>
      <c r="O266" s="3" t="str">
        <f>IF($A266="ADD",IF(NOT(ISBLANK(N266)),_xlfn.XLOOKUP(N266,ud_pipe_location[lookupValue],ud_pipe_location[lookupKey],"ERROR"),""), "")</f>
        <v/>
      </c>
      <c r="P266" s="4"/>
      <c r="R266" s="3" t="str">
        <f>IF($A266="ADD",IF(NOT(ISBLANK(Q266)),_xlfn.XLOOKUP(Q266,len_adjust_rsn[lookupValue],len_adjust_rsn[lookupKey],"ERROR"),""), "")</f>
        <v/>
      </c>
      <c r="S266" s="7"/>
      <c r="T266" s="7"/>
      <c r="U266" s="6"/>
      <c r="V266" s="4"/>
      <c r="W266" s="6"/>
      <c r="X266" s="4"/>
      <c r="Y266" s="6"/>
      <c r="Z266" s="7"/>
      <c r="AA266" s="7"/>
      <c r="AB266" s="4"/>
      <c r="AD266" s="3" t="str">
        <f>IF($A266="ADD",IF(NOT(ISBLANK(AC266)),_xlfn.XLOOKUP(AC266,ud_stormwater_purpose[lookupValue],ud_stormwater_purpose[lookupKey],"ERROR"),""), "")</f>
        <v/>
      </c>
      <c r="AF266" s="3" t="str">
        <f>IF($A266="ADD",IF(NOT(ISBLANK(AE266)),_xlfn.XLOOKUP(AE266,ud_pipe_type[lookupValue],ud_pipe_type[lookupKey],"ERROR"),""), "")</f>
        <v/>
      </c>
      <c r="AH266" s="3" t="str">
        <f>IF($A266="ADD",IF(NOT(ISBLANK(AG266)),_xlfn.XLOOKUP(AG266,ud_shape[lookupValue],ud_shape[lookupKey],"ERROR"),""), "")</f>
        <v/>
      </c>
      <c r="AJ266" s="3" t="str">
        <f>IF($A266="ADD",IF(NOT(ISBLANK(AI266)),_xlfn.XLOOKUP(AI266,pipe_material[lookupValue],pipe_material[lookupKey],"ERROR"),""), "")</f>
        <v/>
      </c>
      <c r="AK266" s="3" t="str">
        <f t="shared" si="40"/>
        <v/>
      </c>
      <c r="AL266" s="3" t="str">
        <f>IF($A266="","",IF((AND($A266="ADD",OR(AK266="",AK266="Gravity"))),"1",(_xlfn.XLOOKUP(AK266,ud_pipe_flow_type[lookupValue],ud_pipe_flow_type[lookupKey],""))))</f>
        <v/>
      </c>
      <c r="AN266" s="3" t="str">
        <f>IF($A266="ADD",IF(NOT(ISBLANK(AM266)),_xlfn.XLOOKUP(AM266,ud_material_subset[lookupValue],ud_material_subset[lookupKey],"ERROR"),""), "")</f>
        <v/>
      </c>
      <c r="AP266" s="3" t="str">
        <f>IF($A266="ADD",IF(NOT(ISBLANK(AO266)),_xlfn.XLOOKUP(AO266,ud_pipe_duct_class[lookupValue],ud_pipe_duct_class[lookupKey],"ERROR"),""), "")</f>
        <v/>
      </c>
      <c r="AS266" s="3" t="str">
        <f>IF($A266="ADD",IF(NOT(ISBLANK(AR266)),_xlfn.XLOOKUP(AR266,ud_pipe_joint_type[lookupValue],ud_pipe_joint_type[lookupKey],"ERROR"),""), "")</f>
        <v/>
      </c>
      <c r="AU266" s="2" t="str">
        <f t="shared" si="41"/>
        <v/>
      </c>
      <c r="AV266" s="2" t="str">
        <f t="shared" si="42"/>
        <v/>
      </c>
      <c r="AW266" s="4"/>
      <c r="AX266" s="7"/>
      <c r="AY266" s="9"/>
      <c r="BA266" s="3" t="str">
        <f>IF($A266="ADD",IF(NOT(ISBLANK(AZ266)),_xlfn.XLOOKUP(AZ266,ud_culvert_grate[lookupValue],ud_culvert_grate[lookupKey],"ERROR"),""), "")</f>
        <v/>
      </c>
      <c r="BB266" s="4"/>
      <c r="BD266" s="3" t="str">
        <f>IF($A266="ADD",IF(NOT(ISBLANK(BC266)),_xlfn.XLOOKUP(BC266,ud_culvert_grate[lookupValue],ud_culvert_grate[lookupKey],"ERROR"),""), "")</f>
        <v/>
      </c>
      <c r="BG266" s="6"/>
      <c r="BI266" s="3" t="str">
        <f>IF($A266="ADD",IF(NOT(ISBLANK(BH266)),_xlfn.XLOOKUP(BH266,ud_yn_unknown[lookupValue],ud_yn_unknown[lookupKey],"ERROR"),""), "")</f>
        <v/>
      </c>
      <c r="BK266" s="3" t="str">
        <f>IF($A266="ADD",IF(NOT(ISBLANK(BJ266)),_xlfn.XLOOKUP(BJ266,ud_bed_substrate[lookupValue],ud_bed_substrate[lookupKey],"ERROR"),""), "")</f>
        <v/>
      </c>
      <c r="BM266" s="3" t="str">
        <f>IF($A266="ADD",IF(NOT(ISBLANK(BL266)),_xlfn.XLOOKUP(BL266,ud_yn_unknown[lookupValue],ud_yn_unknown[lookupKey],"ERROR"),""), "")</f>
        <v/>
      </c>
      <c r="BO266" s="3" t="str">
        <f>IF($A266="ADD",IF(NOT(ISBLANK(BN266)),_xlfn.XLOOKUP(BN266,ud_yn_unknown[lookupValue],ud_yn_unknown[lookupKey],"ERROR"),""), "")</f>
        <v/>
      </c>
      <c r="BQ266" s="3" t="str">
        <f>IF($A266="ADD",IF(NOT(ISBLANK(BP266)),_xlfn.XLOOKUP(BP266,ud_culvert_slope[lookupValue],ud_culvert_slope[lookupKey],"ERROR"),""), "")</f>
        <v/>
      </c>
      <c r="BS266" s="3" t="str">
        <f>IF($A266="ADD",IF(NOT(ISBLANK(BR266)),_xlfn.XLOOKUP(BR266,ud_culvert_alignment[lookupValue],ud_culvert_alignment[lookupKey],"ERROR"),""), "")</f>
        <v/>
      </c>
      <c r="BT266" s="8"/>
      <c r="BV266" s="3" t="str">
        <f>IF($A266="ADD",IF(NOT(ISBLANK(BU266)),_xlfn.XLOOKUP(BU266,ud_carried_function[lookupValue],ud_carried_function[lookupKey],"ERROR"),""), "")</f>
        <v/>
      </c>
      <c r="BW266" s="4"/>
      <c r="BY266" s="3" t="str">
        <f>IF($A266="ADD",IF(NOT(ISBLANK(BX266)),_xlfn.XLOOKUP(BX266,ud_design_loading[lookupValue],ud_design_loading[lookupKey],"ERROR"),""), "")</f>
        <v/>
      </c>
      <c r="BZ266" s="4"/>
      <c r="CA266" s="4"/>
      <c r="CB266" s="4"/>
      <c r="CE266" s="3" t="str">
        <f>IF($A266="ADD",IF(NOT(ISBLANK(CD266)),_xlfn.XLOOKUP(CD266,ud_access_method[lookupValue],ud_access_method[lookupKey],"ERROR"),""), "")</f>
        <v/>
      </c>
      <c r="CG266" s="8"/>
      <c r="CH266" s="4"/>
      <c r="CI266" s="3" t="str">
        <f t="shared" si="43"/>
        <v/>
      </c>
      <c r="CJ266" s="3" t="str">
        <f>IF($A266="","",IF((AND($A266="ADD",OR(CI266="",CI266="Neither"))),"3",(_xlfn.XLOOKUP(CI266,ud_replacement_status[lookupValue],ud_replacement_status[lookupKey],""))))</f>
        <v/>
      </c>
      <c r="CK266" s="3" t="str">
        <f t="shared" si="44"/>
        <v/>
      </c>
      <c r="CL266" s="3" t="str">
        <f>IF($A266="","",IF((AND($A266="ADD",OR(CK266="",CK266="In Use"))),"5",(_xlfn.XLOOKUP(CK266,ud_asset_status[lookupValue],ud_asset_status[lookupKey],""))))</f>
        <v/>
      </c>
      <c r="CM266" s="8"/>
      <c r="CO266" s="3" t="str">
        <f>IF($A266="ADD",IF(NOT(ISBLANK(CN266)),_xlfn.XLOOKUP(CN266,ar_replace_reason[lookupValue],ar_replace_reason[lookupKey],"ERROR"),""), "")</f>
        <v/>
      </c>
      <c r="CP266" s="3" t="str">
        <f t="shared" si="45"/>
        <v/>
      </c>
      <c r="CQ266" s="3" t="str">
        <f>IF($A266="","",IF((AND($A266="ADD",OR(CP266="",CP266="Queenstown-Lakes District Council"))),"70",(_xlfn.XLOOKUP(CP266,ud_organisation_owner[lookupValue],ud_organisation_owner[lookupKey],""))))</f>
        <v/>
      </c>
      <c r="CR266" s="3" t="str">
        <f t="shared" si="46"/>
        <v/>
      </c>
      <c r="CS266" s="3" t="str">
        <f>IF($A266="","",IF((AND($A266="ADD",OR(CR266="",CR266="Queenstown-Lakes District Council"))),"70",(_xlfn.XLOOKUP(CR266,ud_organisation_owner[lookupValue],ud_organisation_owner[lookupKey],""))))</f>
        <v/>
      </c>
      <c r="CT266" s="3" t="str">
        <f t="shared" si="47"/>
        <v/>
      </c>
      <c r="CU266" s="3" t="str">
        <f>IF($A266="","",IF((AND($A266="ADD",OR(CT266="",CT266="Local Authority"))),"17",(_xlfn.XLOOKUP(CT266,ud_sub_organisation[lookupValue],ud_sub_organisation[lookupKey],""))))</f>
        <v/>
      </c>
      <c r="CV266" s="3" t="str">
        <f t="shared" si="48"/>
        <v/>
      </c>
      <c r="CW266" s="3" t="str">
        <f>IF($A266="","",IF((AND($A266="ADD",OR(CV266="",CV266="Vested Assets"))),"12",(_xlfn.XLOOKUP(CV266,ud_work_category[lookupValue],ud_work_category[lookupKey],""))))</f>
        <v/>
      </c>
      <c r="CX266" s="7"/>
      <c r="CY266" s="2" t="str">
        <f t="shared" si="49"/>
        <v/>
      </c>
      <c r="CZ266" s="2" t="str">
        <f t="shared" si="50"/>
        <v/>
      </c>
      <c r="DA266" s="3" t="str">
        <f t="shared" si="51"/>
        <v/>
      </c>
      <c r="DB266" s="3" t="str">
        <f>IF($A266="","",IF((AND($A266="ADD",OR(DA266="",DA266="Excellent"))),"1",(_xlfn.XLOOKUP(DA266,condition[lookupValue],condition[lookupKey],""))))</f>
        <v/>
      </c>
      <c r="DC266" s="8" t="str">
        <f t="shared" si="52"/>
        <v/>
      </c>
      <c r="DD266" s="9"/>
    </row>
    <row r="267" spans="2:108">
      <c r="B267" s="4"/>
      <c r="E267" s="3" t="str">
        <f>IF($A267="ADD",IF(NOT(ISBLANK(D267)),_xlfn.XLOOKUP(D267,ud_amds_table_list[lookupValue],ud_amds_table_list[lookupKey],"ERROR"),""), "")</f>
        <v/>
      </c>
      <c r="G267" s="3" t="str">
        <f>IF($A267="ADD",IF(NOT(ISBLANK(F267)),_xlfn.XLOOKUP(F267,roadnames[lookupValue],roadnames[lookupKey],"ERROR"),""), "")</f>
        <v/>
      </c>
      <c r="H267" s="4"/>
      <c r="I267" s="4"/>
      <c r="J267" s="6"/>
      <c r="K267" s="6"/>
      <c r="M267" s="3" t="str">
        <f>IF($A267="ADD",IF(NOT(ISBLANK(L267)),_xlfn.XLOOKUP(L267,side[lookupValue],side[lookupKey],"ERROR"),""), "")</f>
        <v/>
      </c>
      <c r="O267" s="3" t="str">
        <f>IF($A267="ADD",IF(NOT(ISBLANK(N267)),_xlfn.XLOOKUP(N267,ud_pipe_location[lookupValue],ud_pipe_location[lookupKey],"ERROR"),""), "")</f>
        <v/>
      </c>
      <c r="P267" s="4"/>
      <c r="R267" s="3" t="str">
        <f>IF($A267="ADD",IF(NOT(ISBLANK(Q267)),_xlfn.XLOOKUP(Q267,len_adjust_rsn[lookupValue],len_adjust_rsn[lookupKey],"ERROR"),""), "")</f>
        <v/>
      </c>
      <c r="S267" s="7"/>
      <c r="T267" s="7"/>
      <c r="U267" s="6"/>
      <c r="V267" s="4"/>
      <c r="W267" s="6"/>
      <c r="X267" s="4"/>
      <c r="Y267" s="6"/>
      <c r="Z267" s="7"/>
      <c r="AA267" s="7"/>
      <c r="AB267" s="4"/>
      <c r="AD267" s="3" t="str">
        <f>IF($A267="ADD",IF(NOT(ISBLANK(AC267)),_xlfn.XLOOKUP(AC267,ud_stormwater_purpose[lookupValue],ud_stormwater_purpose[lookupKey],"ERROR"),""), "")</f>
        <v/>
      </c>
      <c r="AF267" s="3" t="str">
        <f>IF($A267="ADD",IF(NOT(ISBLANK(AE267)),_xlfn.XLOOKUP(AE267,ud_pipe_type[lookupValue],ud_pipe_type[lookupKey],"ERROR"),""), "")</f>
        <v/>
      </c>
      <c r="AH267" s="3" t="str">
        <f>IF($A267="ADD",IF(NOT(ISBLANK(AG267)),_xlfn.XLOOKUP(AG267,ud_shape[lookupValue],ud_shape[lookupKey],"ERROR"),""), "")</f>
        <v/>
      </c>
      <c r="AJ267" s="3" t="str">
        <f>IF($A267="ADD",IF(NOT(ISBLANK(AI267)),_xlfn.XLOOKUP(AI267,pipe_material[lookupValue],pipe_material[lookupKey],"ERROR"),""), "")</f>
        <v/>
      </c>
      <c r="AK267" s="3" t="str">
        <f t="shared" ref="AK267:AK300" si="53">IF($A267="ADD","Gravity","")</f>
        <v/>
      </c>
      <c r="AL267" s="3" t="str">
        <f>IF($A267="","",IF((AND($A267="ADD",OR(AK267="",AK267="Gravity"))),"1",(_xlfn.XLOOKUP(AK267,ud_pipe_flow_type[lookupValue],ud_pipe_flow_type[lookupKey],""))))</f>
        <v/>
      </c>
      <c r="AN267" s="3" t="str">
        <f>IF($A267="ADD",IF(NOT(ISBLANK(AM267)),_xlfn.XLOOKUP(AM267,ud_material_subset[lookupValue],ud_material_subset[lookupKey],"ERROR"),""), "")</f>
        <v/>
      </c>
      <c r="AP267" s="3" t="str">
        <f>IF($A267="ADD",IF(NOT(ISBLANK(AO267)),_xlfn.XLOOKUP(AO267,ud_pipe_duct_class[lookupValue],ud_pipe_duct_class[lookupKey],"ERROR"),""), "")</f>
        <v/>
      </c>
      <c r="AS267" s="3" t="str">
        <f>IF($A267="ADD",IF(NOT(ISBLANK(AR267)),_xlfn.XLOOKUP(AR267,ud_pipe_joint_type[lookupValue],ud_pipe_joint_type[lookupKey],"ERROR"),""), "")</f>
        <v/>
      </c>
      <c r="AU267" s="2" t="str">
        <f t="shared" ref="AU267:AU300" si="54">IF(ISBLANK(AC267),"",IF(AC267="Geotech Drainage","",FALSE))</f>
        <v/>
      </c>
      <c r="AV267" s="2" t="str">
        <f t="shared" ref="AV267:AV300" si="55">IF(ISBLANK(AC267),"",IF(AC267="Geotech Drainage","",FALSE))</f>
        <v/>
      </c>
      <c r="AW267" s="4"/>
      <c r="AX267" s="7"/>
      <c r="AY267" s="9"/>
      <c r="BA267" s="3" t="str">
        <f>IF($A267="ADD",IF(NOT(ISBLANK(AZ267)),_xlfn.XLOOKUP(AZ267,ud_culvert_grate[lookupValue],ud_culvert_grate[lookupKey],"ERROR"),""), "")</f>
        <v/>
      </c>
      <c r="BB267" s="4"/>
      <c r="BD267" s="3" t="str">
        <f>IF($A267="ADD",IF(NOT(ISBLANK(BC267)),_xlfn.XLOOKUP(BC267,ud_culvert_grate[lookupValue],ud_culvert_grate[lookupKey],"ERROR"),""), "")</f>
        <v/>
      </c>
      <c r="BG267" s="6"/>
      <c r="BI267" s="3" t="str">
        <f>IF($A267="ADD",IF(NOT(ISBLANK(BH267)),_xlfn.XLOOKUP(BH267,ud_yn_unknown[lookupValue],ud_yn_unknown[lookupKey],"ERROR"),""), "")</f>
        <v/>
      </c>
      <c r="BK267" s="3" t="str">
        <f>IF($A267="ADD",IF(NOT(ISBLANK(BJ267)),_xlfn.XLOOKUP(BJ267,ud_bed_substrate[lookupValue],ud_bed_substrate[lookupKey],"ERROR"),""), "")</f>
        <v/>
      </c>
      <c r="BM267" s="3" t="str">
        <f>IF($A267="ADD",IF(NOT(ISBLANK(BL267)),_xlfn.XLOOKUP(BL267,ud_yn_unknown[lookupValue],ud_yn_unknown[lookupKey],"ERROR"),""), "")</f>
        <v/>
      </c>
      <c r="BO267" s="3" t="str">
        <f>IF($A267="ADD",IF(NOT(ISBLANK(BN267)),_xlfn.XLOOKUP(BN267,ud_yn_unknown[lookupValue],ud_yn_unknown[lookupKey],"ERROR"),""), "")</f>
        <v/>
      </c>
      <c r="BQ267" s="3" t="str">
        <f>IF($A267="ADD",IF(NOT(ISBLANK(BP267)),_xlfn.XLOOKUP(BP267,ud_culvert_slope[lookupValue],ud_culvert_slope[lookupKey],"ERROR"),""), "")</f>
        <v/>
      </c>
      <c r="BS267" s="3" t="str">
        <f>IF($A267="ADD",IF(NOT(ISBLANK(BR267)),_xlfn.XLOOKUP(BR267,ud_culvert_alignment[lookupValue],ud_culvert_alignment[lookupKey],"ERROR"),""), "")</f>
        <v/>
      </c>
      <c r="BT267" s="8"/>
      <c r="BV267" s="3" t="str">
        <f>IF($A267="ADD",IF(NOT(ISBLANK(BU267)),_xlfn.XLOOKUP(BU267,ud_carried_function[lookupValue],ud_carried_function[lookupKey],"ERROR"),""), "")</f>
        <v/>
      </c>
      <c r="BW267" s="4"/>
      <c r="BY267" s="3" t="str">
        <f>IF($A267="ADD",IF(NOT(ISBLANK(BX267)),_xlfn.XLOOKUP(BX267,ud_design_loading[lookupValue],ud_design_loading[lookupKey],"ERROR"),""), "")</f>
        <v/>
      </c>
      <c r="BZ267" s="4"/>
      <c r="CA267" s="4"/>
      <c r="CB267" s="4"/>
      <c r="CE267" s="3" t="str">
        <f>IF($A267="ADD",IF(NOT(ISBLANK(CD267)),_xlfn.XLOOKUP(CD267,ud_access_method[lookupValue],ud_access_method[lookupKey],"ERROR"),""), "")</f>
        <v/>
      </c>
      <c r="CG267" s="8"/>
      <c r="CH267" s="4"/>
      <c r="CI267" s="3" t="str">
        <f t="shared" ref="CI267:CI300" si="56">IF($A267="ADD","Neither","")</f>
        <v/>
      </c>
      <c r="CJ267" s="3" t="str">
        <f>IF($A267="","",IF((AND($A267="ADD",OR(CI267="",CI267="Neither"))),"3",(_xlfn.XLOOKUP(CI267,ud_replacement_status[lookupValue],ud_replacement_status[lookupKey],""))))</f>
        <v/>
      </c>
      <c r="CK267" s="3" t="str">
        <f t="shared" ref="CK267:CK300" si="57">IF($A267="ADD","In Use","")</f>
        <v/>
      </c>
      <c r="CL267" s="3" t="str">
        <f>IF($A267="","",IF((AND($A267="ADD",OR(CK267="",CK267="In Use"))),"5",(_xlfn.XLOOKUP(CK267,ud_asset_status[lookupValue],ud_asset_status[lookupKey],""))))</f>
        <v/>
      </c>
      <c r="CM267" s="8"/>
      <c r="CO267" s="3" t="str">
        <f>IF($A267="ADD",IF(NOT(ISBLANK(CN267)),_xlfn.XLOOKUP(CN267,ar_replace_reason[lookupValue],ar_replace_reason[lookupKey],"ERROR"),""), "")</f>
        <v/>
      </c>
      <c r="CP267" s="3" t="str">
        <f t="shared" ref="CP267:CP300" si="58">IF($A267="ADD","Queenstown-Lakes District Council","")</f>
        <v/>
      </c>
      <c r="CQ267" s="3" t="str">
        <f>IF($A267="","",IF((AND($A267="ADD",OR(CP267="",CP267="Queenstown-Lakes District Council"))),"70",(_xlfn.XLOOKUP(CP267,ud_organisation_owner[lookupValue],ud_organisation_owner[lookupKey],""))))</f>
        <v/>
      </c>
      <c r="CR267" s="3" t="str">
        <f t="shared" ref="CR267:CR300" si="59">IF($A267="ADD","Queenstown-Lakes District Council","")</f>
        <v/>
      </c>
      <c r="CS267" s="3" t="str">
        <f>IF($A267="","",IF((AND($A267="ADD",OR(CR267="",CR267="Queenstown-Lakes District Council"))),"70",(_xlfn.XLOOKUP(CR267,ud_organisation_owner[lookupValue],ud_organisation_owner[lookupKey],""))))</f>
        <v/>
      </c>
      <c r="CT267" s="3" t="str">
        <f t="shared" ref="CT267:CT300" si="60">IF($A267="ADD","Local Authority","")</f>
        <v/>
      </c>
      <c r="CU267" s="3" t="str">
        <f>IF($A267="","",IF((AND($A267="ADD",OR(CT267="",CT267="Local Authority"))),"17",(_xlfn.XLOOKUP(CT267,ud_sub_organisation[lookupValue],ud_sub_organisation[lookupKey],""))))</f>
        <v/>
      </c>
      <c r="CV267" s="3" t="str">
        <f t="shared" ref="CV267:CV300" si="61">IF($A267="ADD","Vested Assets","")</f>
        <v/>
      </c>
      <c r="CW267" s="3" t="str">
        <f>IF($A267="","",IF((AND($A267="ADD",OR(CV267="",CV267="Vested Assets"))),"12",(_xlfn.XLOOKUP(CV267,ud_work_category[lookupValue],ud_work_category[lookupKey],""))))</f>
        <v/>
      </c>
      <c r="CX267" s="7"/>
      <c r="CY267" s="2" t="str">
        <f t="shared" ref="CY267:CY300" si="62">IF($A267="ADD","TRUE","")</f>
        <v/>
      </c>
      <c r="CZ267" s="2" t="str">
        <f t="shared" ref="CZ267:CZ300" si="63">IF($A267="ADD","FALSE","")</f>
        <v/>
      </c>
      <c r="DA267" s="3" t="str">
        <f t="shared" ref="DA267:DA300" si="64">IF($A267="ADD","Excellent","")</f>
        <v/>
      </c>
      <c r="DB267" s="3" t="str">
        <f>IF($A267="","",IF((AND($A267="ADD",OR(DA267="",DA267="Excellent"))),"1",(_xlfn.XLOOKUP(DA267,condition[lookupValue],condition[lookupKey],""))))</f>
        <v/>
      </c>
      <c r="DC267" s="8" t="str">
        <f t="shared" ref="DC267:DC300" si="65">IF(CG267&lt;&gt;"",CG267,"")</f>
        <v/>
      </c>
      <c r="DD267" s="9"/>
    </row>
    <row r="268" spans="2:108">
      <c r="B268" s="4"/>
      <c r="E268" s="3" t="str">
        <f>IF($A268="ADD",IF(NOT(ISBLANK(D268)),_xlfn.XLOOKUP(D268,ud_amds_table_list[lookupValue],ud_amds_table_list[lookupKey],"ERROR"),""), "")</f>
        <v/>
      </c>
      <c r="G268" s="3" t="str">
        <f>IF($A268="ADD",IF(NOT(ISBLANK(F268)),_xlfn.XLOOKUP(F268,roadnames[lookupValue],roadnames[lookupKey],"ERROR"),""), "")</f>
        <v/>
      </c>
      <c r="H268" s="4"/>
      <c r="I268" s="4"/>
      <c r="J268" s="6"/>
      <c r="K268" s="6"/>
      <c r="M268" s="3" t="str">
        <f>IF($A268="ADD",IF(NOT(ISBLANK(L268)),_xlfn.XLOOKUP(L268,side[lookupValue],side[lookupKey],"ERROR"),""), "")</f>
        <v/>
      </c>
      <c r="O268" s="3" t="str">
        <f>IF($A268="ADD",IF(NOT(ISBLANK(N268)),_xlfn.XLOOKUP(N268,ud_pipe_location[lookupValue],ud_pipe_location[lookupKey],"ERROR"),""), "")</f>
        <v/>
      </c>
      <c r="P268" s="4"/>
      <c r="R268" s="3" t="str">
        <f>IF($A268="ADD",IF(NOT(ISBLANK(Q268)),_xlfn.XLOOKUP(Q268,len_adjust_rsn[lookupValue],len_adjust_rsn[lookupKey],"ERROR"),""), "")</f>
        <v/>
      </c>
      <c r="S268" s="7"/>
      <c r="T268" s="7"/>
      <c r="U268" s="6"/>
      <c r="V268" s="4"/>
      <c r="W268" s="6"/>
      <c r="X268" s="4"/>
      <c r="Y268" s="6"/>
      <c r="Z268" s="7"/>
      <c r="AA268" s="7"/>
      <c r="AB268" s="4"/>
      <c r="AD268" s="3" t="str">
        <f>IF($A268="ADD",IF(NOT(ISBLANK(AC268)),_xlfn.XLOOKUP(AC268,ud_stormwater_purpose[lookupValue],ud_stormwater_purpose[lookupKey],"ERROR"),""), "")</f>
        <v/>
      </c>
      <c r="AF268" s="3" t="str">
        <f>IF($A268="ADD",IF(NOT(ISBLANK(AE268)),_xlfn.XLOOKUP(AE268,ud_pipe_type[lookupValue],ud_pipe_type[lookupKey],"ERROR"),""), "")</f>
        <v/>
      </c>
      <c r="AH268" s="3" t="str">
        <f>IF($A268="ADD",IF(NOT(ISBLANK(AG268)),_xlfn.XLOOKUP(AG268,ud_shape[lookupValue],ud_shape[lookupKey],"ERROR"),""), "")</f>
        <v/>
      </c>
      <c r="AJ268" s="3" t="str">
        <f>IF($A268="ADD",IF(NOT(ISBLANK(AI268)),_xlfn.XLOOKUP(AI268,pipe_material[lookupValue],pipe_material[lookupKey],"ERROR"),""), "")</f>
        <v/>
      </c>
      <c r="AK268" s="3" t="str">
        <f t="shared" si="53"/>
        <v/>
      </c>
      <c r="AL268" s="3" t="str">
        <f>IF($A268="","",IF((AND($A268="ADD",OR(AK268="",AK268="Gravity"))),"1",(_xlfn.XLOOKUP(AK268,ud_pipe_flow_type[lookupValue],ud_pipe_flow_type[lookupKey],""))))</f>
        <v/>
      </c>
      <c r="AN268" s="3" t="str">
        <f>IF($A268="ADD",IF(NOT(ISBLANK(AM268)),_xlfn.XLOOKUP(AM268,ud_material_subset[lookupValue],ud_material_subset[lookupKey],"ERROR"),""), "")</f>
        <v/>
      </c>
      <c r="AP268" s="3" t="str">
        <f>IF($A268="ADD",IF(NOT(ISBLANK(AO268)),_xlfn.XLOOKUP(AO268,ud_pipe_duct_class[lookupValue],ud_pipe_duct_class[lookupKey],"ERROR"),""), "")</f>
        <v/>
      </c>
      <c r="AS268" s="3" t="str">
        <f>IF($A268="ADD",IF(NOT(ISBLANK(AR268)),_xlfn.XLOOKUP(AR268,ud_pipe_joint_type[lookupValue],ud_pipe_joint_type[lookupKey],"ERROR"),""), "")</f>
        <v/>
      </c>
      <c r="AU268" s="2" t="str">
        <f t="shared" si="54"/>
        <v/>
      </c>
      <c r="AV268" s="2" t="str">
        <f t="shared" si="55"/>
        <v/>
      </c>
      <c r="AW268" s="4"/>
      <c r="AX268" s="7"/>
      <c r="AY268" s="9"/>
      <c r="BA268" s="3" t="str">
        <f>IF($A268="ADD",IF(NOT(ISBLANK(AZ268)),_xlfn.XLOOKUP(AZ268,ud_culvert_grate[lookupValue],ud_culvert_grate[lookupKey],"ERROR"),""), "")</f>
        <v/>
      </c>
      <c r="BB268" s="4"/>
      <c r="BD268" s="3" t="str">
        <f>IF($A268="ADD",IF(NOT(ISBLANK(BC268)),_xlfn.XLOOKUP(BC268,ud_culvert_grate[lookupValue],ud_culvert_grate[lookupKey],"ERROR"),""), "")</f>
        <v/>
      </c>
      <c r="BG268" s="6"/>
      <c r="BI268" s="3" t="str">
        <f>IF($A268="ADD",IF(NOT(ISBLANK(BH268)),_xlfn.XLOOKUP(BH268,ud_yn_unknown[lookupValue],ud_yn_unknown[lookupKey],"ERROR"),""), "")</f>
        <v/>
      </c>
      <c r="BK268" s="3" t="str">
        <f>IF($A268="ADD",IF(NOT(ISBLANK(BJ268)),_xlfn.XLOOKUP(BJ268,ud_bed_substrate[lookupValue],ud_bed_substrate[lookupKey],"ERROR"),""), "")</f>
        <v/>
      </c>
      <c r="BM268" s="3" t="str">
        <f>IF($A268="ADD",IF(NOT(ISBLANK(BL268)),_xlfn.XLOOKUP(BL268,ud_yn_unknown[lookupValue],ud_yn_unknown[lookupKey],"ERROR"),""), "")</f>
        <v/>
      </c>
      <c r="BO268" s="3" t="str">
        <f>IF($A268="ADD",IF(NOT(ISBLANK(BN268)),_xlfn.XLOOKUP(BN268,ud_yn_unknown[lookupValue],ud_yn_unknown[lookupKey],"ERROR"),""), "")</f>
        <v/>
      </c>
      <c r="BQ268" s="3" t="str">
        <f>IF($A268="ADD",IF(NOT(ISBLANK(BP268)),_xlfn.XLOOKUP(BP268,ud_culvert_slope[lookupValue],ud_culvert_slope[lookupKey],"ERROR"),""), "")</f>
        <v/>
      </c>
      <c r="BS268" s="3" t="str">
        <f>IF($A268="ADD",IF(NOT(ISBLANK(BR268)),_xlfn.XLOOKUP(BR268,ud_culvert_alignment[lookupValue],ud_culvert_alignment[lookupKey],"ERROR"),""), "")</f>
        <v/>
      </c>
      <c r="BT268" s="8"/>
      <c r="BV268" s="3" t="str">
        <f>IF($A268="ADD",IF(NOT(ISBLANK(BU268)),_xlfn.XLOOKUP(BU268,ud_carried_function[lookupValue],ud_carried_function[lookupKey],"ERROR"),""), "")</f>
        <v/>
      </c>
      <c r="BW268" s="4"/>
      <c r="BY268" s="3" t="str">
        <f>IF($A268="ADD",IF(NOT(ISBLANK(BX268)),_xlfn.XLOOKUP(BX268,ud_design_loading[lookupValue],ud_design_loading[lookupKey],"ERROR"),""), "")</f>
        <v/>
      </c>
      <c r="BZ268" s="4"/>
      <c r="CA268" s="4"/>
      <c r="CB268" s="4"/>
      <c r="CE268" s="3" t="str">
        <f>IF($A268="ADD",IF(NOT(ISBLANK(CD268)),_xlfn.XLOOKUP(CD268,ud_access_method[lookupValue],ud_access_method[lookupKey],"ERROR"),""), "")</f>
        <v/>
      </c>
      <c r="CG268" s="8"/>
      <c r="CH268" s="4"/>
      <c r="CI268" s="3" t="str">
        <f t="shared" si="56"/>
        <v/>
      </c>
      <c r="CJ268" s="3" t="str">
        <f>IF($A268="","",IF((AND($A268="ADD",OR(CI268="",CI268="Neither"))),"3",(_xlfn.XLOOKUP(CI268,ud_replacement_status[lookupValue],ud_replacement_status[lookupKey],""))))</f>
        <v/>
      </c>
      <c r="CK268" s="3" t="str">
        <f t="shared" si="57"/>
        <v/>
      </c>
      <c r="CL268" s="3" t="str">
        <f>IF($A268="","",IF((AND($A268="ADD",OR(CK268="",CK268="In Use"))),"5",(_xlfn.XLOOKUP(CK268,ud_asset_status[lookupValue],ud_asset_status[lookupKey],""))))</f>
        <v/>
      </c>
      <c r="CM268" s="8"/>
      <c r="CO268" s="3" t="str">
        <f>IF($A268="ADD",IF(NOT(ISBLANK(CN268)),_xlfn.XLOOKUP(CN268,ar_replace_reason[lookupValue],ar_replace_reason[lookupKey],"ERROR"),""), "")</f>
        <v/>
      </c>
      <c r="CP268" s="3" t="str">
        <f t="shared" si="58"/>
        <v/>
      </c>
      <c r="CQ268" s="3" t="str">
        <f>IF($A268="","",IF((AND($A268="ADD",OR(CP268="",CP268="Queenstown-Lakes District Council"))),"70",(_xlfn.XLOOKUP(CP268,ud_organisation_owner[lookupValue],ud_organisation_owner[lookupKey],""))))</f>
        <v/>
      </c>
      <c r="CR268" s="3" t="str">
        <f t="shared" si="59"/>
        <v/>
      </c>
      <c r="CS268" s="3" t="str">
        <f>IF($A268="","",IF((AND($A268="ADD",OR(CR268="",CR268="Queenstown-Lakes District Council"))),"70",(_xlfn.XLOOKUP(CR268,ud_organisation_owner[lookupValue],ud_organisation_owner[lookupKey],""))))</f>
        <v/>
      </c>
      <c r="CT268" s="3" t="str">
        <f t="shared" si="60"/>
        <v/>
      </c>
      <c r="CU268" s="3" t="str">
        <f>IF($A268="","",IF((AND($A268="ADD",OR(CT268="",CT268="Local Authority"))),"17",(_xlfn.XLOOKUP(CT268,ud_sub_organisation[lookupValue],ud_sub_organisation[lookupKey],""))))</f>
        <v/>
      </c>
      <c r="CV268" s="3" t="str">
        <f t="shared" si="61"/>
        <v/>
      </c>
      <c r="CW268" s="3" t="str">
        <f>IF($A268="","",IF((AND($A268="ADD",OR(CV268="",CV268="Vested Assets"))),"12",(_xlfn.XLOOKUP(CV268,ud_work_category[lookupValue],ud_work_category[lookupKey],""))))</f>
        <v/>
      </c>
      <c r="CX268" s="7"/>
      <c r="CY268" s="2" t="str">
        <f t="shared" si="62"/>
        <v/>
      </c>
      <c r="CZ268" s="2" t="str">
        <f t="shared" si="63"/>
        <v/>
      </c>
      <c r="DA268" s="3" t="str">
        <f t="shared" si="64"/>
        <v/>
      </c>
      <c r="DB268" s="3" t="str">
        <f>IF($A268="","",IF((AND($A268="ADD",OR(DA268="",DA268="Excellent"))),"1",(_xlfn.XLOOKUP(DA268,condition[lookupValue],condition[lookupKey],""))))</f>
        <v/>
      </c>
      <c r="DC268" s="8" t="str">
        <f t="shared" si="65"/>
        <v/>
      </c>
      <c r="DD268" s="9"/>
    </row>
    <row r="269" spans="2:108">
      <c r="B269" s="4"/>
      <c r="E269" s="3" t="str">
        <f>IF($A269="ADD",IF(NOT(ISBLANK(D269)),_xlfn.XLOOKUP(D269,ud_amds_table_list[lookupValue],ud_amds_table_list[lookupKey],"ERROR"),""), "")</f>
        <v/>
      </c>
      <c r="G269" s="3" t="str">
        <f>IF($A269="ADD",IF(NOT(ISBLANK(F269)),_xlfn.XLOOKUP(F269,roadnames[lookupValue],roadnames[lookupKey],"ERROR"),""), "")</f>
        <v/>
      </c>
      <c r="H269" s="4"/>
      <c r="I269" s="4"/>
      <c r="J269" s="6"/>
      <c r="K269" s="6"/>
      <c r="M269" s="3" t="str">
        <f>IF($A269="ADD",IF(NOT(ISBLANK(L269)),_xlfn.XLOOKUP(L269,side[lookupValue],side[lookupKey],"ERROR"),""), "")</f>
        <v/>
      </c>
      <c r="O269" s="3" t="str">
        <f>IF($A269="ADD",IF(NOT(ISBLANK(N269)),_xlfn.XLOOKUP(N269,ud_pipe_location[lookupValue],ud_pipe_location[lookupKey],"ERROR"),""), "")</f>
        <v/>
      </c>
      <c r="P269" s="4"/>
      <c r="R269" s="3" t="str">
        <f>IF($A269="ADD",IF(NOT(ISBLANK(Q269)),_xlfn.XLOOKUP(Q269,len_adjust_rsn[lookupValue],len_adjust_rsn[lookupKey],"ERROR"),""), "")</f>
        <v/>
      </c>
      <c r="S269" s="7"/>
      <c r="T269" s="7"/>
      <c r="U269" s="6"/>
      <c r="V269" s="4"/>
      <c r="W269" s="6"/>
      <c r="X269" s="4"/>
      <c r="Y269" s="6"/>
      <c r="Z269" s="7"/>
      <c r="AA269" s="7"/>
      <c r="AB269" s="4"/>
      <c r="AD269" s="3" t="str">
        <f>IF($A269="ADD",IF(NOT(ISBLANK(AC269)),_xlfn.XLOOKUP(AC269,ud_stormwater_purpose[lookupValue],ud_stormwater_purpose[lookupKey],"ERROR"),""), "")</f>
        <v/>
      </c>
      <c r="AF269" s="3" t="str">
        <f>IF($A269="ADD",IF(NOT(ISBLANK(AE269)),_xlfn.XLOOKUP(AE269,ud_pipe_type[lookupValue],ud_pipe_type[lookupKey],"ERROR"),""), "")</f>
        <v/>
      </c>
      <c r="AH269" s="3" t="str">
        <f>IF($A269="ADD",IF(NOT(ISBLANK(AG269)),_xlfn.XLOOKUP(AG269,ud_shape[lookupValue],ud_shape[lookupKey],"ERROR"),""), "")</f>
        <v/>
      </c>
      <c r="AJ269" s="3" t="str">
        <f>IF($A269="ADD",IF(NOT(ISBLANK(AI269)),_xlfn.XLOOKUP(AI269,pipe_material[lookupValue],pipe_material[lookupKey],"ERROR"),""), "")</f>
        <v/>
      </c>
      <c r="AK269" s="3" t="str">
        <f t="shared" si="53"/>
        <v/>
      </c>
      <c r="AL269" s="3" t="str">
        <f>IF($A269="","",IF((AND($A269="ADD",OR(AK269="",AK269="Gravity"))),"1",(_xlfn.XLOOKUP(AK269,ud_pipe_flow_type[lookupValue],ud_pipe_flow_type[lookupKey],""))))</f>
        <v/>
      </c>
      <c r="AN269" s="3" t="str">
        <f>IF($A269="ADD",IF(NOT(ISBLANK(AM269)),_xlfn.XLOOKUP(AM269,ud_material_subset[lookupValue],ud_material_subset[lookupKey],"ERROR"),""), "")</f>
        <v/>
      </c>
      <c r="AP269" s="3" t="str">
        <f>IF($A269="ADD",IF(NOT(ISBLANK(AO269)),_xlfn.XLOOKUP(AO269,ud_pipe_duct_class[lookupValue],ud_pipe_duct_class[lookupKey],"ERROR"),""), "")</f>
        <v/>
      </c>
      <c r="AS269" s="3" t="str">
        <f>IF($A269="ADD",IF(NOT(ISBLANK(AR269)),_xlfn.XLOOKUP(AR269,ud_pipe_joint_type[lookupValue],ud_pipe_joint_type[lookupKey],"ERROR"),""), "")</f>
        <v/>
      </c>
      <c r="AU269" s="2" t="str">
        <f t="shared" si="54"/>
        <v/>
      </c>
      <c r="AV269" s="2" t="str">
        <f t="shared" si="55"/>
        <v/>
      </c>
      <c r="AW269" s="4"/>
      <c r="AX269" s="7"/>
      <c r="AY269" s="9"/>
      <c r="BA269" s="3" t="str">
        <f>IF($A269="ADD",IF(NOT(ISBLANK(AZ269)),_xlfn.XLOOKUP(AZ269,ud_culvert_grate[lookupValue],ud_culvert_grate[lookupKey],"ERROR"),""), "")</f>
        <v/>
      </c>
      <c r="BB269" s="4"/>
      <c r="BD269" s="3" t="str">
        <f>IF($A269="ADD",IF(NOT(ISBLANK(BC269)),_xlfn.XLOOKUP(BC269,ud_culvert_grate[lookupValue],ud_culvert_grate[lookupKey],"ERROR"),""), "")</f>
        <v/>
      </c>
      <c r="BG269" s="6"/>
      <c r="BI269" s="3" t="str">
        <f>IF($A269="ADD",IF(NOT(ISBLANK(BH269)),_xlfn.XLOOKUP(BH269,ud_yn_unknown[lookupValue],ud_yn_unknown[lookupKey],"ERROR"),""), "")</f>
        <v/>
      </c>
      <c r="BK269" s="3" t="str">
        <f>IF($A269="ADD",IF(NOT(ISBLANK(BJ269)),_xlfn.XLOOKUP(BJ269,ud_bed_substrate[lookupValue],ud_bed_substrate[lookupKey],"ERROR"),""), "")</f>
        <v/>
      </c>
      <c r="BM269" s="3" t="str">
        <f>IF($A269="ADD",IF(NOT(ISBLANK(BL269)),_xlfn.XLOOKUP(BL269,ud_yn_unknown[lookupValue],ud_yn_unknown[lookupKey],"ERROR"),""), "")</f>
        <v/>
      </c>
      <c r="BO269" s="3" t="str">
        <f>IF($A269="ADD",IF(NOT(ISBLANK(BN269)),_xlfn.XLOOKUP(BN269,ud_yn_unknown[lookupValue],ud_yn_unknown[lookupKey],"ERROR"),""), "")</f>
        <v/>
      </c>
      <c r="BQ269" s="3" t="str">
        <f>IF($A269="ADD",IF(NOT(ISBLANK(BP269)),_xlfn.XLOOKUP(BP269,ud_culvert_slope[lookupValue],ud_culvert_slope[lookupKey],"ERROR"),""), "")</f>
        <v/>
      </c>
      <c r="BS269" s="3" t="str">
        <f>IF($A269="ADD",IF(NOT(ISBLANK(BR269)),_xlfn.XLOOKUP(BR269,ud_culvert_alignment[lookupValue],ud_culvert_alignment[lookupKey],"ERROR"),""), "")</f>
        <v/>
      </c>
      <c r="BT269" s="8"/>
      <c r="BV269" s="3" t="str">
        <f>IF($A269="ADD",IF(NOT(ISBLANK(BU269)),_xlfn.XLOOKUP(BU269,ud_carried_function[lookupValue],ud_carried_function[lookupKey],"ERROR"),""), "")</f>
        <v/>
      </c>
      <c r="BW269" s="4"/>
      <c r="BY269" s="3" t="str">
        <f>IF($A269="ADD",IF(NOT(ISBLANK(BX269)),_xlfn.XLOOKUP(BX269,ud_design_loading[lookupValue],ud_design_loading[lookupKey],"ERROR"),""), "")</f>
        <v/>
      </c>
      <c r="BZ269" s="4"/>
      <c r="CA269" s="4"/>
      <c r="CB269" s="4"/>
      <c r="CE269" s="3" t="str">
        <f>IF($A269="ADD",IF(NOT(ISBLANK(CD269)),_xlfn.XLOOKUP(CD269,ud_access_method[lookupValue],ud_access_method[lookupKey],"ERROR"),""), "")</f>
        <v/>
      </c>
      <c r="CG269" s="8"/>
      <c r="CH269" s="4"/>
      <c r="CI269" s="3" t="str">
        <f t="shared" si="56"/>
        <v/>
      </c>
      <c r="CJ269" s="3" t="str">
        <f>IF($A269="","",IF((AND($A269="ADD",OR(CI269="",CI269="Neither"))),"3",(_xlfn.XLOOKUP(CI269,ud_replacement_status[lookupValue],ud_replacement_status[lookupKey],""))))</f>
        <v/>
      </c>
      <c r="CK269" s="3" t="str">
        <f t="shared" si="57"/>
        <v/>
      </c>
      <c r="CL269" s="3" t="str">
        <f>IF($A269="","",IF((AND($A269="ADD",OR(CK269="",CK269="In Use"))),"5",(_xlfn.XLOOKUP(CK269,ud_asset_status[lookupValue],ud_asset_status[lookupKey],""))))</f>
        <v/>
      </c>
      <c r="CM269" s="8"/>
      <c r="CO269" s="3" t="str">
        <f>IF($A269="ADD",IF(NOT(ISBLANK(CN269)),_xlfn.XLOOKUP(CN269,ar_replace_reason[lookupValue],ar_replace_reason[lookupKey],"ERROR"),""), "")</f>
        <v/>
      </c>
      <c r="CP269" s="3" t="str">
        <f t="shared" si="58"/>
        <v/>
      </c>
      <c r="CQ269" s="3" t="str">
        <f>IF($A269="","",IF((AND($A269="ADD",OR(CP269="",CP269="Queenstown-Lakes District Council"))),"70",(_xlfn.XLOOKUP(CP269,ud_organisation_owner[lookupValue],ud_organisation_owner[lookupKey],""))))</f>
        <v/>
      </c>
      <c r="CR269" s="3" t="str">
        <f t="shared" si="59"/>
        <v/>
      </c>
      <c r="CS269" s="3" t="str">
        <f>IF($A269="","",IF((AND($A269="ADD",OR(CR269="",CR269="Queenstown-Lakes District Council"))),"70",(_xlfn.XLOOKUP(CR269,ud_organisation_owner[lookupValue],ud_organisation_owner[lookupKey],""))))</f>
        <v/>
      </c>
      <c r="CT269" s="3" t="str">
        <f t="shared" si="60"/>
        <v/>
      </c>
      <c r="CU269" s="3" t="str">
        <f>IF($A269="","",IF((AND($A269="ADD",OR(CT269="",CT269="Local Authority"))),"17",(_xlfn.XLOOKUP(CT269,ud_sub_organisation[lookupValue],ud_sub_organisation[lookupKey],""))))</f>
        <v/>
      </c>
      <c r="CV269" s="3" t="str">
        <f t="shared" si="61"/>
        <v/>
      </c>
      <c r="CW269" s="3" t="str">
        <f>IF($A269="","",IF((AND($A269="ADD",OR(CV269="",CV269="Vested Assets"))),"12",(_xlfn.XLOOKUP(CV269,ud_work_category[lookupValue],ud_work_category[lookupKey],""))))</f>
        <v/>
      </c>
      <c r="CX269" s="7"/>
      <c r="CY269" s="2" t="str">
        <f t="shared" si="62"/>
        <v/>
      </c>
      <c r="CZ269" s="2" t="str">
        <f t="shared" si="63"/>
        <v/>
      </c>
      <c r="DA269" s="3" t="str">
        <f t="shared" si="64"/>
        <v/>
      </c>
      <c r="DB269" s="3" t="str">
        <f>IF($A269="","",IF((AND($A269="ADD",OR(DA269="",DA269="Excellent"))),"1",(_xlfn.XLOOKUP(DA269,condition[lookupValue],condition[lookupKey],""))))</f>
        <v/>
      </c>
      <c r="DC269" s="8" t="str">
        <f t="shared" si="65"/>
        <v/>
      </c>
      <c r="DD269" s="9"/>
    </row>
    <row r="270" spans="2:108">
      <c r="B270" s="4"/>
      <c r="E270" s="3" t="str">
        <f>IF($A270="ADD",IF(NOT(ISBLANK(D270)),_xlfn.XLOOKUP(D270,ud_amds_table_list[lookupValue],ud_amds_table_list[lookupKey],"ERROR"),""), "")</f>
        <v/>
      </c>
      <c r="G270" s="3" t="str">
        <f>IF($A270="ADD",IF(NOT(ISBLANK(F270)),_xlfn.XLOOKUP(F270,roadnames[lookupValue],roadnames[lookupKey],"ERROR"),""), "")</f>
        <v/>
      </c>
      <c r="H270" s="4"/>
      <c r="I270" s="4"/>
      <c r="J270" s="6"/>
      <c r="K270" s="6"/>
      <c r="M270" s="3" t="str">
        <f>IF($A270="ADD",IF(NOT(ISBLANK(L270)),_xlfn.XLOOKUP(L270,side[lookupValue],side[lookupKey],"ERROR"),""), "")</f>
        <v/>
      </c>
      <c r="O270" s="3" t="str">
        <f>IF($A270="ADD",IF(NOT(ISBLANK(N270)),_xlfn.XLOOKUP(N270,ud_pipe_location[lookupValue],ud_pipe_location[lookupKey],"ERROR"),""), "")</f>
        <v/>
      </c>
      <c r="P270" s="4"/>
      <c r="R270" s="3" t="str">
        <f>IF($A270="ADD",IF(NOT(ISBLANK(Q270)),_xlfn.XLOOKUP(Q270,len_adjust_rsn[lookupValue],len_adjust_rsn[lookupKey],"ERROR"),""), "")</f>
        <v/>
      </c>
      <c r="S270" s="7"/>
      <c r="T270" s="7"/>
      <c r="U270" s="6"/>
      <c r="V270" s="4"/>
      <c r="W270" s="6"/>
      <c r="X270" s="4"/>
      <c r="Y270" s="6"/>
      <c r="Z270" s="7"/>
      <c r="AA270" s="7"/>
      <c r="AB270" s="4"/>
      <c r="AD270" s="3" t="str">
        <f>IF($A270="ADD",IF(NOT(ISBLANK(AC270)),_xlfn.XLOOKUP(AC270,ud_stormwater_purpose[lookupValue],ud_stormwater_purpose[lookupKey],"ERROR"),""), "")</f>
        <v/>
      </c>
      <c r="AF270" s="3" t="str">
        <f>IF($A270="ADD",IF(NOT(ISBLANK(AE270)),_xlfn.XLOOKUP(AE270,ud_pipe_type[lookupValue],ud_pipe_type[lookupKey],"ERROR"),""), "")</f>
        <v/>
      </c>
      <c r="AH270" s="3" t="str">
        <f>IF($A270="ADD",IF(NOT(ISBLANK(AG270)),_xlfn.XLOOKUP(AG270,ud_shape[lookupValue],ud_shape[lookupKey],"ERROR"),""), "")</f>
        <v/>
      </c>
      <c r="AJ270" s="3" t="str">
        <f>IF($A270="ADD",IF(NOT(ISBLANK(AI270)),_xlfn.XLOOKUP(AI270,pipe_material[lookupValue],pipe_material[lookupKey],"ERROR"),""), "")</f>
        <v/>
      </c>
      <c r="AK270" s="3" t="str">
        <f t="shared" si="53"/>
        <v/>
      </c>
      <c r="AL270" s="3" t="str">
        <f>IF($A270="","",IF((AND($A270="ADD",OR(AK270="",AK270="Gravity"))),"1",(_xlfn.XLOOKUP(AK270,ud_pipe_flow_type[lookupValue],ud_pipe_flow_type[lookupKey],""))))</f>
        <v/>
      </c>
      <c r="AN270" s="3" t="str">
        <f>IF($A270="ADD",IF(NOT(ISBLANK(AM270)),_xlfn.XLOOKUP(AM270,ud_material_subset[lookupValue],ud_material_subset[lookupKey],"ERROR"),""), "")</f>
        <v/>
      </c>
      <c r="AP270" s="3" t="str">
        <f>IF($A270="ADD",IF(NOT(ISBLANK(AO270)),_xlfn.XLOOKUP(AO270,ud_pipe_duct_class[lookupValue],ud_pipe_duct_class[lookupKey],"ERROR"),""), "")</f>
        <v/>
      </c>
      <c r="AS270" s="3" t="str">
        <f>IF($A270="ADD",IF(NOT(ISBLANK(AR270)),_xlfn.XLOOKUP(AR270,ud_pipe_joint_type[lookupValue],ud_pipe_joint_type[lookupKey],"ERROR"),""), "")</f>
        <v/>
      </c>
      <c r="AU270" s="2" t="str">
        <f t="shared" si="54"/>
        <v/>
      </c>
      <c r="AV270" s="2" t="str">
        <f t="shared" si="55"/>
        <v/>
      </c>
      <c r="AW270" s="4"/>
      <c r="AX270" s="7"/>
      <c r="AY270" s="9"/>
      <c r="BA270" s="3" t="str">
        <f>IF($A270="ADD",IF(NOT(ISBLANK(AZ270)),_xlfn.XLOOKUP(AZ270,ud_culvert_grate[lookupValue],ud_culvert_grate[lookupKey],"ERROR"),""), "")</f>
        <v/>
      </c>
      <c r="BB270" s="4"/>
      <c r="BD270" s="3" t="str">
        <f>IF($A270="ADD",IF(NOT(ISBLANK(BC270)),_xlfn.XLOOKUP(BC270,ud_culvert_grate[lookupValue],ud_culvert_grate[lookupKey],"ERROR"),""), "")</f>
        <v/>
      </c>
      <c r="BG270" s="6"/>
      <c r="BI270" s="3" t="str">
        <f>IF($A270="ADD",IF(NOT(ISBLANK(BH270)),_xlfn.XLOOKUP(BH270,ud_yn_unknown[lookupValue],ud_yn_unknown[lookupKey],"ERROR"),""), "")</f>
        <v/>
      </c>
      <c r="BK270" s="3" t="str">
        <f>IF($A270="ADD",IF(NOT(ISBLANK(BJ270)),_xlfn.XLOOKUP(BJ270,ud_bed_substrate[lookupValue],ud_bed_substrate[lookupKey],"ERROR"),""), "")</f>
        <v/>
      </c>
      <c r="BM270" s="3" t="str">
        <f>IF($A270="ADD",IF(NOT(ISBLANK(BL270)),_xlfn.XLOOKUP(BL270,ud_yn_unknown[lookupValue],ud_yn_unknown[lookupKey],"ERROR"),""), "")</f>
        <v/>
      </c>
      <c r="BO270" s="3" t="str">
        <f>IF($A270="ADD",IF(NOT(ISBLANK(BN270)),_xlfn.XLOOKUP(BN270,ud_yn_unknown[lookupValue],ud_yn_unknown[lookupKey],"ERROR"),""), "")</f>
        <v/>
      </c>
      <c r="BQ270" s="3" t="str">
        <f>IF($A270="ADD",IF(NOT(ISBLANK(BP270)),_xlfn.XLOOKUP(BP270,ud_culvert_slope[lookupValue],ud_culvert_slope[lookupKey],"ERROR"),""), "")</f>
        <v/>
      </c>
      <c r="BS270" s="3" t="str">
        <f>IF($A270="ADD",IF(NOT(ISBLANK(BR270)),_xlfn.XLOOKUP(BR270,ud_culvert_alignment[lookupValue],ud_culvert_alignment[lookupKey],"ERROR"),""), "")</f>
        <v/>
      </c>
      <c r="BT270" s="8"/>
      <c r="BV270" s="3" t="str">
        <f>IF($A270="ADD",IF(NOT(ISBLANK(BU270)),_xlfn.XLOOKUP(BU270,ud_carried_function[lookupValue],ud_carried_function[lookupKey],"ERROR"),""), "")</f>
        <v/>
      </c>
      <c r="BW270" s="4"/>
      <c r="BY270" s="3" t="str">
        <f>IF($A270="ADD",IF(NOT(ISBLANK(BX270)),_xlfn.XLOOKUP(BX270,ud_design_loading[lookupValue],ud_design_loading[lookupKey],"ERROR"),""), "")</f>
        <v/>
      </c>
      <c r="BZ270" s="4"/>
      <c r="CA270" s="4"/>
      <c r="CB270" s="4"/>
      <c r="CE270" s="3" t="str">
        <f>IF($A270="ADD",IF(NOT(ISBLANK(CD270)),_xlfn.XLOOKUP(CD270,ud_access_method[lookupValue],ud_access_method[lookupKey],"ERROR"),""), "")</f>
        <v/>
      </c>
      <c r="CG270" s="8"/>
      <c r="CH270" s="4"/>
      <c r="CI270" s="3" t="str">
        <f t="shared" si="56"/>
        <v/>
      </c>
      <c r="CJ270" s="3" t="str">
        <f>IF($A270="","",IF((AND($A270="ADD",OR(CI270="",CI270="Neither"))),"3",(_xlfn.XLOOKUP(CI270,ud_replacement_status[lookupValue],ud_replacement_status[lookupKey],""))))</f>
        <v/>
      </c>
      <c r="CK270" s="3" t="str">
        <f t="shared" si="57"/>
        <v/>
      </c>
      <c r="CL270" s="3" t="str">
        <f>IF($A270="","",IF((AND($A270="ADD",OR(CK270="",CK270="In Use"))),"5",(_xlfn.XLOOKUP(CK270,ud_asset_status[lookupValue],ud_asset_status[lookupKey],""))))</f>
        <v/>
      </c>
      <c r="CM270" s="8"/>
      <c r="CO270" s="3" t="str">
        <f>IF($A270="ADD",IF(NOT(ISBLANK(CN270)),_xlfn.XLOOKUP(CN270,ar_replace_reason[lookupValue],ar_replace_reason[lookupKey],"ERROR"),""), "")</f>
        <v/>
      </c>
      <c r="CP270" s="3" t="str">
        <f t="shared" si="58"/>
        <v/>
      </c>
      <c r="CQ270" s="3" t="str">
        <f>IF($A270="","",IF((AND($A270="ADD",OR(CP270="",CP270="Queenstown-Lakes District Council"))),"70",(_xlfn.XLOOKUP(CP270,ud_organisation_owner[lookupValue],ud_organisation_owner[lookupKey],""))))</f>
        <v/>
      </c>
      <c r="CR270" s="3" t="str">
        <f t="shared" si="59"/>
        <v/>
      </c>
      <c r="CS270" s="3" t="str">
        <f>IF($A270="","",IF((AND($A270="ADD",OR(CR270="",CR270="Queenstown-Lakes District Council"))),"70",(_xlfn.XLOOKUP(CR270,ud_organisation_owner[lookupValue],ud_organisation_owner[lookupKey],""))))</f>
        <v/>
      </c>
      <c r="CT270" s="3" t="str">
        <f t="shared" si="60"/>
        <v/>
      </c>
      <c r="CU270" s="3" t="str">
        <f>IF($A270="","",IF((AND($A270="ADD",OR(CT270="",CT270="Local Authority"))),"17",(_xlfn.XLOOKUP(CT270,ud_sub_organisation[lookupValue],ud_sub_organisation[lookupKey],""))))</f>
        <v/>
      </c>
      <c r="CV270" s="3" t="str">
        <f t="shared" si="61"/>
        <v/>
      </c>
      <c r="CW270" s="3" t="str">
        <f>IF($A270="","",IF((AND($A270="ADD",OR(CV270="",CV270="Vested Assets"))),"12",(_xlfn.XLOOKUP(CV270,ud_work_category[lookupValue],ud_work_category[lookupKey],""))))</f>
        <v/>
      </c>
      <c r="CX270" s="7"/>
      <c r="CY270" s="2" t="str">
        <f t="shared" si="62"/>
        <v/>
      </c>
      <c r="CZ270" s="2" t="str">
        <f t="shared" si="63"/>
        <v/>
      </c>
      <c r="DA270" s="3" t="str">
        <f t="shared" si="64"/>
        <v/>
      </c>
      <c r="DB270" s="3" t="str">
        <f>IF($A270="","",IF((AND($A270="ADD",OR(DA270="",DA270="Excellent"))),"1",(_xlfn.XLOOKUP(DA270,condition[lookupValue],condition[lookupKey],""))))</f>
        <v/>
      </c>
      <c r="DC270" s="8" t="str">
        <f t="shared" si="65"/>
        <v/>
      </c>
      <c r="DD270" s="9"/>
    </row>
    <row r="271" spans="2:108">
      <c r="B271" s="4"/>
      <c r="E271" s="3" t="str">
        <f>IF($A271="ADD",IF(NOT(ISBLANK(D271)),_xlfn.XLOOKUP(D271,ud_amds_table_list[lookupValue],ud_amds_table_list[lookupKey],"ERROR"),""), "")</f>
        <v/>
      </c>
      <c r="G271" s="3" t="str">
        <f>IF($A271="ADD",IF(NOT(ISBLANK(F271)),_xlfn.XLOOKUP(F271,roadnames[lookupValue],roadnames[lookupKey],"ERROR"),""), "")</f>
        <v/>
      </c>
      <c r="H271" s="4"/>
      <c r="I271" s="4"/>
      <c r="J271" s="6"/>
      <c r="K271" s="6"/>
      <c r="M271" s="3" t="str">
        <f>IF($A271="ADD",IF(NOT(ISBLANK(L271)),_xlfn.XLOOKUP(L271,side[lookupValue],side[lookupKey],"ERROR"),""), "")</f>
        <v/>
      </c>
      <c r="O271" s="3" t="str">
        <f>IF($A271="ADD",IF(NOT(ISBLANK(N271)),_xlfn.XLOOKUP(N271,ud_pipe_location[lookupValue],ud_pipe_location[lookupKey],"ERROR"),""), "")</f>
        <v/>
      </c>
      <c r="P271" s="4"/>
      <c r="R271" s="3" t="str">
        <f>IF($A271="ADD",IF(NOT(ISBLANK(Q271)),_xlfn.XLOOKUP(Q271,len_adjust_rsn[lookupValue],len_adjust_rsn[lookupKey],"ERROR"),""), "")</f>
        <v/>
      </c>
      <c r="S271" s="7"/>
      <c r="T271" s="7"/>
      <c r="U271" s="6"/>
      <c r="V271" s="4"/>
      <c r="W271" s="6"/>
      <c r="X271" s="4"/>
      <c r="Y271" s="6"/>
      <c r="Z271" s="7"/>
      <c r="AA271" s="7"/>
      <c r="AB271" s="4"/>
      <c r="AD271" s="3" t="str">
        <f>IF($A271="ADD",IF(NOT(ISBLANK(AC271)),_xlfn.XLOOKUP(AC271,ud_stormwater_purpose[lookupValue],ud_stormwater_purpose[lookupKey],"ERROR"),""), "")</f>
        <v/>
      </c>
      <c r="AF271" s="3" t="str">
        <f>IF($A271="ADD",IF(NOT(ISBLANK(AE271)),_xlfn.XLOOKUP(AE271,ud_pipe_type[lookupValue],ud_pipe_type[lookupKey],"ERROR"),""), "")</f>
        <v/>
      </c>
      <c r="AH271" s="3" t="str">
        <f>IF($A271="ADD",IF(NOT(ISBLANK(AG271)),_xlfn.XLOOKUP(AG271,ud_shape[lookupValue],ud_shape[lookupKey],"ERROR"),""), "")</f>
        <v/>
      </c>
      <c r="AJ271" s="3" t="str">
        <f>IF($A271="ADD",IF(NOT(ISBLANK(AI271)),_xlfn.XLOOKUP(AI271,pipe_material[lookupValue],pipe_material[lookupKey],"ERROR"),""), "")</f>
        <v/>
      </c>
      <c r="AK271" s="3" t="str">
        <f t="shared" si="53"/>
        <v/>
      </c>
      <c r="AL271" s="3" t="str">
        <f>IF($A271="","",IF((AND($A271="ADD",OR(AK271="",AK271="Gravity"))),"1",(_xlfn.XLOOKUP(AK271,ud_pipe_flow_type[lookupValue],ud_pipe_flow_type[lookupKey],""))))</f>
        <v/>
      </c>
      <c r="AN271" s="3" t="str">
        <f>IF($A271="ADD",IF(NOT(ISBLANK(AM271)),_xlfn.XLOOKUP(AM271,ud_material_subset[lookupValue],ud_material_subset[lookupKey],"ERROR"),""), "")</f>
        <v/>
      </c>
      <c r="AP271" s="3" t="str">
        <f>IF($A271="ADD",IF(NOT(ISBLANK(AO271)),_xlfn.XLOOKUP(AO271,ud_pipe_duct_class[lookupValue],ud_pipe_duct_class[lookupKey],"ERROR"),""), "")</f>
        <v/>
      </c>
      <c r="AS271" s="3" t="str">
        <f>IF($A271="ADD",IF(NOT(ISBLANK(AR271)),_xlfn.XLOOKUP(AR271,ud_pipe_joint_type[lookupValue],ud_pipe_joint_type[lookupKey],"ERROR"),""), "")</f>
        <v/>
      </c>
      <c r="AU271" s="2" t="str">
        <f t="shared" si="54"/>
        <v/>
      </c>
      <c r="AV271" s="2" t="str">
        <f t="shared" si="55"/>
        <v/>
      </c>
      <c r="AW271" s="4"/>
      <c r="AX271" s="7"/>
      <c r="AY271" s="9"/>
      <c r="BA271" s="3" t="str">
        <f>IF($A271="ADD",IF(NOT(ISBLANK(AZ271)),_xlfn.XLOOKUP(AZ271,ud_culvert_grate[lookupValue],ud_culvert_grate[lookupKey],"ERROR"),""), "")</f>
        <v/>
      </c>
      <c r="BB271" s="4"/>
      <c r="BD271" s="3" t="str">
        <f>IF($A271="ADD",IF(NOT(ISBLANK(BC271)),_xlfn.XLOOKUP(BC271,ud_culvert_grate[lookupValue],ud_culvert_grate[lookupKey],"ERROR"),""), "")</f>
        <v/>
      </c>
      <c r="BG271" s="6"/>
      <c r="BI271" s="3" t="str">
        <f>IF($A271="ADD",IF(NOT(ISBLANK(BH271)),_xlfn.XLOOKUP(BH271,ud_yn_unknown[lookupValue],ud_yn_unknown[lookupKey],"ERROR"),""), "")</f>
        <v/>
      </c>
      <c r="BK271" s="3" t="str">
        <f>IF($A271="ADD",IF(NOT(ISBLANK(BJ271)),_xlfn.XLOOKUP(BJ271,ud_bed_substrate[lookupValue],ud_bed_substrate[lookupKey],"ERROR"),""), "")</f>
        <v/>
      </c>
      <c r="BM271" s="3" t="str">
        <f>IF($A271="ADD",IF(NOT(ISBLANK(BL271)),_xlfn.XLOOKUP(BL271,ud_yn_unknown[lookupValue],ud_yn_unknown[lookupKey],"ERROR"),""), "")</f>
        <v/>
      </c>
      <c r="BO271" s="3" t="str">
        <f>IF($A271="ADD",IF(NOT(ISBLANK(BN271)),_xlfn.XLOOKUP(BN271,ud_yn_unknown[lookupValue],ud_yn_unknown[lookupKey],"ERROR"),""), "")</f>
        <v/>
      </c>
      <c r="BQ271" s="3" t="str">
        <f>IF($A271="ADD",IF(NOT(ISBLANK(BP271)),_xlfn.XLOOKUP(BP271,ud_culvert_slope[lookupValue],ud_culvert_slope[lookupKey],"ERROR"),""), "")</f>
        <v/>
      </c>
      <c r="BS271" s="3" t="str">
        <f>IF($A271="ADD",IF(NOT(ISBLANK(BR271)),_xlfn.XLOOKUP(BR271,ud_culvert_alignment[lookupValue],ud_culvert_alignment[lookupKey],"ERROR"),""), "")</f>
        <v/>
      </c>
      <c r="BT271" s="8"/>
      <c r="BV271" s="3" t="str">
        <f>IF($A271="ADD",IF(NOT(ISBLANK(BU271)),_xlfn.XLOOKUP(BU271,ud_carried_function[lookupValue],ud_carried_function[lookupKey],"ERROR"),""), "")</f>
        <v/>
      </c>
      <c r="BW271" s="4"/>
      <c r="BY271" s="3" t="str">
        <f>IF($A271="ADD",IF(NOT(ISBLANK(BX271)),_xlfn.XLOOKUP(BX271,ud_design_loading[lookupValue],ud_design_loading[lookupKey],"ERROR"),""), "")</f>
        <v/>
      </c>
      <c r="BZ271" s="4"/>
      <c r="CA271" s="4"/>
      <c r="CB271" s="4"/>
      <c r="CE271" s="3" t="str">
        <f>IF($A271="ADD",IF(NOT(ISBLANK(CD271)),_xlfn.XLOOKUP(CD271,ud_access_method[lookupValue],ud_access_method[lookupKey],"ERROR"),""), "")</f>
        <v/>
      </c>
      <c r="CG271" s="8"/>
      <c r="CH271" s="4"/>
      <c r="CI271" s="3" t="str">
        <f t="shared" si="56"/>
        <v/>
      </c>
      <c r="CJ271" s="3" t="str">
        <f>IF($A271="","",IF((AND($A271="ADD",OR(CI271="",CI271="Neither"))),"3",(_xlfn.XLOOKUP(CI271,ud_replacement_status[lookupValue],ud_replacement_status[lookupKey],""))))</f>
        <v/>
      </c>
      <c r="CK271" s="3" t="str">
        <f t="shared" si="57"/>
        <v/>
      </c>
      <c r="CL271" s="3" t="str">
        <f>IF($A271="","",IF((AND($A271="ADD",OR(CK271="",CK271="In Use"))),"5",(_xlfn.XLOOKUP(CK271,ud_asset_status[lookupValue],ud_asset_status[lookupKey],""))))</f>
        <v/>
      </c>
      <c r="CM271" s="8"/>
      <c r="CO271" s="3" t="str">
        <f>IF($A271="ADD",IF(NOT(ISBLANK(CN271)),_xlfn.XLOOKUP(CN271,ar_replace_reason[lookupValue],ar_replace_reason[lookupKey],"ERROR"),""), "")</f>
        <v/>
      </c>
      <c r="CP271" s="3" t="str">
        <f t="shared" si="58"/>
        <v/>
      </c>
      <c r="CQ271" s="3" t="str">
        <f>IF($A271="","",IF((AND($A271="ADD",OR(CP271="",CP271="Queenstown-Lakes District Council"))),"70",(_xlfn.XLOOKUP(CP271,ud_organisation_owner[lookupValue],ud_organisation_owner[lookupKey],""))))</f>
        <v/>
      </c>
      <c r="CR271" s="3" t="str">
        <f t="shared" si="59"/>
        <v/>
      </c>
      <c r="CS271" s="3" t="str">
        <f>IF($A271="","",IF((AND($A271="ADD",OR(CR271="",CR271="Queenstown-Lakes District Council"))),"70",(_xlfn.XLOOKUP(CR271,ud_organisation_owner[lookupValue],ud_organisation_owner[lookupKey],""))))</f>
        <v/>
      </c>
      <c r="CT271" s="3" t="str">
        <f t="shared" si="60"/>
        <v/>
      </c>
      <c r="CU271" s="3" t="str">
        <f>IF($A271="","",IF((AND($A271="ADD",OR(CT271="",CT271="Local Authority"))),"17",(_xlfn.XLOOKUP(CT271,ud_sub_organisation[lookupValue],ud_sub_organisation[lookupKey],""))))</f>
        <v/>
      </c>
      <c r="CV271" s="3" t="str">
        <f t="shared" si="61"/>
        <v/>
      </c>
      <c r="CW271" s="3" t="str">
        <f>IF($A271="","",IF((AND($A271="ADD",OR(CV271="",CV271="Vested Assets"))),"12",(_xlfn.XLOOKUP(CV271,ud_work_category[lookupValue],ud_work_category[lookupKey],""))))</f>
        <v/>
      </c>
      <c r="CX271" s="7"/>
      <c r="CY271" s="2" t="str">
        <f t="shared" si="62"/>
        <v/>
      </c>
      <c r="CZ271" s="2" t="str">
        <f t="shared" si="63"/>
        <v/>
      </c>
      <c r="DA271" s="3" t="str">
        <f t="shared" si="64"/>
        <v/>
      </c>
      <c r="DB271" s="3" t="str">
        <f>IF($A271="","",IF((AND($A271="ADD",OR(DA271="",DA271="Excellent"))),"1",(_xlfn.XLOOKUP(DA271,condition[lookupValue],condition[lookupKey],""))))</f>
        <v/>
      </c>
      <c r="DC271" s="8" t="str">
        <f t="shared" si="65"/>
        <v/>
      </c>
      <c r="DD271" s="9"/>
    </row>
    <row r="272" spans="2:108">
      <c r="B272" s="4"/>
      <c r="E272" s="3" t="str">
        <f>IF($A272="ADD",IF(NOT(ISBLANK(D272)),_xlfn.XLOOKUP(D272,ud_amds_table_list[lookupValue],ud_amds_table_list[lookupKey],"ERROR"),""), "")</f>
        <v/>
      </c>
      <c r="G272" s="3" t="str">
        <f>IF($A272="ADD",IF(NOT(ISBLANK(F272)),_xlfn.XLOOKUP(F272,roadnames[lookupValue],roadnames[lookupKey],"ERROR"),""), "")</f>
        <v/>
      </c>
      <c r="H272" s="4"/>
      <c r="I272" s="4"/>
      <c r="J272" s="6"/>
      <c r="K272" s="6"/>
      <c r="M272" s="3" t="str">
        <f>IF($A272="ADD",IF(NOT(ISBLANK(L272)),_xlfn.XLOOKUP(L272,side[lookupValue],side[lookupKey],"ERROR"),""), "")</f>
        <v/>
      </c>
      <c r="O272" s="3" t="str">
        <f>IF($A272="ADD",IF(NOT(ISBLANK(N272)),_xlfn.XLOOKUP(N272,ud_pipe_location[lookupValue],ud_pipe_location[lookupKey],"ERROR"),""), "")</f>
        <v/>
      </c>
      <c r="P272" s="4"/>
      <c r="R272" s="3" t="str">
        <f>IF($A272="ADD",IF(NOT(ISBLANK(Q272)),_xlfn.XLOOKUP(Q272,len_adjust_rsn[lookupValue],len_adjust_rsn[lookupKey],"ERROR"),""), "")</f>
        <v/>
      </c>
      <c r="S272" s="7"/>
      <c r="T272" s="7"/>
      <c r="U272" s="6"/>
      <c r="V272" s="4"/>
      <c r="W272" s="6"/>
      <c r="X272" s="4"/>
      <c r="Y272" s="6"/>
      <c r="Z272" s="7"/>
      <c r="AA272" s="7"/>
      <c r="AB272" s="4"/>
      <c r="AD272" s="3" t="str">
        <f>IF($A272="ADD",IF(NOT(ISBLANK(AC272)),_xlfn.XLOOKUP(AC272,ud_stormwater_purpose[lookupValue],ud_stormwater_purpose[lookupKey],"ERROR"),""), "")</f>
        <v/>
      </c>
      <c r="AF272" s="3" t="str">
        <f>IF($A272="ADD",IF(NOT(ISBLANK(AE272)),_xlfn.XLOOKUP(AE272,ud_pipe_type[lookupValue],ud_pipe_type[lookupKey],"ERROR"),""), "")</f>
        <v/>
      </c>
      <c r="AH272" s="3" t="str">
        <f>IF($A272="ADD",IF(NOT(ISBLANK(AG272)),_xlfn.XLOOKUP(AG272,ud_shape[lookupValue],ud_shape[lookupKey],"ERROR"),""), "")</f>
        <v/>
      </c>
      <c r="AJ272" s="3" t="str">
        <f>IF($A272="ADD",IF(NOT(ISBLANK(AI272)),_xlfn.XLOOKUP(AI272,pipe_material[lookupValue],pipe_material[lookupKey],"ERROR"),""), "")</f>
        <v/>
      </c>
      <c r="AK272" s="3" t="str">
        <f t="shared" si="53"/>
        <v/>
      </c>
      <c r="AL272" s="3" t="str">
        <f>IF($A272="","",IF((AND($A272="ADD",OR(AK272="",AK272="Gravity"))),"1",(_xlfn.XLOOKUP(AK272,ud_pipe_flow_type[lookupValue],ud_pipe_flow_type[lookupKey],""))))</f>
        <v/>
      </c>
      <c r="AN272" s="3" t="str">
        <f>IF($A272="ADD",IF(NOT(ISBLANK(AM272)),_xlfn.XLOOKUP(AM272,ud_material_subset[lookupValue],ud_material_subset[lookupKey],"ERROR"),""), "")</f>
        <v/>
      </c>
      <c r="AP272" s="3" t="str">
        <f>IF($A272="ADD",IF(NOT(ISBLANK(AO272)),_xlfn.XLOOKUP(AO272,ud_pipe_duct_class[lookupValue],ud_pipe_duct_class[lookupKey],"ERROR"),""), "")</f>
        <v/>
      </c>
      <c r="AS272" s="3" t="str">
        <f>IF($A272="ADD",IF(NOT(ISBLANK(AR272)),_xlfn.XLOOKUP(AR272,ud_pipe_joint_type[lookupValue],ud_pipe_joint_type[lookupKey],"ERROR"),""), "")</f>
        <v/>
      </c>
      <c r="AU272" s="2" t="str">
        <f t="shared" si="54"/>
        <v/>
      </c>
      <c r="AV272" s="2" t="str">
        <f t="shared" si="55"/>
        <v/>
      </c>
      <c r="AW272" s="4"/>
      <c r="AX272" s="7"/>
      <c r="AY272" s="9"/>
      <c r="BA272" s="3" t="str">
        <f>IF($A272="ADD",IF(NOT(ISBLANK(AZ272)),_xlfn.XLOOKUP(AZ272,ud_culvert_grate[lookupValue],ud_culvert_grate[lookupKey],"ERROR"),""), "")</f>
        <v/>
      </c>
      <c r="BB272" s="4"/>
      <c r="BD272" s="3" t="str">
        <f>IF($A272="ADD",IF(NOT(ISBLANK(BC272)),_xlfn.XLOOKUP(BC272,ud_culvert_grate[lookupValue],ud_culvert_grate[lookupKey],"ERROR"),""), "")</f>
        <v/>
      </c>
      <c r="BG272" s="6"/>
      <c r="BI272" s="3" t="str">
        <f>IF($A272="ADD",IF(NOT(ISBLANK(BH272)),_xlfn.XLOOKUP(BH272,ud_yn_unknown[lookupValue],ud_yn_unknown[lookupKey],"ERROR"),""), "")</f>
        <v/>
      </c>
      <c r="BK272" s="3" t="str">
        <f>IF($A272="ADD",IF(NOT(ISBLANK(BJ272)),_xlfn.XLOOKUP(BJ272,ud_bed_substrate[lookupValue],ud_bed_substrate[lookupKey],"ERROR"),""), "")</f>
        <v/>
      </c>
      <c r="BM272" s="3" t="str">
        <f>IF($A272="ADD",IF(NOT(ISBLANK(BL272)),_xlfn.XLOOKUP(BL272,ud_yn_unknown[lookupValue],ud_yn_unknown[lookupKey],"ERROR"),""), "")</f>
        <v/>
      </c>
      <c r="BO272" s="3" t="str">
        <f>IF($A272="ADD",IF(NOT(ISBLANK(BN272)),_xlfn.XLOOKUP(BN272,ud_yn_unknown[lookupValue],ud_yn_unknown[lookupKey],"ERROR"),""), "")</f>
        <v/>
      </c>
      <c r="BQ272" s="3" t="str">
        <f>IF($A272="ADD",IF(NOT(ISBLANK(BP272)),_xlfn.XLOOKUP(BP272,ud_culvert_slope[lookupValue],ud_culvert_slope[lookupKey],"ERROR"),""), "")</f>
        <v/>
      </c>
      <c r="BS272" s="3" t="str">
        <f>IF($A272="ADD",IF(NOT(ISBLANK(BR272)),_xlfn.XLOOKUP(BR272,ud_culvert_alignment[lookupValue],ud_culvert_alignment[lookupKey],"ERROR"),""), "")</f>
        <v/>
      </c>
      <c r="BT272" s="8"/>
      <c r="BV272" s="3" t="str">
        <f>IF($A272="ADD",IF(NOT(ISBLANK(BU272)),_xlfn.XLOOKUP(BU272,ud_carried_function[lookupValue],ud_carried_function[lookupKey],"ERROR"),""), "")</f>
        <v/>
      </c>
      <c r="BW272" s="4"/>
      <c r="BY272" s="3" t="str">
        <f>IF($A272="ADD",IF(NOT(ISBLANK(BX272)),_xlfn.XLOOKUP(BX272,ud_design_loading[lookupValue],ud_design_loading[lookupKey],"ERROR"),""), "")</f>
        <v/>
      </c>
      <c r="BZ272" s="4"/>
      <c r="CA272" s="4"/>
      <c r="CB272" s="4"/>
      <c r="CE272" s="3" t="str">
        <f>IF($A272="ADD",IF(NOT(ISBLANK(CD272)),_xlfn.XLOOKUP(CD272,ud_access_method[lookupValue],ud_access_method[lookupKey],"ERROR"),""), "")</f>
        <v/>
      </c>
      <c r="CG272" s="8"/>
      <c r="CH272" s="4"/>
      <c r="CI272" s="3" t="str">
        <f t="shared" si="56"/>
        <v/>
      </c>
      <c r="CJ272" s="3" t="str">
        <f>IF($A272="","",IF((AND($A272="ADD",OR(CI272="",CI272="Neither"))),"3",(_xlfn.XLOOKUP(CI272,ud_replacement_status[lookupValue],ud_replacement_status[lookupKey],""))))</f>
        <v/>
      </c>
      <c r="CK272" s="3" t="str">
        <f t="shared" si="57"/>
        <v/>
      </c>
      <c r="CL272" s="3" t="str">
        <f>IF($A272="","",IF((AND($A272="ADD",OR(CK272="",CK272="In Use"))),"5",(_xlfn.XLOOKUP(CK272,ud_asset_status[lookupValue],ud_asset_status[lookupKey],""))))</f>
        <v/>
      </c>
      <c r="CM272" s="8"/>
      <c r="CO272" s="3" t="str">
        <f>IF($A272="ADD",IF(NOT(ISBLANK(CN272)),_xlfn.XLOOKUP(CN272,ar_replace_reason[lookupValue],ar_replace_reason[lookupKey],"ERROR"),""), "")</f>
        <v/>
      </c>
      <c r="CP272" s="3" t="str">
        <f t="shared" si="58"/>
        <v/>
      </c>
      <c r="CQ272" s="3" t="str">
        <f>IF($A272="","",IF((AND($A272="ADD",OR(CP272="",CP272="Queenstown-Lakes District Council"))),"70",(_xlfn.XLOOKUP(CP272,ud_organisation_owner[lookupValue],ud_organisation_owner[lookupKey],""))))</f>
        <v/>
      </c>
      <c r="CR272" s="3" t="str">
        <f t="shared" si="59"/>
        <v/>
      </c>
      <c r="CS272" s="3" t="str">
        <f>IF($A272="","",IF((AND($A272="ADD",OR(CR272="",CR272="Queenstown-Lakes District Council"))),"70",(_xlfn.XLOOKUP(CR272,ud_organisation_owner[lookupValue],ud_organisation_owner[lookupKey],""))))</f>
        <v/>
      </c>
      <c r="CT272" s="3" t="str">
        <f t="shared" si="60"/>
        <v/>
      </c>
      <c r="CU272" s="3" t="str">
        <f>IF($A272="","",IF((AND($A272="ADD",OR(CT272="",CT272="Local Authority"))),"17",(_xlfn.XLOOKUP(CT272,ud_sub_organisation[lookupValue],ud_sub_organisation[lookupKey],""))))</f>
        <v/>
      </c>
      <c r="CV272" s="3" t="str">
        <f t="shared" si="61"/>
        <v/>
      </c>
      <c r="CW272" s="3" t="str">
        <f>IF($A272="","",IF((AND($A272="ADD",OR(CV272="",CV272="Vested Assets"))),"12",(_xlfn.XLOOKUP(CV272,ud_work_category[lookupValue],ud_work_category[lookupKey],""))))</f>
        <v/>
      </c>
      <c r="CX272" s="7"/>
      <c r="CY272" s="2" t="str">
        <f t="shared" si="62"/>
        <v/>
      </c>
      <c r="CZ272" s="2" t="str">
        <f t="shared" si="63"/>
        <v/>
      </c>
      <c r="DA272" s="3" t="str">
        <f t="shared" si="64"/>
        <v/>
      </c>
      <c r="DB272" s="3" t="str">
        <f>IF($A272="","",IF((AND($A272="ADD",OR(DA272="",DA272="Excellent"))),"1",(_xlfn.XLOOKUP(DA272,condition[lookupValue],condition[lookupKey],""))))</f>
        <v/>
      </c>
      <c r="DC272" s="8" t="str">
        <f t="shared" si="65"/>
        <v/>
      </c>
      <c r="DD272" s="9"/>
    </row>
    <row r="273" spans="2:108">
      <c r="B273" s="4"/>
      <c r="E273" s="3" t="str">
        <f>IF($A273="ADD",IF(NOT(ISBLANK(D273)),_xlfn.XLOOKUP(D273,ud_amds_table_list[lookupValue],ud_amds_table_list[lookupKey],"ERROR"),""), "")</f>
        <v/>
      </c>
      <c r="G273" s="3" t="str">
        <f>IF($A273="ADD",IF(NOT(ISBLANK(F273)),_xlfn.XLOOKUP(F273,roadnames[lookupValue],roadnames[lookupKey],"ERROR"),""), "")</f>
        <v/>
      </c>
      <c r="H273" s="4"/>
      <c r="I273" s="4"/>
      <c r="J273" s="6"/>
      <c r="K273" s="6"/>
      <c r="M273" s="3" t="str">
        <f>IF($A273="ADD",IF(NOT(ISBLANK(L273)),_xlfn.XLOOKUP(L273,side[lookupValue],side[lookupKey],"ERROR"),""), "")</f>
        <v/>
      </c>
      <c r="O273" s="3" t="str">
        <f>IF($A273="ADD",IF(NOT(ISBLANK(N273)),_xlfn.XLOOKUP(N273,ud_pipe_location[lookupValue],ud_pipe_location[lookupKey],"ERROR"),""), "")</f>
        <v/>
      </c>
      <c r="P273" s="4"/>
      <c r="R273" s="3" t="str">
        <f>IF($A273="ADD",IF(NOT(ISBLANK(Q273)),_xlfn.XLOOKUP(Q273,len_adjust_rsn[lookupValue],len_adjust_rsn[lookupKey],"ERROR"),""), "")</f>
        <v/>
      </c>
      <c r="S273" s="7"/>
      <c r="T273" s="7"/>
      <c r="U273" s="6"/>
      <c r="V273" s="4"/>
      <c r="W273" s="6"/>
      <c r="X273" s="4"/>
      <c r="Y273" s="6"/>
      <c r="Z273" s="7"/>
      <c r="AA273" s="7"/>
      <c r="AB273" s="4"/>
      <c r="AD273" s="3" t="str">
        <f>IF($A273="ADD",IF(NOT(ISBLANK(AC273)),_xlfn.XLOOKUP(AC273,ud_stormwater_purpose[lookupValue],ud_stormwater_purpose[lookupKey],"ERROR"),""), "")</f>
        <v/>
      </c>
      <c r="AF273" s="3" t="str">
        <f>IF($A273="ADD",IF(NOT(ISBLANK(AE273)),_xlfn.XLOOKUP(AE273,ud_pipe_type[lookupValue],ud_pipe_type[lookupKey],"ERROR"),""), "")</f>
        <v/>
      </c>
      <c r="AH273" s="3" t="str">
        <f>IF($A273="ADD",IF(NOT(ISBLANK(AG273)),_xlfn.XLOOKUP(AG273,ud_shape[lookupValue],ud_shape[lookupKey],"ERROR"),""), "")</f>
        <v/>
      </c>
      <c r="AJ273" s="3" t="str">
        <f>IF($A273="ADD",IF(NOT(ISBLANK(AI273)),_xlfn.XLOOKUP(AI273,pipe_material[lookupValue],pipe_material[lookupKey],"ERROR"),""), "")</f>
        <v/>
      </c>
      <c r="AK273" s="3" t="str">
        <f t="shared" si="53"/>
        <v/>
      </c>
      <c r="AL273" s="3" t="str">
        <f>IF($A273="","",IF((AND($A273="ADD",OR(AK273="",AK273="Gravity"))),"1",(_xlfn.XLOOKUP(AK273,ud_pipe_flow_type[lookupValue],ud_pipe_flow_type[lookupKey],""))))</f>
        <v/>
      </c>
      <c r="AN273" s="3" t="str">
        <f>IF($A273="ADD",IF(NOT(ISBLANK(AM273)),_xlfn.XLOOKUP(AM273,ud_material_subset[lookupValue],ud_material_subset[lookupKey],"ERROR"),""), "")</f>
        <v/>
      </c>
      <c r="AP273" s="3" t="str">
        <f>IF($A273="ADD",IF(NOT(ISBLANK(AO273)),_xlfn.XLOOKUP(AO273,ud_pipe_duct_class[lookupValue],ud_pipe_duct_class[lookupKey],"ERROR"),""), "")</f>
        <v/>
      </c>
      <c r="AS273" s="3" t="str">
        <f>IF($A273="ADD",IF(NOT(ISBLANK(AR273)),_xlfn.XLOOKUP(AR273,ud_pipe_joint_type[lookupValue],ud_pipe_joint_type[lookupKey],"ERROR"),""), "")</f>
        <v/>
      </c>
      <c r="AU273" s="2" t="str">
        <f t="shared" si="54"/>
        <v/>
      </c>
      <c r="AV273" s="2" t="str">
        <f t="shared" si="55"/>
        <v/>
      </c>
      <c r="AW273" s="4"/>
      <c r="AX273" s="7"/>
      <c r="AY273" s="9"/>
      <c r="BA273" s="3" t="str">
        <f>IF($A273="ADD",IF(NOT(ISBLANK(AZ273)),_xlfn.XLOOKUP(AZ273,ud_culvert_grate[lookupValue],ud_culvert_grate[lookupKey],"ERROR"),""), "")</f>
        <v/>
      </c>
      <c r="BB273" s="4"/>
      <c r="BD273" s="3" t="str">
        <f>IF($A273="ADD",IF(NOT(ISBLANK(BC273)),_xlfn.XLOOKUP(BC273,ud_culvert_grate[lookupValue],ud_culvert_grate[lookupKey],"ERROR"),""), "")</f>
        <v/>
      </c>
      <c r="BG273" s="6"/>
      <c r="BI273" s="3" t="str">
        <f>IF($A273="ADD",IF(NOT(ISBLANK(BH273)),_xlfn.XLOOKUP(BH273,ud_yn_unknown[lookupValue],ud_yn_unknown[lookupKey],"ERROR"),""), "")</f>
        <v/>
      </c>
      <c r="BK273" s="3" t="str">
        <f>IF($A273="ADD",IF(NOT(ISBLANK(BJ273)),_xlfn.XLOOKUP(BJ273,ud_bed_substrate[lookupValue],ud_bed_substrate[lookupKey],"ERROR"),""), "")</f>
        <v/>
      </c>
      <c r="BM273" s="3" t="str">
        <f>IF($A273="ADD",IF(NOT(ISBLANK(BL273)),_xlfn.XLOOKUP(BL273,ud_yn_unknown[lookupValue],ud_yn_unknown[lookupKey],"ERROR"),""), "")</f>
        <v/>
      </c>
      <c r="BO273" s="3" t="str">
        <f>IF($A273="ADD",IF(NOT(ISBLANK(BN273)),_xlfn.XLOOKUP(BN273,ud_yn_unknown[lookupValue],ud_yn_unknown[lookupKey],"ERROR"),""), "")</f>
        <v/>
      </c>
      <c r="BQ273" s="3" t="str">
        <f>IF($A273="ADD",IF(NOT(ISBLANK(BP273)),_xlfn.XLOOKUP(BP273,ud_culvert_slope[lookupValue],ud_culvert_slope[lookupKey],"ERROR"),""), "")</f>
        <v/>
      </c>
      <c r="BS273" s="3" t="str">
        <f>IF($A273="ADD",IF(NOT(ISBLANK(BR273)),_xlfn.XLOOKUP(BR273,ud_culvert_alignment[lookupValue],ud_culvert_alignment[lookupKey],"ERROR"),""), "")</f>
        <v/>
      </c>
      <c r="BT273" s="8"/>
      <c r="BV273" s="3" t="str">
        <f>IF($A273="ADD",IF(NOT(ISBLANK(BU273)),_xlfn.XLOOKUP(BU273,ud_carried_function[lookupValue],ud_carried_function[lookupKey],"ERROR"),""), "")</f>
        <v/>
      </c>
      <c r="BW273" s="4"/>
      <c r="BY273" s="3" t="str">
        <f>IF($A273="ADD",IF(NOT(ISBLANK(BX273)),_xlfn.XLOOKUP(BX273,ud_design_loading[lookupValue],ud_design_loading[lookupKey],"ERROR"),""), "")</f>
        <v/>
      </c>
      <c r="BZ273" s="4"/>
      <c r="CA273" s="4"/>
      <c r="CB273" s="4"/>
      <c r="CE273" s="3" t="str">
        <f>IF($A273="ADD",IF(NOT(ISBLANK(CD273)),_xlfn.XLOOKUP(CD273,ud_access_method[lookupValue],ud_access_method[lookupKey],"ERROR"),""), "")</f>
        <v/>
      </c>
      <c r="CG273" s="8"/>
      <c r="CH273" s="4"/>
      <c r="CI273" s="3" t="str">
        <f t="shared" si="56"/>
        <v/>
      </c>
      <c r="CJ273" s="3" t="str">
        <f>IF($A273="","",IF((AND($A273="ADD",OR(CI273="",CI273="Neither"))),"3",(_xlfn.XLOOKUP(CI273,ud_replacement_status[lookupValue],ud_replacement_status[lookupKey],""))))</f>
        <v/>
      </c>
      <c r="CK273" s="3" t="str">
        <f t="shared" si="57"/>
        <v/>
      </c>
      <c r="CL273" s="3" t="str">
        <f>IF($A273="","",IF((AND($A273="ADD",OR(CK273="",CK273="In Use"))),"5",(_xlfn.XLOOKUP(CK273,ud_asset_status[lookupValue],ud_asset_status[lookupKey],""))))</f>
        <v/>
      </c>
      <c r="CM273" s="8"/>
      <c r="CO273" s="3" t="str">
        <f>IF($A273="ADD",IF(NOT(ISBLANK(CN273)),_xlfn.XLOOKUP(CN273,ar_replace_reason[lookupValue],ar_replace_reason[lookupKey],"ERROR"),""), "")</f>
        <v/>
      </c>
      <c r="CP273" s="3" t="str">
        <f t="shared" si="58"/>
        <v/>
      </c>
      <c r="CQ273" s="3" t="str">
        <f>IF($A273="","",IF((AND($A273="ADD",OR(CP273="",CP273="Queenstown-Lakes District Council"))),"70",(_xlfn.XLOOKUP(CP273,ud_organisation_owner[lookupValue],ud_organisation_owner[lookupKey],""))))</f>
        <v/>
      </c>
      <c r="CR273" s="3" t="str">
        <f t="shared" si="59"/>
        <v/>
      </c>
      <c r="CS273" s="3" t="str">
        <f>IF($A273="","",IF((AND($A273="ADD",OR(CR273="",CR273="Queenstown-Lakes District Council"))),"70",(_xlfn.XLOOKUP(CR273,ud_organisation_owner[lookupValue],ud_organisation_owner[lookupKey],""))))</f>
        <v/>
      </c>
      <c r="CT273" s="3" t="str">
        <f t="shared" si="60"/>
        <v/>
      </c>
      <c r="CU273" s="3" t="str">
        <f>IF($A273="","",IF((AND($A273="ADD",OR(CT273="",CT273="Local Authority"))),"17",(_xlfn.XLOOKUP(CT273,ud_sub_organisation[lookupValue],ud_sub_organisation[lookupKey],""))))</f>
        <v/>
      </c>
      <c r="CV273" s="3" t="str">
        <f t="shared" si="61"/>
        <v/>
      </c>
      <c r="CW273" s="3" t="str">
        <f>IF($A273="","",IF((AND($A273="ADD",OR(CV273="",CV273="Vested Assets"))),"12",(_xlfn.XLOOKUP(CV273,ud_work_category[lookupValue],ud_work_category[lookupKey],""))))</f>
        <v/>
      </c>
      <c r="CX273" s="7"/>
      <c r="CY273" s="2" t="str">
        <f t="shared" si="62"/>
        <v/>
      </c>
      <c r="CZ273" s="2" t="str">
        <f t="shared" si="63"/>
        <v/>
      </c>
      <c r="DA273" s="3" t="str">
        <f t="shared" si="64"/>
        <v/>
      </c>
      <c r="DB273" s="3" t="str">
        <f>IF($A273="","",IF((AND($A273="ADD",OR(DA273="",DA273="Excellent"))),"1",(_xlfn.XLOOKUP(DA273,condition[lookupValue],condition[lookupKey],""))))</f>
        <v/>
      </c>
      <c r="DC273" s="8" t="str">
        <f t="shared" si="65"/>
        <v/>
      </c>
      <c r="DD273" s="9"/>
    </row>
    <row r="274" spans="2:108">
      <c r="B274" s="4"/>
      <c r="E274" s="3" t="str">
        <f>IF($A274="ADD",IF(NOT(ISBLANK(D274)),_xlfn.XLOOKUP(D274,ud_amds_table_list[lookupValue],ud_amds_table_list[lookupKey],"ERROR"),""), "")</f>
        <v/>
      </c>
      <c r="G274" s="3" t="str">
        <f>IF($A274="ADD",IF(NOT(ISBLANK(F274)),_xlfn.XLOOKUP(F274,roadnames[lookupValue],roadnames[lookupKey],"ERROR"),""), "")</f>
        <v/>
      </c>
      <c r="H274" s="4"/>
      <c r="I274" s="4"/>
      <c r="J274" s="6"/>
      <c r="K274" s="6"/>
      <c r="M274" s="3" t="str">
        <f>IF($A274="ADD",IF(NOT(ISBLANK(L274)),_xlfn.XLOOKUP(L274,side[lookupValue],side[lookupKey],"ERROR"),""), "")</f>
        <v/>
      </c>
      <c r="O274" s="3" t="str">
        <f>IF($A274="ADD",IF(NOT(ISBLANK(N274)),_xlfn.XLOOKUP(N274,ud_pipe_location[lookupValue],ud_pipe_location[lookupKey],"ERROR"),""), "")</f>
        <v/>
      </c>
      <c r="P274" s="4"/>
      <c r="R274" s="3" t="str">
        <f>IF($A274="ADD",IF(NOT(ISBLANK(Q274)),_xlfn.XLOOKUP(Q274,len_adjust_rsn[lookupValue],len_adjust_rsn[lookupKey],"ERROR"),""), "")</f>
        <v/>
      </c>
      <c r="S274" s="7"/>
      <c r="T274" s="7"/>
      <c r="U274" s="6"/>
      <c r="V274" s="4"/>
      <c r="W274" s="6"/>
      <c r="X274" s="4"/>
      <c r="Y274" s="6"/>
      <c r="Z274" s="7"/>
      <c r="AA274" s="7"/>
      <c r="AB274" s="4"/>
      <c r="AD274" s="3" t="str">
        <f>IF($A274="ADD",IF(NOT(ISBLANK(AC274)),_xlfn.XLOOKUP(AC274,ud_stormwater_purpose[lookupValue],ud_stormwater_purpose[lookupKey],"ERROR"),""), "")</f>
        <v/>
      </c>
      <c r="AF274" s="3" t="str">
        <f>IF($A274="ADD",IF(NOT(ISBLANK(AE274)),_xlfn.XLOOKUP(AE274,ud_pipe_type[lookupValue],ud_pipe_type[lookupKey],"ERROR"),""), "")</f>
        <v/>
      </c>
      <c r="AH274" s="3" t="str">
        <f>IF($A274="ADD",IF(NOT(ISBLANK(AG274)),_xlfn.XLOOKUP(AG274,ud_shape[lookupValue],ud_shape[lookupKey],"ERROR"),""), "")</f>
        <v/>
      </c>
      <c r="AJ274" s="3" t="str">
        <f>IF($A274="ADD",IF(NOT(ISBLANK(AI274)),_xlfn.XLOOKUP(AI274,pipe_material[lookupValue],pipe_material[lookupKey],"ERROR"),""), "")</f>
        <v/>
      </c>
      <c r="AK274" s="3" t="str">
        <f t="shared" si="53"/>
        <v/>
      </c>
      <c r="AL274" s="3" t="str">
        <f>IF($A274="","",IF((AND($A274="ADD",OR(AK274="",AK274="Gravity"))),"1",(_xlfn.XLOOKUP(AK274,ud_pipe_flow_type[lookupValue],ud_pipe_flow_type[lookupKey],""))))</f>
        <v/>
      </c>
      <c r="AN274" s="3" t="str">
        <f>IF($A274="ADD",IF(NOT(ISBLANK(AM274)),_xlfn.XLOOKUP(AM274,ud_material_subset[lookupValue],ud_material_subset[lookupKey],"ERROR"),""), "")</f>
        <v/>
      </c>
      <c r="AP274" s="3" t="str">
        <f>IF($A274="ADD",IF(NOT(ISBLANK(AO274)),_xlfn.XLOOKUP(AO274,ud_pipe_duct_class[lookupValue],ud_pipe_duct_class[lookupKey],"ERROR"),""), "")</f>
        <v/>
      </c>
      <c r="AS274" s="3" t="str">
        <f>IF($A274="ADD",IF(NOT(ISBLANK(AR274)),_xlfn.XLOOKUP(AR274,ud_pipe_joint_type[lookupValue],ud_pipe_joint_type[lookupKey],"ERROR"),""), "")</f>
        <v/>
      </c>
      <c r="AU274" s="2" t="str">
        <f t="shared" si="54"/>
        <v/>
      </c>
      <c r="AV274" s="2" t="str">
        <f t="shared" si="55"/>
        <v/>
      </c>
      <c r="AW274" s="4"/>
      <c r="AX274" s="7"/>
      <c r="AY274" s="9"/>
      <c r="BA274" s="3" t="str">
        <f>IF($A274="ADD",IF(NOT(ISBLANK(AZ274)),_xlfn.XLOOKUP(AZ274,ud_culvert_grate[lookupValue],ud_culvert_grate[lookupKey],"ERROR"),""), "")</f>
        <v/>
      </c>
      <c r="BB274" s="4"/>
      <c r="BD274" s="3" t="str">
        <f>IF($A274="ADD",IF(NOT(ISBLANK(BC274)),_xlfn.XLOOKUP(BC274,ud_culvert_grate[lookupValue],ud_culvert_grate[lookupKey],"ERROR"),""), "")</f>
        <v/>
      </c>
      <c r="BG274" s="6"/>
      <c r="BI274" s="3" t="str">
        <f>IF($A274="ADD",IF(NOT(ISBLANK(BH274)),_xlfn.XLOOKUP(BH274,ud_yn_unknown[lookupValue],ud_yn_unknown[lookupKey],"ERROR"),""), "")</f>
        <v/>
      </c>
      <c r="BK274" s="3" t="str">
        <f>IF($A274="ADD",IF(NOT(ISBLANK(BJ274)),_xlfn.XLOOKUP(BJ274,ud_bed_substrate[lookupValue],ud_bed_substrate[lookupKey],"ERROR"),""), "")</f>
        <v/>
      </c>
      <c r="BM274" s="3" t="str">
        <f>IF($A274="ADD",IF(NOT(ISBLANK(BL274)),_xlfn.XLOOKUP(BL274,ud_yn_unknown[lookupValue],ud_yn_unknown[lookupKey],"ERROR"),""), "")</f>
        <v/>
      </c>
      <c r="BO274" s="3" t="str">
        <f>IF($A274="ADD",IF(NOT(ISBLANK(BN274)),_xlfn.XLOOKUP(BN274,ud_yn_unknown[lookupValue],ud_yn_unknown[lookupKey],"ERROR"),""), "")</f>
        <v/>
      </c>
      <c r="BQ274" s="3" t="str">
        <f>IF($A274="ADD",IF(NOT(ISBLANK(BP274)),_xlfn.XLOOKUP(BP274,ud_culvert_slope[lookupValue],ud_culvert_slope[lookupKey],"ERROR"),""), "")</f>
        <v/>
      </c>
      <c r="BS274" s="3" t="str">
        <f>IF($A274="ADD",IF(NOT(ISBLANK(BR274)),_xlfn.XLOOKUP(BR274,ud_culvert_alignment[lookupValue],ud_culvert_alignment[lookupKey],"ERROR"),""), "")</f>
        <v/>
      </c>
      <c r="BT274" s="8"/>
      <c r="BV274" s="3" t="str">
        <f>IF($A274="ADD",IF(NOT(ISBLANK(BU274)),_xlfn.XLOOKUP(BU274,ud_carried_function[lookupValue],ud_carried_function[lookupKey],"ERROR"),""), "")</f>
        <v/>
      </c>
      <c r="BW274" s="4"/>
      <c r="BY274" s="3" t="str">
        <f>IF($A274="ADD",IF(NOT(ISBLANK(BX274)),_xlfn.XLOOKUP(BX274,ud_design_loading[lookupValue],ud_design_loading[lookupKey],"ERROR"),""), "")</f>
        <v/>
      </c>
      <c r="BZ274" s="4"/>
      <c r="CA274" s="4"/>
      <c r="CB274" s="4"/>
      <c r="CE274" s="3" t="str">
        <f>IF($A274="ADD",IF(NOT(ISBLANK(CD274)),_xlfn.XLOOKUP(CD274,ud_access_method[lookupValue],ud_access_method[lookupKey],"ERROR"),""), "")</f>
        <v/>
      </c>
      <c r="CG274" s="8"/>
      <c r="CH274" s="4"/>
      <c r="CI274" s="3" t="str">
        <f t="shared" si="56"/>
        <v/>
      </c>
      <c r="CJ274" s="3" t="str">
        <f>IF($A274="","",IF((AND($A274="ADD",OR(CI274="",CI274="Neither"))),"3",(_xlfn.XLOOKUP(CI274,ud_replacement_status[lookupValue],ud_replacement_status[lookupKey],""))))</f>
        <v/>
      </c>
      <c r="CK274" s="3" t="str">
        <f t="shared" si="57"/>
        <v/>
      </c>
      <c r="CL274" s="3" t="str">
        <f>IF($A274="","",IF((AND($A274="ADD",OR(CK274="",CK274="In Use"))),"5",(_xlfn.XLOOKUP(CK274,ud_asset_status[lookupValue],ud_asset_status[lookupKey],""))))</f>
        <v/>
      </c>
      <c r="CM274" s="8"/>
      <c r="CO274" s="3" t="str">
        <f>IF($A274="ADD",IF(NOT(ISBLANK(CN274)),_xlfn.XLOOKUP(CN274,ar_replace_reason[lookupValue],ar_replace_reason[lookupKey],"ERROR"),""), "")</f>
        <v/>
      </c>
      <c r="CP274" s="3" t="str">
        <f t="shared" si="58"/>
        <v/>
      </c>
      <c r="CQ274" s="3" t="str">
        <f>IF($A274="","",IF((AND($A274="ADD",OR(CP274="",CP274="Queenstown-Lakes District Council"))),"70",(_xlfn.XLOOKUP(CP274,ud_organisation_owner[lookupValue],ud_organisation_owner[lookupKey],""))))</f>
        <v/>
      </c>
      <c r="CR274" s="3" t="str">
        <f t="shared" si="59"/>
        <v/>
      </c>
      <c r="CS274" s="3" t="str">
        <f>IF($A274="","",IF((AND($A274="ADD",OR(CR274="",CR274="Queenstown-Lakes District Council"))),"70",(_xlfn.XLOOKUP(CR274,ud_organisation_owner[lookupValue],ud_organisation_owner[lookupKey],""))))</f>
        <v/>
      </c>
      <c r="CT274" s="3" t="str">
        <f t="shared" si="60"/>
        <v/>
      </c>
      <c r="CU274" s="3" t="str">
        <f>IF($A274="","",IF((AND($A274="ADD",OR(CT274="",CT274="Local Authority"))),"17",(_xlfn.XLOOKUP(CT274,ud_sub_organisation[lookupValue],ud_sub_organisation[lookupKey],""))))</f>
        <v/>
      </c>
      <c r="CV274" s="3" t="str">
        <f t="shared" si="61"/>
        <v/>
      </c>
      <c r="CW274" s="3" t="str">
        <f>IF($A274="","",IF((AND($A274="ADD",OR(CV274="",CV274="Vested Assets"))),"12",(_xlfn.XLOOKUP(CV274,ud_work_category[lookupValue],ud_work_category[lookupKey],""))))</f>
        <v/>
      </c>
      <c r="CX274" s="7"/>
      <c r="CY274" s="2" t="str">
        <f t="shared" si="62"/>
        <v/>
      </c>
      <c r="CZ274" s="2" t="str">
        <f t="shared" si="63"/>
        <v/>
      </c>
      <c r="DA274" s="3" t="str">
        <f t="shared" si="64"/>
        <v/>
      </c>
      <c r="DB274" s="3" t="str">
        <f>IF($A274="","",IF((AND($A274="ADD",OR(DA274="",DA274="Excellent"))),"1",(_xlfn.XLOOKUP(DA274,condition[lookupValue],condition[lookupKey],""))))</f>
        <v/>
      </c>
      <c r="DC274" s="8" t="str">
        <f t="shared" si="65"/>
        <v/>
      </c>
      <c r="DD274" s="9"/>
    </row>
    <row r="275" spans="2:108">
      <c r="B275" s="4"/>
      <c r="E275" s="3" t="str">
        <f>IF($A275="ADD",IF(NOT(ISBLANK(D275)),_xlfn.XLOOKUP(D275,ud_amds_table_list[lookupValue],ud_amds_table_list[lookupKey],"ERROR"),""), "")</f>
        <v/>
      </c>
      <c r="G275" s="3" t="str">
        <f>IF($A275="ADD",IF(NOT(ISBLANK(F275)),_xlfn.XLOOKUP(F275,roadnames[lookupValue],roadnames[lookupKey],"ERROR"),""), "")</f>
        <v/>
      </c>
      <c r="H275" s="4"/>
      <c r="I275" s="4"/>
      <c r="J275" s="6"/>
      <c r="K275" s="6"/>
      <c r="M275" s="3" t="str">
        <f>IF($A275="ADD",IF(NOT(ISBLANK(L275)),_xlfn.XLOOKUP(L275,side[lookupValue],side[lookupKey],"ERROR"),""), "")</f>
        <v/>
      </c>
      <c r="O275" s="3" t="str">
        <f>IF($A275="ADD",IF(NOT(ISBLANK(N275)),_xlfn.XLOOKUP(N275,ud_pipe_location[lookupValue],ud_pipe_location[lookupKey],"ERROR"),""), "")</f>
        <v/>
      </c>
      <c r="P275" s="4"/>
      <c r="R275" s="3" t="str">
        <f>IF($A275="ADD",IF(NOT(ISBLANK(Q275)),_xlfn.XLOOKUP(Q275,len_adjust_rsn[lookupValue],len_adjust_rsn[lookupKey],"ERROR"),""), "")</f>
        <v/>
      </c>
      <c r="S275" s="7"/>
      <c r="T275" s="7"/>
      <c r="U275" s="6"/>
      <c r="V275" s="4"/>
      <c r="W275" s="6"/>
      <c r="X275" s="4"/>
      <c r="Y275" s="6"/>
      <c r="Z275" s="7"/>
      <c r="AA275" s="7"/>
      <c r="AB275" s="4"/>
      <c r="AD275" s="3" t="str">
        <f>IF($A275="ADD",IF(NOT(ISBLANK(AC275)),_xlfn.XLOOKUP(AC275,ud_stormwater_purpose[lookupValue],ud_stormwater_purpose[lookupKey],"ERROR"),""), "")</f>
        <v/>
      </c>
      <c r="AF275" s="3" t="str">
        <f>IF($A275="ADD",IF(NOT(ISBLANK(AE275)),_xlfn.XLOOKUP(AE275,ud_pipe_type[lookupValue],ud_pipe_type[lookupKey],"ERROR"),""), "")</f>
        <v/>
      </c>
      <c r="AH275" s="3" t="str">
        <f>IF($A275="ADD",IF(NOT(ISBLANK(AG275)),_xlfn.XLOOKUP(AG275,ud_shape[lookupValue],ud_shape[lookupKey],"ERROR"),""), "")</f>
        <v/>
      </c>
      <c r="AJ275" s="3" t="str">
        <f>IF($A275="ADD",IF(NOT(ISBLANK(AI275)),_xlfn.XLOOKUP(AI275,pipe_material[lookupValue],pipe_material[lookupKey],"ERROR"),""), "")</f>
        <v/>
      </c>
      <c r="AK275" s="3" t="str">
        <f t="shared" si="53"/>
        <v/>
      </c>
      <c r="AL275" s="3" t="str">
        <f>IF($A275="","",IF((AND($A275="ADD",OR(AK275="",AK275="Gravity"))),"1",(_xlfn.XLOOKUP(AK275,ud_pipe_flow_type[lookupValue],ud_pipe_flow_type[lookupKey],""))))</f>
        <v/>
      </c>
      <c r="AN275" s="3" t="str">
        <f>IF($A275="ADD",IF(NOT(ISBLANK(AM275)),_xlfn.XLOOKUP(AM275,ud_material_subset[lookupValue],ud_material_subset[lookupKey],"ERROR"),""), "")</f>
        <v/>
      </c>
      <c r="AP275" s="3" t="str">
        <f>IF($A275="ADD",IF(NOT(ISBLANK(AO275)),_xlfn.XLOOKUP(AO275,ud_pipe_duct_class[lookupValue],ud_pipe_duct_class[lookupKey],"ERROR"),""), "")</f>
        <v/>
      </c>
      <c r="AS275" s="3" t="str">
        <f>IF($A275="ADD",IF(NOT(ISBLANK(AR275)),_xlfn.XLOOKUP(AR275,ud_pipe_joint_type[lookupValue],ud_pipe_joint_type[lookupKey],"ERROR"),""), "")</f>
        <v/>
      </c>
      <c r="AU275" s="2" t="str">
        <f t="shared" si="54"/>
        <v/>
      </c>
      <c r="AV275" s="2" t="str">
        <f t="shared" si="55"/>
        <v/>
      </c>
      <c r="AW275" s="4"/>
      <c r="AX275" s="7"/>
      <c r="AY275" s="9"/>
      <c r="BA275" s="3" t="str">
        <f>IF($A275="ADD",IF(NOT(ISBLANK(AZ275)),_xlfn.XLOOKUP(AZ275,ud_culvert_grate[lookupValue],ud_culvert_grate[lookupKey],"ERROR"),""), "")</f>
        <v/>
      </c>
      <c r="BB275" s="4"/>
      <c r="BD275" s="3" t="str">
        <f>IF($A275="ADD",IF(NOT(ISBLANK(BC275)),_xlfn.XLOOKUP(BC275,ud_culvert_grate[lookupValue],ud_culvert_grate[lookupKey],"ERROR"),""), "")</f>
        <v/>
      </c>
      <c r="BG275" s="6"/>
      <c r="BI275" s="3" t="str">
        <f>IF($A275="ADD",IF(NOT(ISBLANK(BH275)),_xlfn.XLOOKUP(BH275,ud_yn_unknown[lookupValue],ud_yn_unknown[lookupKey],"ERROR"),""), "")</f>
        <v/>
      </c>
      <c r="BK275" s="3" t="str">
        <f>IF($A275="ADD",IF(NOT(ISBLANK(BJ275)),_xlfn.XLOOKUP(BJ275,ud_bed_substrate[lookupValue],ud_bed_substrate[lookupKey],"ERROR"),""), "")</f>
        <v/>
      </c>
      <c r="BM275" s="3" t="str">
        <f>IF($A275="ADD",IF(NOT(ISBLANK(BL275)),_xlfn.XLOOKUP(BL275,ud_yn_unknown[lookupValue],ud_yn_unknown[lookupKey],"ERROR"),""), "")</f>
        <v/>
      </c>
      <c r="BO275" s="3" t="str">
        <f>IF($A275="ADD",IF(NOT(ISBLANK(BN275)),_xlfn.XLOOKUP(BN275,ud_yn_unknown[lookupValue],ud_yn_unknown[lookupKey],"ERROR"),""), "")</f>
        <v/>
      </c>
      <c r="BQ275" s="3" t="str">
        <f>IF($A275="ADD",IF(NOT(ISBLANK(BP275)),_xlfn.XLOOKUP(BP275,ud_culvert_slope[lookupValue],ud_culvert_slope[lookupKey],"ERROR"),""), "")</f>
        <v/>
      </c>
      <c r="BS275" s="3" t="str">
        <f>IF($A275="ADD",IF(NOT(ISBLANK(BR275)),_xlfn.XLOOKUP(BR275,ud_culvert_alignment[lookupValue],ud_culvert_alignment[lookupKey],"ERROR"),""), "")</f>
        <v/>
      </c>
      <c r="BT275" s="8"/>
      <c r="BV275" s="3" t="str">
        <f>IF($A275="ADD",IF(NOT(ISBLANK(BU275)),_xlfn.XLOOKUP(BU275,ud_carried_function[lookupValue],ud_carried_function[lookupKey],"ERROR"),""), "")</f>
        <v/>
      </c>
      <c r="BW275" s="4"/>
      <c r="BY275" s="3" t="str">
        <f>IF($A275="ADD",IF(NOT(ISBLANK(BX275)),_xlfn.XLOOKUP(BX275,ud_design_loading[lookupValue],ud_design_loading[lookupKey],"ERROR"),""), "")</f>
        <v/>
      </c>
      <c r="BZ275" s="4"/>
      <c r="CA275" s="4"/>
      <c r="CB275" s="4"/>
      <c r="CE275" s="3" t="str">
        <f>IF($A275="ADD",IF(NOT(ISBLANK(CD275)),_xlfn.XLOOKUP(CD275,ud_access_method[lookupValue],ud_access_method[lookupKey],"ERROR"),""), "")</f>
        <v/>
      </c>
      <c r="CG275" s="8"/>
      <c r="CH275" s="4"/>
      <c r="CI275" s="3" t="str">
        <f t="shared" si="56"/>
        <v/>
      </c>
      <c r="CJ275" s="3" t="str">
        <f>IF($A275="","",IF((AND($A275="ADD",OR(CI275="",CI275="Neither"))),"3",(_xlfn.XLOOKUP(CI275,ud_replacement_status[lookupValue],ud_replacement_status[lookupKey],""))))</f>
        <v/>
      </c>
      <c r="CK275" s="3" t="str">
        <f t="shared" si="57"/>
        <v/>
      </c>
      <c r="CL275" s="3" t="str">
        <f>IF($A275="","",IF((AND($A275="ADD",OR(CK275="",CK275="In Use"))),"5",(_xlfn.XLOOKUP(CK275,ud_asset_status[lookupValue],ud_asset_status[lookupKey],""))))</f>
        <v/>
      </c>
      <c r="CM275" s="8"/>
      <c r="CO275" s="3" t="str">
        <f>IF($A275="ADD",IF(NOT(ISBLANK(CN275)),_xlfn.XLOOKUP(CN275,ar_replace_reason[lookupValue],ar_replace_reason[lookupKey],"ERROR"),""), "")</f>
        <v/>
      </c>
      <c r="CP275" s="3" t="str">
        <f t="shared" si="58"/>
        <v/>
      </c>
      <c r="CQ275" s="3" t="str">
        <f>IF($A275="","",IF((AND($A275="ADD",OR(CP275="",CP275="Queenstown-Lakes District Council"))),"70",(_xlfn.XLOOKUP(CP275,ud_organisation_owner[lookupValue],ud_organisation_owner[lookupKey],""))))</f>
        <v/>
      </c>
      <c r="CR275" s="3" t="str">
        <f t="shared" si="59"/>
        <v/>
      </c>
      <c r="CS275" s="3" t="str">
        <f>IF($A275="","",IF((AND($A275="ADD",OR(CR275="",CR275="Queenstown-Lakes District Council"))),"70",(_xlfn.XLOOKUP(CR275,ud_organisation_owner[lookupValue],ud_organisation_owner[lookupKey],""))))</f>
        <v/>
      </c>
      <c r="CT275" s="3" t="str">
        <f t="shared" si="60"/>
        <v/>
      </c>
      <c r="CU275" s="3" t="str">
        <f>IF($A275="","",IF((AND($A275="ADD",OR(CT275="",CT275="Local Authority"))),"17",(_xlfn.XLOOKUP(CT275,ud_sub_organisation[lookupValue],ud_sub_organisation[lookupKey],""))))</f>
        <v/>
      </c>
      <c r="CV275" s="3" t="str">
        <f t="shared" si="61"/>
        <v/>
      </c>
      <c r="CW275" s="3" t="str">
        <f>IF($A275="","",IF((AND($A275="ADD",OR(CV275="",CV275="Vested Assets"))),"12",(_xlfn.XLOOKUP(CV275,ud_work_category[lookupValue],ud_work_category[lookupKey],""))))</f>
        <v/>
      </c>
      <c r="CX275" s="7"/>
      <c r="CY275" s="2" t="str">
        <f t="shared" si="62"/>
        <v/>
      </c>
      <c r="CZ275" s="2" t="str">
        <f t="shared" si="63"/>
        <v/>
      </c>
      <c r="DA275" s="3" t="str">
        <f t="shared" si="64"/>
        <v/>
      </c>
      <c r="DB275" s="3" t="str">
        <f>IF($A275="","",IF((AND($A275="ADD",OR(DA275="",DA275="Excellent"))),"1",(_xlfn.XLOOKUP(DA275,condition[lookupValue],condition[lookupKey],""))))</f>
        <v/>
      </c>
      <c r="DC275" s="8" t="str">
        <f t="shared" si="65"/>
        <v/>
      </c>
      <c r="DD275" s="9"/>
    </row>
    <row r="276" spans="2:108">
      <c r="B276" s="4"/>
      <c r="E276" s="3" t="str">
        <f>IF($A276="ADD",IF(NOT(ISBLANK(D276)),_xlfn.XLOOKUP(D276,ud_amds_table_list[lookupValue],ud_amds_table_list[lookupKey],"ERROR"),""), "")</f>
        <v/>
      </c>
      <c r="G276" s="3" t="str">
        <f>IF($A276="ADD",IF(NOT(ISBLANK(F276)),_xlfn.XLOOKUP(F276,roadnames[lookupValue],roadnames[lookupKey],"ERROR"),""), "")</f>
        <v/>
      </c>
      <c r="H276" s="4"/>
      <c r="I276" s="4"/>
      <c r="J276" s="6"/>
      <c r="K276" s="6"/>
      <c r="M276" s="3" t="str">
        <f>IF($A276="ADD",IF(NOT(ISBLANK(L276)),_xlfn.XLOOKUP(L276,side[lookupValue],side[lookupKey],"ERROR"),""), "")</f>
        <v/>
      </c>
      <c r="O276" s="3" t="str">
        <f>IF($A276="ADD",IF(NOT(ISBLANK(N276)),_xlfn.XLOOKUP(N276,ud_pipe_location[lookupValue],ud_pipe_location[lookupKey],"ERROR"),""), "")</f>
        <v/>
      </c>
      <c r="P276" s="4"/>
      <c r="R276" s="3" t="str">
        <f>IF($A276="ADD",IF(NOT(ISBLANK(Q276)),_xlfn.XLOOKUP(Q276,len_adjust_rsn[lookupValue],len_adjust_rsn[lookupKey],"ERROR"),""), "")</f>
        <v/>
      </c>
      <c r="S276" s="7"/>
      <c r="T276" s="7"/>
      <c r="U276" s="6"/>
      <c r="V276" s="4"/>
      <c r="W276" s="6"/>
      <c r="X276" s="4"/>
      <c r="Y276" s="6"/>
      <c r="Z276" s="7"/>
      <c r="AA276" s="7"/>
      <c r="AB276" s="4"/>
      <c r="AD276" s="3" t="str">
        <f>IF($A276="ADD",IF(NOT(ISBLANK(AC276)),_xlfn.XLOOKUP(AC276,ud_stormwater_purpose[lookupValue],ud_stormwater_purpose[lookupKey],"ERROR"),""), "")</f>
        <v/>
      </c>
      <c r="AF276" s="3" t="str">
        <f>IF($A276="ADD",IF(NOT(ISBLANK(AE276)),_xlfn.XLOOKUP(AE276,ud_pipe_type[lookupValue],ud_pipe_type[lookupKey],"ERROR"),""), "")</f>
        <v/>
      </c>
      <c r="AH276" s="3" t="str">
        <f>IF($A276="ADD",IF(NOT(ISBLANK(AG276)),_xlfn.XLOOKUP(AG276,ud_shape[lookupValue],ud_shape[lookupKey],"ERROR"),""), "")</f>
        <v/>
      </c>
      <c r="AJ276" s="3" t="str">
        <f>IF($A276="ADD",IF(NOT(ISBLANK(AI276)),_xlfn.XLOOKUP(AI276,pipe_material[lookupValue],pipe_material[lookupKey],"ERROR"),""), "")</f>
        <v/>
      </c>
      <c r="AK276" s="3" t="str">
        <f t="shared" si="53"/>
        <v/>
      </c>
      <c r="AL276" s="3" t="str">
        <f>IF($A276="","",IF((AND($A276="ADD",OR(AK276="",AK276="Gravity"))),"1",(_xlfn.XLOOKUP(AK276,ud_pipe_flow_type[lookupValue],ud_pipe_flow_type[lookupKey],""))))</f>
        <v/>
      </c>
      <c r="AN276" s="3" t="str">
        <f>IF($A276="ADD",IF(NOT(ISBLANK(AM276)),_xlfn.XLOOKUP(AM276,ud_material_subset[lookupValue],ud_material_subset[lookupKey],"ERROR"),""), "")</f>
        <v/>
      </c>
      <c r="AP276" s="3" t="str">
        <f>IF($A276="ADD",IF(NOT(ISBLANK(AO276)),_xlfn.XLOOKUP(AO276,ud_pipe_duct_class[lookupValue],ud_pipe_duct_class[lookupKey],"ERROR"),""), "")</f>
        <v/>
      </c>
      <c r="AS276" s="3" t="str">
        <f>IF($A276="ADD",IF(NOT(ISBLANK(AR276)),_xlfn.XLOOKUP(AR276,ud_pipe_joint_type[lookupValue],ud_pipe_joint_type[lookupKey],"ERROR"),""), "")</f>
        <v/>
      </c>
      <c r="AU276" s="2" t="str">
        <f t="shared" si="54"/>
        <v/>
      </c>
      <c r="AV276" s="2" t="str">
        <f t="shared" si="55"/>
        <v/>
      </c>
      <c r="AW276" s="4"/>
      <c r="AX276" s="7"/>
      <c r="AY276" s="9"/>
      <c r="BA276" s="3" t="str">
        <f>IF($A276="ADD",IF(NOT(ISBLANK(AZ276)),_xlfn.XLOOKUP(AZ276,ud_culvert_grate[lookupValue],ud_culvert_grate[lookupKey],"ERROR"),""), "")</f>
        <v/>
      </c>
      <c r="BB276" s="4"/>
      <c r="BD276" s="3" t="str">
        <f>IF($A276="ADD",IF(NOT(ISBLANK(BC276)),_xlfn.XLOOKUP(BC276,ud_culvert_grate[lookupValue],ud_culvert_grate[lookupKey],"ERROR"),""), "")</f>
        <v/>
      </c>
      <c r="BG276" s="6"/>
      <c r="BI276" s="3" t="str">
        <f>IF($A276="ADD",IF(NOT(ISBLANK(BH276)),_xlfn.XLOOKUP(BH276,ud_yn_unknown[lookupValue],ud_yn_unknown[lookupKey],"ERROR"),""), "")</f>
        <v/>
      </c>
      <c r="BK276" s="3" t="str">
        <f>IF($A276="ADD",IF(NOT(ISBLANK(BJ276)),_xlfn.XLOOKUP(BJ276,ud_bed_substrate[lookupValue],ud_bed_substrate[lookupKey],"ERROR"),""), "")</f>
        <v/>
      </c>
      <c r="BM276" s="3" t="str">
        <f>IF($A276="ADD",IF(NOT(ISBLANK(BL276)),_xlfn.XLOOKUP(BL276,ud_yn_unknown[lookupValue],ud_yn_unknown[lookupKey],"ERROR"),""), "")</f>
        <v/>
      </c>
      <c r="BO276" s="3" t="str">
        <f>IF($A276="ADD",IF(NOT(ISBLANK(BN276)),_xlfn.XLOOKUP(BN276,ud_yn_unknown[lookupValue],ud_yn_unknown[lookupKey],"ERROR"),""), "")</f>
        <v/>
      </c>
      <c r="BQ276" s="3" t="str">
        <f>IF($A276="ADD",IF(NOT(ISBLANK(BP276)),_xlfn.XLOOKUP(BP276,ud_culvert_slope[lookupValue],ud_culvert_slope[lookupKey],"ERROR"),""), "")</f>
        <v/>
      </c>
      <c r="BS276" s="3" t="str">
        <f>IF($A276="ADD",IF(NOT(ISBLANK(BR276)),_xlfn.XLOOKUP(BR276,ud_culvert_alignment[lookupValue],ud_culvert_alignment[lookupKey],"ERROR"),""), "")</f>
        <v/>
      </c>
      <c r="BT276" s="8"/>
      <c r="BV276" s="3" t="str">
        <f>IF($A276="ADD",IF(NOT(ISBLANK(BU276)),_xlfn.XLOOKUP(BU276,ud_carried_function[lookupValue],ud_carried_function[lookupKey],"ERROR"),""), "")</f>
        <v/>
      </c>
      <c r="BW276" s="4"/>
      <c r="BY276" s="3" t="str">
        <f>IF($A276="ADD",IF(NOT(ISBLANK(BX276)),_xlfn.XLOOKUP(BX276,ud_design_loading[lookupValue],ud_design_loading[lookupKey],"ERROR"),""), "")</f>
        <v/>
      </c>
      <c r="BZ276" s="4"/>
      <c r="CA276" s="4"/>
      <c r="CB276" s="4"/>
      <c r="CE276" s="3" t="str">
        <f>IF($A276="ADD",IF(NOT(ISBLANK(CD276)),_xlfn.XLOOKUP(CD276,ud_access_method[lookupValue],ud_access_method[lookupKey],"ERROR"),""), "")</f>
        <v/>
      </c>
      <c r="CG276" s="8"/>
      <c r="CH276" s="4"/>
      <c r="CI276" s="3" t="str">
        <f t="shared" si="56"/>
        <v/>
      </c>
      <c r="CJ276" s="3" t="str">
        <f>IF($A276="","",IF((AND($A276="ADD",OR(CI276="",CI276="Neither"))),"3",(_xlfn.XLOOKUP(CI276,ud_replacement_status[lookupValue],ud_replacement_status[lookupKey],""))))</f>
        <v/>
      </c>
      <c r="CK276" s="3" t="str">
        <f t="shared" si="57"/>
        <v/>
      </c>
      <c r="CL276" s="3" t="str">
        <f>IF($A276="","",IF((AND($A276="ADD",OR(CK276="",CK276="In Use"))),"5",(_xlfn.XLOOKUP(CK276,ud_asset_status[lookupValue],ud_asset_status[lookupKey],""))))</f>
        <v/>
      </c>
      <c r="CM276" s="8"/>
      <c r="CO276" s="3" t="str">
        <f>IF($A276="ADD",IF(NOT(ISBLANK(CN276)),_xlfn.XLOOKUP(CN276,ar_replace_reason[lookupValue],ar_replace_reason[lookupKey],"ERROR"),""), "")</f>
        <v/>
      </c>
      <c r="CP276" s="3" t="str">
        <f t="shared" si="58"/>
        <v/>
      </c>
      <c r="CQ276" s="3" t="str">
        <f>IF($A276="","",IF((AND($A276="ADD",OR(CP276="",CP276="Queenstown-Lakes District Council"))),"70",(_xlfn.XLOOKUP(CP276,ud_organisation_owner[lookupValue],ud_organisation_owner[lookupKey],""))))</f>
        <v/>
      </c>
      <c r="CR276" s="3" t="str">
        <f t="shared" si="59"/>
        <v/>
      </c>
      <c r="CS276" s="3" t="str">
        <f>IF($A276="","",IF((AND($A276="ADD",OR(CR276="",CR276="Queenstown-Lakes District Council"))),"70",(_xlfn.XLOOKUP(CR276,ud_organisation_owner[lookupValue],ud_organisation_owner[lookupKey],""))))</f>
        <v/>
      </c>
      <c r="CT276" s="3" t="str">
        <f t="shared" si="60"/>
        <v/>
      </c>
      <c r="CU276" s="3" t="str">
        <f>IF($A276="","",IF((AND($A276="ADD",OR(CT276="",CT276="Local Authority"))),"17",(_xlfn.XLOOKUP(CT276,ud_sub_organisation[lookupValue],ud_sub_organisation[lookupKey],""))))</f>
        <v/>
      </c>
      <c r="CV276" s="3" t="str">
        <f t="shared" si="61"/>
        <v/>
      </c>
      <c r="CW276" s="3" t="str">
        <f>IF($A276="","",IF((AND($A276="ADD",OR(CV276="",CV276="Vested Assets"))),"12",(_xlfn.XLOOKUP(CV276,ud_work_category[lookupValue],ud_work_category[lookupKey],""))))</f>
        <v/>
      </c>
      <c r="CX276" s="7"/>
      <c r="CY276" s="2" t="str">
        <f t="shared" si="62"/>
        <v/>
      </c>
      <c r="CZ276" s="2" t="str">
        <f t="shared" si="63"/>
        <v/>
      </c>
      <c r="DA276" s="3" t="str">
        <f t="shared" si="64"/>
        <v/>
      </c>
      <c r="DB276" s="3" t="str">
        <f>IF($A276="","",IF((AND($A276="ADD",OR(DA276="",DA276="Excellent"))),"1",(_xlfn.XLOOKUP(DA276,condition[lookupValue],condition[lookupKey],""))))</f>
        <v/>
      </c>
      <c r="DC276" s="8" t="str">
        <f t="shared" si="65"/>
        <v/>
      </c>
      <c r="DD276" s="9"/>
    </row>
    <row r="277" spans="2:108">
      <c r="B277" s="4"/>
      <c r="E277" s="3" t="str">
        <f>IF($A277="ADD",IF(NOT(ISBLANK(D277)),_xlfn.XLOOKUP(D277,ud_amds_table_list[lookupValue],ud_amds_table_list[lookupKey],"ERROR"),""), "")</f>
        <v/>
      </c>
      <c r="G277" s="3" t="str">
        <f>IF($A277="ADD",IF(NOT(ISBLANK(F277)),_xlfn.XLOOKUP(F277,roadnames[lookupValue],roadnames[lookupKey],"ERROR"),""), "")</f>
        <v/>
      </c>
      <c r="H277" s="4"/>
      <c r="I277" s="4"/>
      <c r="J277" s="6"/>
      <c r="K277" s="6"/>
      <c r="M277" s="3" t="str">
        <f>IF($A277="ADD",IF(NOT(ISBLANK(L277)),_xlfn.XLOOKUP(L277,side[lookupValue],side[lookupKey],"ERROR"),""), "")</f>
        <v/>
      </c>
      <c r="O277" s="3" t="str">
        <f>IF($A277="ADD",IF(NOT(ISBLANK(N277)),_xlfn.XLOOKUP(N277,ud_pipe_location[lookupValue],ud_pipe_location[lookupKey],"ERROR"),""), "")</f>
        <v/>
      </c>
      <c r="P277" s="4"/>
      <c r="R277" s="3" t="str">
        <f>IF($A277="ADD",IF(NOT(ISBLANK(Q277)),_xlfn.XLOOKUP(Q277,len_adjust_rsn[lookupValue],len_adjust_rsn[lookupKey],"ERROR"),""), "")</f>
        <v/>
      </c>
      <c r="S277" s="7"/>
      <c r="T277" s="7"/>
      <c r="U277" s="6"/>
      <c r="V277" s="4"/>
      <c r="W277" s="6"/>
      <c r="X277" s="4"/>
      <c r="Y277" s="6"/>
      <c r="Z277" s="7"/>
      <c r="AA277" s="7"/>
      <c r="AB277" s="4"/>
      <c r="AD277" s="3" t="str">
        <f>IF($A277="ADD",IF(NOT(ISBLANK(AC277)),_xlfn.XLOOKUP(AC277,ud_stormwater_purpose[lookupValue],ud_stormwater_purpose[lookupKey],"ERROR"),""), "")</f>
        <v/>
      </c>
      <c r="AF277" s="3" t="str">
        <f>IF($A277="ADD",IF(NOT(ISBLANK(AE277)),_xlfn.XLOOKUP(AE277,ud_pipe_type[lookupValue],ud_pipe_type[lookupKey],"ERROR"),""), "")</f>
        <v/>
      </c>
      <c r="AH277" s="3" t="str">
        <f>IF($A277="ADD",IF(NOT(ISBLANK(AG277)),_xlfn.XLOOKUP(AG277,ud_shape[lookupValue],ud_shape[lookupKey],"ERROR"),""), "")</f>
        <v/>
      </c>
      <c r="AJ277" s="3" t="str">
        <f>IF($A277="ADD",IF(NOT(ISBLANK(AI277)),_xlfn.XLOOKUP(AI277,pipe_material[lookupValue],pipe_material[lookupKey],"ERROR"),""), "")</f>
        <v/>
      </c>
      <c r="AK277" s="3" t="str">
        <f t="shared" si="53"/>
        <v/>
      </c>
      <c r="AL277" s="3" t="str">
        <f>IF($A277="","",IF((AND($A277="ADD",OR(AK277="",AK277="Gravity"))),"1",(_xlfn.XLOOKUP(AK277,ud_pipe_flow_type[lookupValue],ud_pipe_flow_type[lookupKey],""))))</f>
        <v/>
      </c>
      <c r="AN277" s="3" t="str">
        <f>IF($A277="ADD",IF(NOT(ISBLANK(AM277)),_xlfn.XLOOKUP(AM277,ud_material_subset[lookupValue],ud_material_subset[lookupKey],"ERROR"),""), "")</f>
        <v/>
      </c>
      <c r="AP277" s="3" t="str">
        <f>IF($A277="ADD",IF(NOT(ISBLANK(AO277)),_xlfn.XLOOKUP(AO277,ud_pipe_duct_class[lookupValue],ud_pipe_duct_class[lookupKey],"ERROR"),""), "")</f>
        <v/>
      </c>
      <c r="AS277" s="3" t="str">
        <f>IF($A277="ADD",IF(NOT(ISBLANK(AR277)),_xlfn.XLOOKUP(AR277,ud_pipe_joint_type[lookupValue],ud_pipe_joint_type[lookupKey],"ERROR"),""), "")</f>
        <v/>
      </c>
      <c r="AU277" s="2" t="str">
        <f t="shared" si="54"/>
        <v/>
      </c>
      <c r="AV277" s="2" t="str">
        <f t="shared" si="55"/>
        <v/>
      </c>
      <c r="AW277" s="4"/>
      <c r="AX277" s="7"/>
      <c r="AY277" s="9"/>
      <c r="BA277" s="3" t="str">
        <f>IF($A277="ADD",IF(NOT(ISBLANK(AZ277)),_xlfn.XLOOKUP(AZ277,ud_culvert_grate[lookupValue],ud_culvert_grate[lookupKey],"ERROR"),""), "")</f>
        <v/>
      </c>
      <c r="BB277" s="4"/>
      <c r="BD277" s="3" t="str">
        <f>IF($A277="ADD",IF(NOT(ISBLANK(BC277)),_xlfn.XLOOKUP(BC277,ud_culvert_grate[lookupValue],ud_culvert_grate[lookupKey],"ERROR"),""), "")</f>
        <v/>
      </c>
      <c r="BG277" s="6"/>
      <c r="BI277" s="3" t="str">
        <f>IF($A277="ADD",IF(NOT(ISBLANK(BH277)),_xlfn.XLOOKUP(BH277,ud_yn_unknown[lookupValue],ud_yn_unknown[lookupKey],"ERROR"),""), "")</f>
        <v/>
      </c>
      <c r="BK277" s="3" t="str">
        <f>IF($A277="ADD",IF(NOT(ISBLANK(BJ277)),_xlfn.XLOOKUP(BJ277,ud_bed_substrate[lookupValue],ud_bed_substrate[lookupKey],"ERROR"),""), "")</f>
        <v/>
      </c>
      <c r="BM277" s="3" t="str">
        <f>IF($A277="ADD",IF(NOT(ISBLANK(BL277)),_xlfn.XLOOKUP(BL277,ud_yn_unknown[lookupValue],ud_yn_unknown[lookupKey],"ERROR"),""), "")</f>
        <v/>
      </c>
      <c r="BO277" s="3" t="str">
        <f>IF($A277="ADD",IF(NOT(ISBLANK(BN277)),_xlfn.XLOOKUP(BN277,ud_yn_unknown[lookupValue],ud_yn_unknown[lookupKey],"ERROR"),""), "")</f>
        <v/>
      </c>
      <c r="BQ277" s="3" t="str">
        <f>IF($A277="ADD",IF(NOT(ISBLANK(BP277)),_xlfn.XLOOKUP(BP277,ud_culvert_slope[lookupValue],ud_culvert_slope[lookupKey],"ERROR"),""), "")</f>
        <v/>
      </c>
      <c r="BS277" s="3" t="str">
        <f>IF($A277="ADD",IF(NOT(ISBLANK(BR277)),_xlfn.XLOOKUP(BR277,ud_culvert_alignment[lookupValue],ud_culvert_alignment[lookupKey],"ERROR"),""), "")</f>
        <v/>
      </c>
      <c r="BT277" s="8"/>
      <c r="BV277" s="3" t="str">
        <f>IF($A277="ADD",IF(NOT(ISBLANK(BU277)),_xlfn.XLOOKUP(BU277,ud_carried_function[lookupValue],ud_carried_function[lookupKey],"ERROR"),""), "")</f>
        <v/>
      </c>
      <c r="BW277" s="4"/>
      <c r="BY277" s="3" t="str">
        <f>IF($A277="ADD",IF(NOT(ISBLANK(BX277)),_xlfn.XLOOKUP(BX277,ud_design_loading[lookupValue],ud_design_loading[lookupKey],"ERROR"),""), "")</f>
        <v/>
      </c>
      <c r="BZ277" s="4"/>
      <c r="CA277" s="4"/>
      <c r="CB277" s="4"/>
      <c r="CE277" s="3" t="str">
        <f>IF($A277="ADD",IF(NOT(ISBLANK(CD277)),_xlfn.XLOOKUP(CD277,ud_access_method[lookupValue],ud_access_method[lookupKey],"ERROR"),""), "")</f>
        <v/>
      </c>
      <c r="CG277" s="8"/>
      <c r="CH277" s="4"/>
      <c r="CI277" s="3" t="str">
        <f t="shared" si="56"/>
        <v/>
      </c>
      <c r="CJ277" s="3" t="str">
        <f>IF($A277="","",IF((AND($A277="ADD",OR(CI277="",CI277="Neither"))),"3",(_xlfn.XLOOKUP(CI277,ud_replacement_status[lookupValue],ud_replacement_status[lookupKey],""))))</f>
        <v/>
      </c>
      <c r="CK277" s="3" t="str">
        <f t="shared" si="57"/>
        <v/>
      </c>
      <c r="CL277" s="3" t="str">
        <f>IF($A277="","",IF((AND($A277="ADD",OR(CK277="",CK277="In Use"))),"5",(_xlfn.XLOOKUP(CK277,ud_asset_status[lookupValue],ud_asset_status[lookupKey],""))))</f>
        <v/>
      </c>
      <c r="CM277" s="8"/>
      <c r="CO277" s="3" t="str">
        <f>IF($A277="ADD",IF(NOT(ISBLANK(CN277)),_xlfn.XLOOKUP(CN277,ar_replace_reason[lookupValue],ar_replace_reason[lookupKey],"ERROR"),""), "")</f>
        <v/>
      </c>
      <c r="CP277" s="3" t="str">
        <f t="shared" si="58"/>
        <v/>
      </c>
      <c r="CQ277" s="3" t="str">
        <f>IF($A277="","",IF((AND($A277="ADD",OR(CP277="",CP277="Queenstown-Lakes District Council"))),"70",(_xlfn.XLOOKUP(CP277,ud_organisation_owner[lookupValue],ud_organisation_owner[lookupKey],""))))</f>
        <v/>
      </c>
      <c r="CR277" s="3" t="str">
        <f t="shared" si="59"/>
        <v/>
      </c>
      <c r="CS277" s="3" t="str">
        <f>IF($A277="","",IF((AND($A277="ADD",OR(CR277="",CR277="Queenstown-Lakes District Council"))),"70",(_xlfn.XLOOKUP(CR277,ud_organisation_owner[lookupValue],ud_organisation_owner[lookupKey],""))))</f>
        <v/>
      </c>
      <c r="CT277" s="3" t="str">
        <f t="shared" si="60"/>
        <v/>
      </c>
      <c r="CU277" s="3" t="str">
        <f>IF($A277="","",IF((AND($A277="ADD",OR(CT277="",CT277="Local Authority"))),"17",(_xlfn.XLOOKUP(CT277,ud_sub_organisation[lookupValue],ud_sub_organisation[lookupKey],""))))</f>
        <v/>
      </c>
      <c r="CV277" s="3" t="str">
        <f t="shared" si="61"/>
        <v/>
      </c>
      <c r="CW277" s="3" t="str">
        <f>IF($A277="","",IF((AND($A277="ADD",OR(CV277="",CV277="Vested Assets"))),"12",(_xlfn.XLOOKUP(CV277,ud_work_category[lookupValue],ud_work_category[lookupKey],""))))</f>
        <v/>
      </c>
      <c r="CX277" s="7"/>
      <c r="CY277" s="2" t="str">
        <f t="shared" si="62"/>
        <v/>
      </c>
      <c r="CZ277" s="2" t="str">
        <f t="shared" si="63"/>
        <v/>
      </c>
      <c r="DA277" s="3" t="str">
        <f t="shared" si="64"/>
        <v/>
      </c>
      <c r="DB277" s="3" t="str">
        <f>IF($A277="","",IF((AND($A277="ADD",OR(DA277="",DA277="Excellent"))),"1",(_xlfn.XLOOKUP(DA277,condition[lookupValue],condition[lookupKey],""))))</f>
        <v/>
      </c>
      <c r="DC277" s="8" t="str">
        <f t="shared" si="65"/>
        <v/>
      </c>
      <c r="DD277" s="9"/>
    </row>
    <row r="278" spans="2:108">
      <c r="B278" s="4"/>
      <c r="E278" s="3" t="str">
        <f>IF($A278="ADD",IF(NOT(ISBLANK(D278)),_xlfn.XLOOKUP(D278,ud_amds_table_list[lookupValue],ud_amds_table_list[lookupKey],"ERROR"),""), "")</f>
        <v/>
      </c>
      <c r="G278" s="3" t="str">
        <f>IF($A278="ADD",IF(NOT(ISBLANK(F278)),_xlfn.XLOOKUP(F278,roadnames[lookupValue],roadnames[lookupKey],"ERROR"),""), "")</f>
        <v/>
      </c>
      <c r="H278" s="4"/>
      <c r="I278" s="4"/>
      <c r="J278" s="6"/>
      <c r="K278" s="6"/>
      <c r="M278" s="3" t="str">
        <f>IF($A278="ADD",IF(NOT(ISBLANK(L278)),_xlfn.XLOOKUP(L278,side[lookupValue],side[lookupKey],"ERROR"),""), "")</f>
        <v/>
      </c>
      <c r="O278" s="3" t="str">
        <f>IF($A278="ADD",IF(NOT(ISBLANK(N278)),_xlfn.XLOOKUP(N278,ud_pipe_location[lookupValue],ud_pipe_location[lookupKey],"ERROR"),""), "")</f>
        <v/>
      </c>
      <c r="P278" s="4"/>
      <c r="R278" s="3" t="str">
        <f>IF($A278="ADD",IF(NOT(ISBLANK(Q278)),_xlfn.XLOOKUP(Q278,len_adjust_rsn[lookupValue],len_adjust_rsn[lookupKey],"ERROR"),""), "")</f>
        <v/>
      </c>
      <c r="S278" s="7"/>
      <c r="T278" s="7"/>
      <c r="U278" s="6"/>
      <c r="V278" s="4"/>
      <c r="W278" s="6"/>
      <c r="X278" s="4"/>
      <c r="Y278" s="6"/>
      <c r="Z278" s="7"/>
      <c r="AA278" s="7"/>
      <c r="AB278" s="4"/>
      <c r="AD278" s="3" t="str">
        <f>IF($A278="ADD",IF(NOT(ISBLANK(AC278)),_xlfn.XLOOKUP(AC278,ud_stormwater_purpose[lookupValue],ud_stormwater_purpose[lookupKey],"ERROR"),""), "")</f>
        <v/>
      </c>
      <c r="AF278" s="3" t="str">
        <f>IF($A278="ADD",IF(NOT(ISBLANK(AE278)),_xlfn.XLOOKUP(AE278,ud_pipe_type[lookupValue],ud_pipe_type[lookupKey],"ERROR"),""), "")</f>
        <v/>
      </c>
      <c r="AH278" s="3" t="str">
        <f>IF($A278="ADD",IF(NOT(ISBLANK(AG278)),_xlfn.XLOOKUP(AG278,ud_shape[lookupValue],ud_shape[lookupKey],"ERROR"),""), "")</f>
        <v/>
      </c>
      <c r="AJ278" s="3" t="str">
        <f>IF($A278="ADD",IF(NOT(ISBLANK(AI278)),_xlfn.XLOOKUP(AI278,pipe_material[lookupValue],pipe_material[lookupKey],"ERROR"),""), "")</f>
        <v/>
      </c>
      <c r="AK278" s="3" t="str">
        <f t="shared" si="53"/>
        <v/>
      </c>
      <c r="AL278" s="3" t="str">
        <f>IF($A278="","",IF((AND($A278="ADD",OR(AK278="",AK278="Gravity"))),"1",(_xlfn.XLOOKUP(AK278,ud_pipe_flow_type[lookupValue],ud_pipe_flow_type[lookupKey],""))))</f>
        <v/>
      </c>
      <c r="AN278" s="3" t="str">
        <f>IF($A278="ADD",IF(NOT(ISBLANK(AM278)),_xlfn.XLOOKUP(AM278,ud_material_subset[lookupValue],ud_material_subset[lookupKey],"ERROR"),""), "")</f>
        <v/>
      </c>
      <c r="AP278" s="3" t="str">
        <f>IF($A278="ADD",IF(NOT(ISBLANK(AO278)),_xlfn.XLOOKUP(AO278,ud_pipe_duct_class[lookupValue],ud_pipe_duct_class[lookupKey],"ERROR"),""), "")</f>
        <v/>
      </c>
      <c r="AS278" s="3" t="str">
        <f>IF($A278="ADD",IF(NOT(ISBLANK(AR278)),_xlfn.XLOOKUP(AR278,ud_pipe_joint_type[lookupValue],ud_pipe_joint_type[lookupKey],"ERROR"),""), "")</f>
        <v/>
      </c>
      <c r="AU278" s="2" t="str">
        <f t="shared" si="54"/>
        <v/>
      </c>
      <c r="AV278" s="2" t="str">
        <f t="shared" si="55"/>
        <v/>
      </c>
      <c r="AW278" s="4"/>
      <c r="AX278" s="7"/>
      <c r="AY278" s="9"/>
      <c r="BA278" s="3" t="str">
        <f>IF($A278="ADD",IF(NOT(ISBLANK(AZ278)),_xlfn.XLOOKUP(AZ278,ud_culvert_grate[lookupValue],ud_culvert_grate[lookupKey],"ERROR"),""), "")</f>
        <v/>
      </c>
      <c r="BB278" s="4"/>
      <c r="BD278" s="3" t="str">
        <f>IF($A278="ADD",IF(NOT(ISBLANK(BC278)),_xlfn.XLOOKUP(BC278,ud_culvert_grate[lookupValue],ud_culvert_grate[lookupKey],"ERROR"),""), "")</f>
        <v/>
      </c>
      <c r="BG278" s="6"/>
      <c r="BI278" s="3" t="str">
        <f>IF($A278="ADD",IF(NOT(ISBLANK(BH278)),_xlfn.XLOOKUP(BH278,ud_yn_unknown[lookupValue],ud_yn_unknown[lookupKey],"ERROR"),""), "")</f>
        <v/>
      </c>
      <c r="BK278" s="3" t="str">
        <f>IF($A278="ADD",IF(NOT(ISBLANK(BJ278)),_xlfn.XLOOKUP(BJ278,ud_bed_substrate[lookupValue],ud_bed_substrate[lookupKey],"ERROR"),""), "")</f>
        <v/>
      </c>
      <c r="BM278" s="3" t="str">
        <f>IF($A278="ADD",IF(NOT(ISBLANK(BL278)),_xlfn.XLOOKUP(BL278,ud_yn_unknown[lookupValue],ud_yn_unknown[lookupKey],"ERROR"),""), "")</f>
        <v/>
      </c>
      <c r="BO278" s="3" t="str">
        <f>IF($A278="ADD",IF(NOT(ISBLANK(BN278)),_xlfn.XLOOKUP(BN278,ud_yn_unknown[lookupValue],ud_yn_unknown[lookupKey],"ERROR"),""), "")</f>
        <v/>
      </c>
      <c r="BQ278" s="3" t="str">
        <f>IF($A278="ADD",IF(NOT(ISBLANK(BP278)),_xlfn.XLOOKUP(BP278,ud_culvert_slope[lookupValue],ud_culvert_slope[lookupKey],"ERROR"),""), "")</f>
        <v/>
      </c>
      <c r="BS278" s="3" t="str">
        <f>IF($A278="ADD",IF(NOT(ISBLANK(BR278)),_xlfn.XLOOKUP(BR278,ud_culvert_alignment[lookupValue],ud_culvert_alignment[lookupKey],"ERROR"),""), "")</f>
        <v/>
      </c>
      <c r="BT278" s="8"/>
      <c r="BV278" s="3" t="str">
        <f>IF($A278="ADD",IF(NOT(ISBLANK(BU278)),_xlfn.XLOOKUP(BU278,ud_carried_function[lookupValue],ud_carried_function[lookupKey],"ERROR"),""), "")</f>
        <v/>
      </c>
      <c r="BW278" s="4"/>
      <c r="BY278" s="3" t="str">
        <f>IF($A278="ADD",IF(NOT(ISBLANK(BX278)),_xlfn.XLOOKUP(BX278,ud_design_loading[lookupValue],ud_design_loading[lookupKey],"ERROR"),""), "")</f>
        <v/>
      </c>
      <c r="BZ278" s="4"/>
      <c r="CA278" s="4"/>
      <c r="CB278" s="4"/>
      <c r="CE278" s="3" t="str">
        <f>IF($A278="ADD",IF(NOT(ISBLANK(CD278)),_xlfn.XLOOKUP(CD278,ud_access_method[lookupValue],ud_access_method[lookupKey],"ERROR"),""), "")</f>
        <v/>
      </c>
      <c r="CG278" s="8"/>
      <c r="CH278" s="4"/>
      <c r="CI278" s="3" t="str">
        <f t="shared" si="56"/>
        <v/>
      </c>
      <c r="CJ278" s="3" t="str">
        <f>IF($A278="","",IF((AND($A278="ADD",OR(CI278="",CI278="Neither"))),"3",(_xlfn.XLOOKUP(CI278,ud_replacement_status[lookupValue],ud_replacement_status[lookupKey],""))))</f>
        <v/>
      </c>
      <c r="CK278" s="3" t="str">
        <f t="shared" si="57"/>
        <v/>
      </c>
      <c r="CL278" s="3" t="str">
        <f>IF($A278="","",IF((AND($A278="ADD",OR(CK278="",CK278="In Use"))),"5",(_xlfn.XLOOKUP(CK278,ud_asset_status[lookupValue],ud_asset_status[lookupKey],""))))</f>
        <v/>
      </c>
      <c r="CM278" s="8"/>
      <c r="CO278" s="3" t="str">
        <f>IF($A278="ADD",IF(NOT(ISBLANK(CN278)),_xlfn.XLOOKUP(CN278,ar_replace_reason[lookupValue],ar_replace_reason[lookupKey],"ERROR"),""), "")</f>
        <v/>
      </c>
      <c r="CP278" s="3" t="str">
        <f t="shared" si="58"/>
        <v/>
      </c>
      <c r="CQ278" s="3" t="str">
        <f>IF($A278="","",IF((AND($A278="ADD",OR(CP278="",CP278="Queenstown-Lakes District Council"))),"70",(_xlfn.XLOOKUP(CP278,ud_organisation_owner[lookupValue],ud_organisation_owner[lookupKey],""))))</f>
        <v/>
      </c>
      <c r="CR278" s="3" t="str">
        <f t="shared" si="59"/>
        <v/>
      </c>
      <c r="CS278" s="3" t="str">
        <f>IF($A278="","",IF((AND($A278="ADD",OR(CR278="",CR278="Queenstown-Lakes District Council"))),"70",(_xlfn.XLOOKUP(CR278,ud_organisation_owner[lookupValue],ud_organisation_owner[lookupKey],""))))</f>
        <v/>
      </c>
      <c r="CT278" s="3" t="str">
        <f t="shared" si="60"/>
        <v/>
      </c>
      <c r="CU278" s="3" t="str">
        <f>IF($A278="","",IF((AND($A278="ADD",OR(CT278="",CT278="Local Authority"))),"17",(_xlfn.XLOOKUP(CT278,ud_sub_organisation[lookupValue],ud_sub_organisation[lookupKey],""))))</f>
        <v/>
      </c>
      <c r="CV278" s="3" t="str">
        <f t="shared" si="61"/>
        <v/>
      </c>
      <c r="CW278" s="3" t="str">
        <f>IF($A278="","",IF((AND($A278="ADD",OR(CV278="",CV278="Vested Assets"))),"12",(_xlfn.XLOOKUP(CV278,ud_work_category[lookupValue],ud_work_category[lookupKey],""))))</f>
        <v/>
      </c>
      <c r="CX278" s="7"/>
      <c r="CY278" s="2" t="str">
        <f t="shared" si="62"/>
        <v/>
      </c>
      <c r="CZ278" s="2" t="str">
        <f t="shared" si="63"/>
        <v/>
      </c>
      <c r="DA278" s="3" t="str">
        <f t="shared" si="64"/>
        <v/>
      </c>
      <c r="DB278" s="3" t="str">
        <f>IF($A278="","",IF((AND($A278="ADD",OR(DA278="",DA278="Excellent"))),"1",(_xlfn.XLOOKUP(DA278,condition[lookupValue],condition[lookupKey],""))))</f>
        <v/>
      </c>
      <c r="DC278" s="8" t="str">
        <f t="shared" si="65"/>
        <v/>
      </c>
      <c r="DD278" s="9"/>
    </row>
    <row r="279" spans="2:108">
      <c r="B279" s="4"/>
      <c r="E279" s="3" t="str">
        <f>IF($A279="ADD",IF(NOT(ISBLANK(D279)),_xlfn.XLOOKUP(D279,ud_amds_table_list[lookupValue],ud_amds_table_list[lookupKey],"ERROR"),""), "")</f>
        <v/>
      </c>
      <c r="G279" s="3" t="str">
        <f>IF($A279="ADD",IF(NOT(ISBLANK(F279)),_xlfn.XLOOKUP(F279,roadnames[lookupValue],roadnames[lookupKey],"ERROR"),""), "")</f>
        <v/>
      </c>
      <c r="H279" s="4"/>
      <c r="I279" s="4"/>
      <c r="J279" s="6"/>
      <c r="K279" s="6"/>
      <c r="M279" s="3" t="str">
        <f>IF($A279="ADD",IF(NOT(ISBLANK(L279)),_xlfn.XLOOKUP(L279,side[lookupValue],side[lookupKey],"ERROR"),""), "")</f>
        <v/>
      </c>
      <c r="O279" s="3" t="str">
        <f>IF($A279="ADD",IF(NOT(ISBLANK(N279)),_xlfn.XLOOKUP(N279,ud_pipe_location[lookupValue],ud_pipe_location[lookupKey],"ERROR"),""), "")</f>
        <v/>
      </c>
      <c r="P279" s="4"/>
      <c r="R279" s="3" t="str">
        <f>IF($A279="ADD",IF(NOT(ISBLANK(Q279)),_xlfn.XLOOKUP(Q279,len_adjust_rsn[lookupValue],len_adjust_rsn[lookupKey],"ERROR"),""), "")</f>
        <v/>
      </c>
      <c r="S279" s="7"/>
      <c r="T279" s="7"/>
      <c r="U279" s="6"/>
      <c r="V279" s="4"/>
      <c r="W279" s="6"/>
      <c r="X279" s="4"/>
      <c r="Y279" s="6"/>
      <c r="Z279" s="7"/>
      <c r="AA279" s="7"/>
      <c r="AB279" s="4"/>
      <c r="AD279" s="3" t="str">
        <f>IF($A279="ADD",IF(NOT(ISBLANK(AC279)),_xlfn.XLOOKUP(AC279,ud_stormwater_purpose[lookupValue],ud_stormwater_purpose[lookupKey],"ERROR"),""), "")</f>
        <v/>
      </c>
      <c r="AF279" s="3" t="str">
        <f>IF($A279="ADD",IF(NOT(ISBLANK(AE279)),_xlfn.XLOOKUP(AE279,ud_pipe_type[lookupValue],ud_pipe_type[lookupKey],"ERROR"),""), "")</f>
        <v/>
      </c>
      <c r="AH279" s="3" t="str">
        <f>IF($A279="ADD",IF(NOT(ISBLANK(AG279)),_xlfn.XLOOKUP(AG279,ud_shape[lookupValue],ud_shape[lookupKey],"ERROR"),""), "")</f>
        <v/>
      </c>
      <c r="AJ279" s="3" t="str">
        <f>IF($A279="ADD",IF(NOT(ISBLANK(AI279)),_xlfn.XLOOKUP(AI279,pipe_material[lookupValue],pipe_material[lookupKey],"ERROR"),""), "")</f>
        <v/>
      </c>
      <c r="AK279" s="3" t="str">
        <f t="shared" si="53"/>
        <v/>
      </c>
      <c r="AL279" s="3" t="str">
        <f>IF($A279="","",IF((AND($A279="ADD",OR(AK279="",AK279="Gravity"))),"1",(_xlfn.XLOOKUP(AK279,ud_pipe_flow_type[lookupValue],ud_pipe_flow_type[lookupKey],""))))</f>
        <v/>
      </c>
      <c r="AN279" s="3" t="str">
        <f>IF($A279="ADD",IF(NOT(ISBLANK(AM279)),_xlfn.XLOOKUP(AM279,ud_material_subset[lookupValue],ud_material_subset[lookupKey],"ERROR"),""), "")</f>
        <v/>
      </c>
      <c r="AP279" s="3" t="str">
        <f>IF($A279="ADD",IF(NOT(ISBLANK(AO279)),_xlfn.XLOOKUP(AO279,ud_pipe_duct_class[lookupValue],ud_pipe_duct_class[lookupKey],"ERROR"),""), "")</f>
        <v/>
      </c>
      <c r="AS279" s="3" t="str">
        <f>IF($A279="ADD",IF(NOT(ISBLANK(AR279)),_xlfn.XLOOKUP(AR279,ud_pipe_joint_type[lookupValue],ud_pipe_joint_type[lookupKey],"ERROR"),""), "")</f>
        <v/>
      </c>
      <c r="AU279" s="2" t="str">
        <f t="shared" si="54"/>
        <v/>
      </c>
      <c r="AV279" s="2" t="str">
        <f t="shared" si="55"/>
        <v/>
      </c>
      <c r="AW279" s="4"/>
      <c r="AX279" s="7"/>
      <c r="AY279" s="9"/>
      <c r="BA279" s="3" t="str">
        <f>IF($A279="ADD",IF(NOT(ISBLANK(AZ279)),_xlfn.XLOOKUP(AZ279,ud_culvert_grate[lookupValue],ud_culvert_grate[lookupKey],"ERROR"),""), "")</f>
        <v/>
      </c>
      <c r="BB279" s="4"/>
      <c r="BD279" s="3" t="str">
        <f>IF($A279="ADD",IF(NOT(ISBLANK(BC279)),_xlfn.XLOOKUP(BC279,ud_culvert_grate[lookupValue],ud_culvert_grate[lookupKey],"ERROR"),""), "")</f>
        <v/>
      </c>
      <c r="BG279" s="6"/>
      <c r="BI279" s="3" t="str">
        <f>IF($A279="ADD",IF(NOT(ISBLANK(BH279)),_xlfn.XLOOKUP(BH279,ud_yn_unknown[lookupValue],ud_yn_unknown[lookupKey],"ERROR"),""), "")</f>
        <v/>
      </c>
      <c r="BK279" s="3" t="str">
        <f>IF($A279="ADD",IF(NOT(ISBLANK(BJ279)),_xlfn.XLOOKUP(BJ279,ud_bed_substrate[lookupValue],ud_bed_substrate[lookupKey],"ERROR"),""), "")</f>
        <v/>
      </c>
      <c r="BM279" s="3" t="str">
        <f>IF($A279="ADD",IF(NOT(ISBLANK(BL279)),_xlfn.XLOOKUP(BL279,ud_yn_unknown[lookupValue],ud_yn_unknown[lookupKey],"ERROR"),""), "")</f>
        <v/>
      </c>
      <c r="BO279" s="3" t="str">
        <f>IF($A279="ADD",IF(NOT(ISBLANK(BN279)),_xlfn.XLOOKUP(BN279,ud_yn_unknown[lookupValue],ud_yn_unknown[lookupKey],"ERROR"),""), "")</f>
        <v/>
      </c>
      <c r="BQ279" s="3" t="str">
        <f>IF($A279="ADD",IF(NOT(ISBLANK(BP279)),_xlfn.XLOOKUP(BP279,ud_culvert_slope[lookupValue],ud_culvert_slope[lookupKey],"ERROR"),""), "")</f>
        <v/>
      </c>
      <c r="BS279" s="3" t="str">
        <f>IF($A279="ADD",IF(NOT(ISBLANK(BR279)),_xlfn.XLOOKUP(BR279,ud_culvert_alignment[lookupValue],ud_culvert_alignment[lookupKey],"ERROR"),""), "")</f>
        <v/>
      </c>
      <c r="BT279" s="8"/>
      <c r="BV279" s="3" t="str">
        <f>IF($A279="ADD",IF(NOT(ISBLANK(BU279)),_xlfn.XLOOKUP(BU279,ud_carried_function[lookupValue],ud_carried_function[lookupKey],"ERROR"),""), "")</f>
        <v/>
      </c>
      <c r="BW279" s="4"/>
      <c r="BY279" s="3" t="str">
        <f>IF($A279="ADD",IF(NOT(ISBLANK(BX279)),_xlfn.XLOOKUP(BX279,ud_design_loading[lookupValue],ud_design_loading[lookupKey],"ERROR"),""), "")</f>
        <v/>
      </c>
      <c r="BZ279" s="4"/>
      <c r="CA279" s="4"/>
      <c r="CB279" s="4"/>
      <c r="CE279" s="3" t="str">
        <f>IF($A279="ADD",IF(NOT(ISBLANK(CD279)),_xlfn.XLOOKUP(CD279,ud_access_method[lookupValue],ud_access_method[lookupKey],"ERROR"),""), "")</f>
        <v/>
      </c>
      <c r="CG279" s="8"/>
      <c r="CH279" s="4"/>
      <c r="CI279" s="3" t="str">
        <f t="shared" si="56"/>
        <v/>
      </c>
      <c r="CJ279" s="3" t="str">
        <f>IF($A279="","",IF((AND($A279="ADD",OR(CI279="",CI279="Neither"))),"3",(_xlfn.XLOOKUP(CI279,ud_replacement_status[lookupValue],ud_replacement_status[lookupKey],""))))</f>
        <v/>
      </c>
      <c r="CK279" s="3" t="str">
        <f t="shared" si="57"/>
        <v/>
      </c>
      <c r="CL279" s="3" t="str">
        <f>IF($A279="","",IF((AND($A279="ADD",OR(CK279="",CK279="In Use"))),"5",(_xlfn.XLOOKUP(CK279,ud_asset_status[lookupValue],ud_asset_status[lookupKey],""))))</f>
        <v/>
      </c>
      <c r="CM279" s="8"/>
      <c r="CO279" s="3" t="str">
        <f>IF($A279="ADD",IF(NOT(ISBLANK(CN279)),_xlfn.XLOOKUP(CN279,ar_replace_reason[lookupValue],ar_replace_reason[lookupKey],"ERROR"),""), "")</f>
        <v/>
      </c>
      <c r="CP279" s="3" t="str">
        <f t="shared" si="58"/>
        <v/>
      </c>
      <c r="CQ279" s="3" t="str">
        <f>IF($A279="","",IF((AND($A279="ADD",OR(CP279="",CP279="Queenstown-Lakes District Council"))),"70",(_xlfn.XLOOKUP(CP279,ud_organisation_owner[lookupValue],ud_organisation_owner[lookupKey],""))))</f>
        <v/>
      </c>
      <c r="CR279" s="3" t="str">
        <f t="shared" si="59"/>
        <v/>
      </c>
      <c r="CS279" s="3" t="str">
        <f>IF($A279="","",IF((AND($A279="ADD",OR(CR279="",CR279="Queenstown-Lakes District Council"))),"70",(_xlfn.XLOOKUP(CR279,ud_organisation_owner[lookupValue],ud_organisation_owner[lookupKey],""))))</f>
        <v/>
      </c>
      <c r="CT279" s="3" t="str">
        <f t="shared" si="60"/>
        <v/>
      </c>
      <c r="CU279" s="3" t="str">
        <f>IF($A279="","",IF((AND($A279="ADD",OR(CT279="",CT279="Local Authority"))),"17",(_xlfn.XLOOKUP(CT279,ud_sub_organisation[lookupValue],ud_sub_organisation[lookupKey],""))))</f>
        <v/>
      </c>
      <c r="CV279" s="3" t="str">
        <f t="shared" si="61"/>
        <v/>
      </c>
      <c r="CW279" s="3" t="str">
        <f>IF($A279="","",IF((AND($A279="ADD",OR(CV279="",CV279="Vested Assets"))),"12",(_xlfn.XLOOKUP(CV279,ud_work_category[lookupValue],ud_work_category[lookupKey],""))))</f>
        <v/>
      </c>
      <c r="CX279" s="7"/>
      <c r="CY279" s="2" t="str">
        <f t="shared" si="62"/>
        <v/>
      </c>
      <c r="CZ279" s="2" t="str">
        <f t="shared" si="63"/>
        <v/>
      </c>
      <c r="DA279" s="3" t="str">
        <f t="shared" si="64"/>
        <v/>
      </c>
      <c r="DB279" s="3" t="str">
        <f>IF($A279="","",IF((AND($A279="ADD",OR(DA279="",DA279="Excellent"))),"1",(_xlfn.XLOOKUP(DA279,condition[lookupValue],condition[lookupKey],""))))</f>
        <v/>
      </c>
      <c r="DC279" s="8" t="str">
        <f t="shared" si="65"/>
        <v/>
      </c>
      <c r="DD279" s="9"/>
    </row>
    <row r="280" spans="2:108">
      <c r="B280" s="4"/>
      <c r="E280" s="3" t="str">
        <f>IF($A280="ADD",IF(NOT(ISBLANK(D280)),_xlfn.XLOOKUP(D280,ud_amds_table_list[lookupValue],ud_amds_table_list[lookupKey],"ERROR"),""), "")</f>
        <v/>
      </c>
      <c r="G280" s="3" t="str">
        <f>IF($A280="ADD",IF(NOT(ISBLANK(F280)),_xlfn.XLOOKUP(F280,roadnames[lookupValue],roadnames[lookupKey],"ERROR"),""), "")</f>
        <v/>
      </c>
      <c r="H280" s="4"/>
      <c r="I280" s="4"/>
      <c r="J280" s="6"/>
      <c r="K280" s="6"/>
      <c r="M280" s="3" t="str">
        <f>IF($A280="ADD",IF(NOT(ISBLANK(L280)),_xlfn.XLOOKUP(L280,side[lookupValue],side[lookupKey],"ERROR"),""), "")</f>
        <v/>
      </c>
      <c r="O280" s="3" t="str">
        <f>IF($A280="ADD",IF(NOT(ISBLANK(N280)),_xlfn.XLOOKUP(N280,ud_pipe_location[lookupValue],ud_pipe_location[lookupKey],"ERROR"),""), "")</f>
        <v/>
      </c>
      <c r="P280" s="4"/>
      <c r="R280" s="3" t="str">
        <f>IF($A280="ADD",IF(NOT(ISBLANK(Q280)),_xlfn.XLOOKUP(Q280,len_adjust_rsn[lookupValue],len_adjust_rsn[lookupKey],"ERROR"),""), "")</f>
        <v/>
      </c>
      <c r="S280" s="7"/>
      <c r="T280" s="7"/>
      <c r="U280" s="6"/>
      <c r="V280" s="4"/>
      <c r="W280" s="6"/>
      <c r="X280" s="4"/>
      <c r="Y280" s="6"/>
      <c r="Z280" s="7"/>
      <c r="AA280" s="7"/>
      <c r="AB280" s="4"/>
      <c r="AD280" s="3" t="str">
        <f>IF($A280="ADD",IF(NOT(ISBLANK(AC280)),_xlfn.XLOOKUP(AC280,ud_stormwater_purpose[lookupValue],ud_stormwater_purpose[lookupKey],"ERROR"),""), "")</f>
        <v/>
      </c>
      <c r="AF280" s="3" t="str">
        <f>IF($A280="ADD",IF(NOT(ISBLANK(AE280)),_xlfn.XLOOKUP(AE280,ud_pipe_type[lookupValue],ud_pipe_type[lookupKey],"ERROR"),""), "")</f>
        <v/>
      </c>
      <c r="AH280" s="3" t="str">
        <f>IF($A280="ADD",IF(NOT(ISBLANK(AG280)),_xlfn.XLOOKUP(AG280,ud_shape[lookupValue],ud_shape[lookupKey],"ERROR"),""), "")</f>
        <v/>
      </c>
      <c r="AJ280" s="3" t="str">
        <f>IF($A280="ADD",IF(NOT(ISBLANK(AI280)),_xlfn.XLOOKUP(AI280,pipe_material[lookupValue],pipe_material[lookupKey],"ERROR"),""), "")</f>
        <v/>
      </c>
      <c r="AK280" s="3" t="str">
        <f t="shared" si="53"/>
        <v/>
      </c>
      <c r="AL280" s="3" t="str">
        <f>IF($A280="","",IF((AND($A280="ADD",OR(AK280="",AK280="Gravity"))),"1",(_xlfn.XLOOKUP(AK280,ud_pipe_flow_type[lookupValue],ud_pipe_flow_type[lookupKey],""))))</f>
        <v/>
      </c>
      <c r="AN280" s="3" t="str">
        <f>IF($A280="ADD",IF(NOT(ISBLANK(AM280)),_xlfn.XLOOKUP(AM280,ud_material_subset[lookupValue],ud_material_subset[lookupKey],"ERROR"),""), "")</f>
        <v/>
      </c>
      <c r="AP280" s="3" t="str">
        <f>IF($A280="ADD",IF(NOT(ISBLANK(AO280)),_xlfn.XLOOKUP(AO280,ud_pipe_duct_class[lookupValue],ud_pipe_duct_class[lookupKey],"ERROR"),""), "")</f>
        <v/>
      </c>
      <c r="AS280" s="3" t="str">
        <f>IF($A280="ADD",IF(NOT(ISBLANK(AR280)),_xlfn.XLOOKUP(AR280,ud_pipe_joint_type[lookupValue],ud_pipe_joint_type[lookupKey],"ERROR"),""), "")</f>
        <v/>
      </c>
      <c r="AU280" s="2" t="str">
        <f t="shared" si="54"/>
        <v/>
      </c>
      <c r="AV280" s="2" t="str">
        <f t="shared" si="55"/>
        <v/>
      </c>
      <c r="AW280" s="4"/>
      <c r="AX280" s="7"/>
      <c r="AY280" s="9"/>
      <c r="BA280" s="3" t="str">
        <f>IF($A280="ADD",IF(NOT(ISBLANK(AZ280)),_xlfn.XLOOKUP(AZ280,ud_culvert_grate[lookupValue],ud_culvert_grate[lookupKey],"ERROR"),""), "")</f>
        <v/>
      </c>
      <c r="BB280" s="4"/>
      <c r="BD280" s="3" t="str">
        <f>IF($A280="ADD",IF(NOT(ISBLANK(BC280)),_xlfn.XLOOKUP(BC280,ud_culvert_grate[lookupValue],ud_culvert_grate[lookupKey],"ERROR"),""), "")</f>
        <v/>
      </c>
      <c r="BG280" s="6"/>
      <c r="BI280" s="3" t="str">
        <f>IF($A280="ADD",IF(NOT(ISBLANK(BH280)),_xlfn.XLOOKUP(BH280,ud_yn_unknown[lookupValue],ud_yn_unknown[lookupKey],"ERROR"),""), "")</f>
        <v/>
      </c>
      <c r="BK280" s="3" t="str">
        <f>IF($A280="ADD",IF(NOT(ISBLANK(BJ280)),_xlfn.XLOOKUP(BJ280,ud_bed_substrate[lookupValue],ud_bed_substrate[lookupKey],"ERROR"),""), "")</f>
        <v/>
      </c>
      <c r="BM280" s="3" t="str">
        <f>IF($A280="ADD",IF(NOT(ISBLANK(BL280)),_xlfn.XLOOKUP(BL280,ud_yn_unknown[lookupValue],ud_yn_unknown[lookupKey],"ERROR"),""), "")</f>
        <v/>
      </c>
      <c r="BO280" s="3" t="str">
        <f>IF($A280="ADD",IF(NOT(ISBLANK(BN280)),_xlfn.XLOOKUP(BN280,ud_yn_unknown[lookupValue],ud_yn_unknown[lookupKey],"ERROR"),""), "")</f>
        <v/>
      </c>
      <c r="BQ280" s="3" t="str">
        <f>IF($A280="ADD",IF(NOT(ISBLANK(BP280)),_xlfn.XLOOKUP(BP280,ud_culvert_slope[lookupValue],ud_culvert_slope[lookupKey],"ERROR"),""), "")</f>
        <v/>
      </c>
      <c r="BS280" s="3" t="str">
        <f>IF($A280="ADD",IF(NOT(ISBLANK(BR280)),_xlfn.XLOOKUP(BR280,ud_culvert_alignment[lookupValue],ud_culvert_alignment[lookupKey],"ERROR"),""), "")</f>
        <v/>
      </c>
      <c r="BT280" s="8"/>
      <c r="BV280" s="3" t="str">
        <f>IF($A280="ADD",IF(NOT(ISBLANK(BU280)),_xlfn.XLOOKUP(BU280,ud_carried_function[lookupValue],ud_carried_function[lookupKey],"ERROR"),""), "")</f>
        <v/>
      </c>
      <c r="BW280" s="4"/>
      <c r="BY280" s="3" t="str">
        <f>IF($A280="ADD",IF(NOT(ISBLANK(BX280)),_xlfn.XLOOKUP(BX280,ud_design_loading[lookupValue],ud_design_loading[lookupKey],"ERROR"),""), "")</f>
        <v/>
      </c>
      <c r="BZ280" s="4"/>
      <c r="CA280" s="4"/>
      <c r="CB280" s="4"/>
      <c r="CE280" s="3" t="str">
        <f>IF($A280="ADD",IF(NOT(ISBLANK(CD280)),_xlfn.XLOOKUP(CD280,ud_access_method[lookupValue],ud_access_method[lookupKey],"ERROR"),""), "")</f>
        <v/>
      </c>
      <c r="CG280" s="8"/>
      <c r="CH280" s="4"/>
      <c r="CI280" s="3" t="str">
        <f t="shared" si="56"/>
        <v/>
      </c>
      <c r="CJ280" s="3" t="str">
        <f>IF($A280="","",IF((AND($A280="ADD",OR(CI280="",CI280="Neither"))),"3",(_xlfn.XLOOKUP(CI280,ud_replacement_status[lookupValue],ud_replacement_status[lookupKey],""))))</f>
        <v/>
      </c>
      <c r="CK280" s="3" t="str">
        <f t="shared" si="57"/>
        <v/>
      </c>
      <c r="CL280" s="3" t="str">
        <f>IF($A280="","",IF((AND($A280="ADD",OR(CK280="",CK280="In Use"))),"5",(_xlfn.XLOOKUP(CK280,ud_asset_status[lookupValue],ud_asset_status[lookupKey],""))))</f>
        <v/>
      </c>
      <c r="CM280" s="8"/>
      <c r="CO280" s="3" t="str">
        <f>IF($A280="ADD",IF(NOT(ISBLANK(CN280)),_xlfn.XLOOKUP(CN280,ar_replace_reason[lookupValue],ar_replace_reason[lookupKey],"ERROR"),""), "")</f>
        <v/>
      </c>
      <c r="CP280" s="3" t="str">
        <f t="shared" si="58"/>
        <v/>
      </c>
      <c r="CQ280" s="3" t="str">
        <f>IF($A280="","",IF((AND($A280="ADD",OR(CP280="",CP280="Queenstown-Lakes District Council"))),"70",(_xlfn.XLOOKUP(CP280,ud_organisation_owner[lookupValue],ud_organisation_owner[lookupKey],""))))</f>
        <v/>
      </c>
      <c r="CR280" s="3" t="str">
        <f t="shared" si="59"/>
        <v/>
      </c>
      <c r="CS280" s="3" t="str">
        <f>IF($A280="","",IF((AND($A280="ADD",OR(CR280="",CR280="Queenstown-Lakes District Council"))),"70",(_xlfn.XLOOKUP(CR280,ud_organisation_owner[lookupValue],ud_organisation_owner[lookupKey],""))))</f>
        <v/>
      </c>
      <c r="CT280" s="3" t="str">
        <f t="shared" si="60"/>
        <v/>
      </c>
      <c r="CU280" s="3" t="str">
        <f>IF($A280="","",IF((AND($A280="ADD",OR(CT280="",CT280="Local Authority"))),"17",(_xlfn.XLOOKUP(CT280,ud_sub_organisation[lookupValue],ud_sub_organisation[lookupKey],""))))</f>
        <v/>
      </c>
      <c r="CV280" s="3" t="str">
        <f t="shared" si="61"/>
        <v/>
      </c>
      <c r="CW280" s="3" t="str">
        <f>IF($A280="","",IF((AND($A280="ADD",OR(CV280="",CV280="Vested Assets"))),"12",(_xlfn.XLOOKUP(CV280,ud_work_category[lookupValue],ud_work_category[lookupKey],""))))</f>
        <v/>
      </c>
      <c r="CX280" s="7"/>
      <c r="CY280" s="2" t="str">
        <f t="shared" si="62"/>
        <v/>
      </c>
      <c r="CZ280" s="2" t="str">
        <f t="shared" si="63"/>
        <v/>
      </c>
      <c r="DA280" s="3" t="str">
        <f t="shared" si="64"/>
        <v/>
      </c>
      <c r="DB280" s="3" t="str">
        <f>IF($A280="","",IF((AND($A280="ADD",OR(DA280="",DA280="Excellent"))),"1",(_xlfn.XLOOKUP(DA280,condition[lookupValue],condition[lookupKey],""))))</f>
        <v/>
      </c>
      <c r="DC280" s="8" t="str">
        <f t="shared" si="65"/>
        <v/>
      </c>
      <c r="DD280" s="9"/>
    </row>
    <row r="281" spans="2:108">
      <c r="B281" s="4"/>
      <c r="E281" s="3" t="str">
        <f>IF($A281="ADD",IF(NOT(ISBLANK(D281)),_xlfn.XLOOKUP(D281,ud_amds_table_list[lookupValue],ud_amds_table_list[lookupKey],"ERROR"),""), "")</f>
        <v/>
      </c>
      <c r="G281" s="3" t="str">
        <f>IF($A281="ADD",IF(NOT(ISBLANK(F281)),_xlfn.XLOOKUP(F281,roadnames[lookupValue],roadnames[lookupKey],"ERROR"),""), "")</f>
        <v/>
      </c>
      <c r="H281" s="4"/>
      <c r="I281" s="4"/>
      <c r="J281" s="6"/>
      <c r="K281" s="6"/>
      <c r="M281" s="3" t="str">
        <f>IF($A281="ADD",IF(NOT(ISBLANK(L281)),_xlfn.XLOOKUP(L281,side[lookupValue],side[lookupKey],"ERROR"),""), "")</f>
        <v/>
      </c>
      <c r="O281" s="3" t="str">
        <f>IF($A281="ADD",IF(NOT(ISBLANK(N281)),_xlfn.XLOOKUP(N281,ud_pipe_location[lookupValue],ud_pipe_location[lookupKey],"ERROR"),""), "")</f>
        <v/>
      </c>
      <c r="P281" s="4"/>
      <c r="R281" s="3" t="str">
        <f>IF($A281="ADD",IF(NOT(ISBLANK(Q281)),_xlfn.XLOOKUP(Q281,len_adjust_rsn[lookupValue],len_adjust_rsn[lookupKey],"ERROR"),""), "")</f>
        <v/>
      </c>
      <c r="S281" s="7"/>
      <c r="T281" s="7"/>
      <c r="U281" s="6"/>
      <c r="V281" s="4"/>
      <c r="W281" s="6"/>
      <c r="X281" s="4"/>
      <c r="Y281" s="6"/>
      <c r="Z281" s="7"/>
      <c r="AA281" s="7"/>
      <c r="AB281" s="4"/>
      <c r="AD281" s="3" t="str">
        <f>IF($A281="ADD",IF(NOT(ISBLANK(AC281)),_xlfn.XLOOKUP(AC281,ud_stormwater_purpose[lookupValue],ud_stormwater_purpose[lookupKey],"ERROR"),""), "")</f>
        <v/>
      </c>
      <c r="AF281" s="3" t="str">
        <f>IF($A281="ADD",IF(NOT(ISBLANK(AE281)),_xlfn.XLOOKUP(AE281,ud_pipe_type[lookupValue],ud_pipe_type[lookupKey],"ERROR"),""), "")</f>
        <v/>
      </c>
      <c r="AH281" s="3" t="str">
        <f>IF($A281="ADD",IF(NOT(ISBLANK(AG281)),_xlfn.XLOOKUP(AG281,ud_shape[lookupValue],ud_shape[lookupKey],"ERROR"),""), "")</f>
        <v/>
      </c>
      <c r="AJ281" s="3" t="str">
        <f>IF($A281="ADD",IF(NOT(ISBLANK(AI281)),_xlfn.XLOOKUP(AI281,pipe_material[lookupValue],pipe_material[lookupKey],"ERROR"),""), "")</f>
        <v/>
      </c>
      <c r="AK281" s="3" t="str">
        <f t="shared" si="53"/>
        <v/>
      </c>
      <c r="AL281" s="3" t="str">
        <f>IF($A281="","",IF((AND($A281="ADD",OR(AK281="",AK281="Gravity"))),"1",(_xlfn.XLOOKUP(AK281,ud_pipe_flow_type[lookupValue],ud_pipe_flow_type[lookupKey],""))))</f>
        <v/>
      </c>
      <c r="AN281" s="3" t="str">
        <f>IF($A281="ADD",IF(NOT(ISBLANK(AM281)),_xlfn.XLOOKUP(AM281,ud_material_subset[lookupValue],ud_material_subset[lookupKey],"ERROR"),""), "")</f>
        <v/>
      </c>
      <c r="AP281" s="3" t="str">
        <f>IF($A281="ADD",IF(NOT(ISBLANK(AO281)),_xlfn.XLOOKUP(AO281,ud_pipe_duct_class[lookupValue],ud_pipe_duct_class[lookupKey],"ERROR"),""), "")</f>
        <v/>
      </c>
      <c r="AS281" s="3" t="str">
        <f>IF($A281="ADD",IF(NOT(ISBLANK(AR281)),_xlfn.XLOOKUP(AR281,ud_pipe_joint_type[lookupValue],ud_pipe_joint_type[lookupKey],"ERROR"),""), "")</f>
        <v/>
      </c>
      <c r="AU281" s="2" t="str">
        <f t="shared" si="54"/>
        <v/>
      </c>
      <c r="AV281" s="2" t="str">
        <f t="shared" si="55"/>
        <v/>
      </c>
      <c r="AW281" s="4"/>
      <c r="AX281" s="7"/>
      <c r="AY281" s="9"/>
      <c r="BA281" s="3" t="str">
        <f>IF($A281="ADD",IF(NOT(ISBLANK(AZ281)),_xlfn.XLOOKUP(AZ281,ud_culvert_grate[lookupValue],ud_culvert_grate[lookupKey],"ERROR"),""), "")</f>
        <v/>
      </c>
      <c r="BB281" s="4"/>
      <c r="BD281" s="3" t="str">
        <f>IF($A281="ADD",IF(NOT(ISBLANK(BC281)),_xlfn.XLOOKUP(BC281,ud_culvert_grate[lookupValue],ud_culvert_grate[lookupKey],"ERROR"),""), "")</f>
        <v/>
      </c>
      <c r="BG281" s="6"/>
      <c r="BI281" s="3" t="str">
        <f>IF($A281="ADD",IF(NOT(ISBLANK(BH281)),_xlfn.XLOOKUP(BH281,ud_yn_unknown[lookupValue],ud_yn_unknown[lookupKey],"ERROR"),""), "")</f>
        <v/>
      </c>
      <c r="BK281" s="3" t="str">
        <f>IF($A281="ADD",IF(NOT(ISBLANK(BJ281)),_xlfn.XLOOKUP(BJ281,ud_bed_substrate[lookupValue],ud_bed_substrate[lookupKey],"ERROR"),""), "")</f>
        <v/>
      </c>
      <c r="BM281" s="3" t="str">
        <f>IF($A281="ADD",IF(NOT(ISBLANK(BL281)),_xlfn.XLOOKUP(BL281,ud_yn_unknown[lookupValue],ud_yn_unknown[lookupKey],"ERROR"),""), "")</f>
        <v/>
      </c>
      <c r="BO281" s="3" t="str">
        <f>IF($A281="ADD",IF(NOT(ISBLANK(BN281)),_xlfn.XLOOKUP(BN281,ud_yn_unknown[lookupValue],ud_yn_unknown[lookupKey],"ERROR"),""), "")</f>
        <v/>
      </c>
      <c r="BQ281" s="3" t="str">
        <f>IF($A281="ADD",IF(NOT(ISBLANK(BP281)),_xlfn.XLOOKUP(BP281,ud_culvert_slope[lookupValue],ud_culvert_slope[lookupKey],"ERROR"),""), "")</f>
        <v/>
      </c>
      <c r="BS281" s="3" t="str">
        <f>IF($A281="ADD",IF(NOT(ISBLANK(BR281)),_xlfn.XLOOKUP(BR281,ud_culvert_alignment[lookupValue],ud_culvert_alignment[lookupKey],"ERROR"),""), "")</f>
        <v/>
      </c>
      <c r="BT281" s="8"/>
      <c r="BV281" s="3" t="str">
        <f>IF($A281="ADD",IF(NOT(ISBLANK(BU281)),_xlfn.XLOOKUP(BU281,ud_carried_function[lookupValue],ud_carried_function[lookupKey],"ERROR"),""), "")</f>
        <v/>
      </c>
      <c r="BW281" s="4"/>
      <c r="BY281" s="3" t="str">
        <f>IF($A281="ADD",IF(NOT(ISBLANK(BX281)),_xlfn.XLOOKUP(BX281,ud_design_loading[lookupValue],ud_design_loading[lookupKey],"ERROR"),""), "")</f>
        <v/>
      </c>
      <c r="BZ281" s="4"/>
      <c r="CA281" s="4"/>
      <c r="CB281" s="4"/>
      <c r="CE281" s="3" t="str">
        <f>IF($A281="ADD",IF(NOT(ISBLANK(CD281)),_xlfn.XLOOKUP(CD281,ud_access_method[lookupValue],ud_access_method[lookupKey],"ERROR"),""), "")</f>
        <v/>
      </c>
      <c r="CG281" s="8"/>
      <c r="CH281" s="4"/>
      <c r="CI281" s="3" t="str">
        <f t="shared" si="56"/>
        <v/>
      </c>
      <c r="CJ281" s="3" t="str">
        <f>IF($A281="","",IF((AND($A281="ADD",OR(CI281="",CI281="Neither"))),"3",(_xlfn.XLOOKUP(CI281,ud_replacement_status[lookupValue],ud_replacement_status[lookupKey],""))))</f>
        <v/>
      </c>
      <c r="CK281" s="3" t="str">
        <f t="shared" si="57"/>
        <v/>
      </c>
      <c r="CL281" s="3" t="str">
        <f>IF($A281="","",IF((AND($A281="ADD",OR(CK281="",CK281="In Use"))),"5",(_xlfn.XLOOKUP(CK281,ud_asset_status[lookupValue],ud_asset_status[lookupKey],""))))</f>
        <v/>
      </c>
      <c r="CM281" s="8"/>
      <c r="CO281" s="3" t="str">
        <f>IF($A281="ADD",IF(NOT(ISBLANK(CN281)),_xlfn.XLOOKUP(CN281,ar_replace_reason[lookupValue],ar_replace_reason[lookupKey],"ERROR"),""), "")</f>
        <v/>
      </c>
      <c r="CP281" s="3" t="str">
        <f t="shared" si="58"/>
        <v/>
      </c>
      <c r="CQ281" s="3" t="str">
        <f>IF($A281="","",IF((AND($A281="ADD",OR(CP281="",CP281="Queenstown-Lakes District Council"))),"70",(_xlfn.XLOOKUP(CP281,ud_organisation_owner[lookupValue],ud_organisation_owner[lookupKey],""))))</f>
        <v/>
      </c>
      <c r="CR281" s="3" t="str">
        <f t="shared" si="59"/>
        <v/>
      </c>
      <c r="CS281" s="3" t="str">
        <f>IF($A281="","",IF((AND($A281="ADD",OR(CR281="",CR281="Queenstown-Lakes District Council"))),"70",(_xlfn.XLOOKUP(CR281,ud_organisation_owner[lookupValue],ud_organisation_owner[lookupKey],""))))</f>
        <v/>
      </c>
      <c r="CT281" s="3" t="str">
        <f t="shared" si="60"/>
        <v/>
      </c>
      <c r="CU281" s="3" t="str">
        <f>IF($A281="","",IF((AND($A281="ADD",OR(CT281="",CT281="Local Authority"))),"17",(_xlfn.XLOOKUP(CT281,ud_sub_organisation[lookupValue],ud_sub_organisation[lookupKey],""))))</f>
        <v/>
      </c>
      <c r="CV281" s="3" t="str">
        <f t="shared" si="61"/>
        <v/>
      </c>
      <c r="CW281" s="3" t="str">
        <f>IF($A281="","",IF((AND($A281="ADD",OR(CV281="",CV281="Vested Assets"))),"12",(_xlfn.XLOOKUP(CV281,ud_work_category[lookupValue],ud_work_category[lookupKey],""))))</f>
        <v/>
      </c>
      <c r="CX281" s="7"/>
      <c r="CY281" s="2" t="str">
        <f t="shared" si="62"/>
        <v/>
      </c>
      <c r="CZ281" s="2" t="str">
        <f t="shared" si="63"/>
        <v/>
      </c>
      <c r="DA281" s="3" t="str">
        <f t="shared" si="64"/>
        <v/>
      </c>
      <c r="DB281" s="3" t="str">
        <f>IF($A281="","",IF((AND($A281="ADD",OR(DA281="",DA281="Excellent"))),"1",(_xlfn.XLOOKUP(DA281,condition[lookupValue],condition[lookupKey],""))))</f>
        <v/>
      </c>
      <c r="DC281" s="8" t="str">
        <f t="shared" si="65"/>
        <v/>
      </c>
      <c r="DD281" s="9"/>
    </row>
    <row r="282" spans="2:108">
      <c r="B282" s="4"/>
      <c r="E282" s="3" t="str">
        <f>IF($A282="ADD",IF(NOT(ISBLANK(D282)),_xlfn.XLOOKUP(D282,ud_amds_table_list[lookupValue],ud_amds_table_list[lookupKey],"ERROR"),""), "")</f>
        <v/>
      </c>
      <c r="G282" s="3" t="str">
        <f>IF($A282="ADD",IF(NOT(ISBLANK(F282)),_xlfn.XLOOKUP(F282,roadnames[lookupValue],roadnames[lookupKey],"ERROR"),""), "")</f>
        <v/>
      </c>
      <c r="H282" s="4"/>
      <c r="I282" s="4"/>
      <c r="J282" s="6"/>
      <c r="K282" s="6"/>
      <c r="M282" s="3" t="str">
        <f>IF($A282="ADD",IF(NOT(ISBLANK(L282)),_xlfn.XLOOKUP(L282,side[lookupValue],side[lookupKey],"ERROR"),""), "")</f>
        <v/>
      </c>
      <c r="O282" s="3" t="str">
        <f>IF($A282="ADD",IF(NOT(ISBLANK(N282)),_xlfn.XLOOKUP(N282,ud_pipe_location[lookupValue],ud_pipe_location[lookupKey],"ERROR"),""), "")</f>
        <v/>
      </c>
      <c r="P282" s="4"/>
      <c r="R282" s="3" t="str">
        <f>IF($A282="ADD",IF(NOT(ISBLANK(Q282)),_xlfn.XLOOKUP(Q282,len_adjust_rsn[lookupValue],len_adjust_rsn[lookupKey],"ERROR"),""), "")</f>
        <v/>
      </c>
      <c r="S282" s="7"/>
      <c r="T282" s="7"/>
      <c r="U282" s="6"/>
      <c r="V282" s="4"/>
      <c r="W282" s="6"/>
      <c r="X282" s="4"/>
      <c r="Y282" s="6"/>
      <c r="Z282" s="7"/>
      <c r="AA282" s="7"/>
      <c r="AB282" s="4"/>
      <c r="AD282" s="3" t="str">
        <f>IF($A282="ADD",IF(NOT(ISBLANK(AC282)),_xlfn.XLOOKUP(AC282,ud_stormwater_purpose[lookupValue],ud_stormwater_purpose[lookupKey],"ERROR"),""), "")</f>
        <v/>
      </c>
      <c r="AF282" s="3" t="str">
        <f>IF($A282="ADD",IF(NOT(ISBLANK(AE282)),_xlfn.XLOOKUP(AE282,ud_pipe_type[lookupValue],ud_pipe_type[lookupKey],"ERROR"),""), "")</f>
        <v/>
      </c>
      <c r="AH282" s="3" t="str">
        <f>IF($A282="ADD",IF(NOT(ISBLANK(AG282)),_xlfn.XLOOKUP(AG282,ud_shape[lookupValue],ud_shape[lookupKey],"ERROR"),""), "")</f>
        <v/>
      </c>
      <c r="AJ282" s="3" t="str">
        <f>IF($A282="ADD",IF(NOT(ISBLANK(AI282)),_xlfn.XLOOKUP(AI282,pipe_material[lookupValue],pipe_material[lookupKey],"ERROR"),""), "")</f>
        <v/>
      </c>
      <c r="AK282" s="3" t="str">
        <f t="shared" si="53"/>
        <v/>
      </c>
      <c r="AL282" s="3" t="str">
        <f>IF($A282="","",IF((AND($A282="ADD",OR(AK282="",AK282="Gravity"))),"1",(_xlfn.XLOOKUP(AK282,ud_pipe_flow_type[lookupValue],ud_pipe_flow_type[lookupKey],""))))</f>
        <v/>
      </c>
      <c r="AN282" s="3" t="str">
        <f>IF($A282="ADD",IF(NOT(ISBLANK(AM282)),_xlfn.XLOOKUP(AM282,ud_material_subset[lookupValue],ud_material_subset[lookupKey],"ERROR"),""), "")</f>
        <v/>
      </c>
      <c r="AP282" s="3" t="str">
        <f>IF($A282="ADD",IF(NOT(ISBLANK(AO282)),_xlfn.XLOOKUP(AO282,ud_pipe_duct_class[lookupValue],ud_pipe_duct_class[lookupKey],"ERROR"),""), "")</f>
        <v/>
      </c>
      <c r="AS282" s="3" t="str">
        <f>IF($A282="ADD",IF(NOT(ISBLANK(AR282)),_xlfn.XLOOKUP(AR282,ud_pipe_joint_type[lookupValue],ud_pipe_joint_type[lookupKey],"ERROR"),""), "")</f>
        <v/>
      </c>
      <c r="AU282" s="2" t="str">
        <f t="shared" si="54"/>
        <v/>
      </c>
      <c r="AV282" s="2" t="str">
        <f t="shared" si="55"/>
        <v/>
      </c>
      <c r="AW282" s="4"/>
      <c r="AX282" s="7"/>
      <c r="AY282" s="9"/>
      <c r="BA282" s="3" t="str">
        <f>IF($A282="ADD",IF(NOT(ISBLANK(AZ282)),_xlfn.XLOOKUP(AZ282,ud_culvert_grate[lookupValue],ud_culvert_grate[lookupKey],"ERROR"),""), "")</f>
        <v/>
      </c>
      <c r="BB282" s="4"/>
      <c r="BD282" s="3" t="str">
        <f>IF($A282="ADD",IF(NOT(ISBLANK(BC282)),_xlfn.XLOOKUP(BC282,ud_culvert_grate[lookupValue],ud_culvert_grate[lookupKey],"ERROR"),""), "")</f>
        <v/>
      </c>
      <c r="BG282" s="6"/>
      <c r="BI282" s="3" t="str">
        <f>IF($A282="ADD",IF(NOT(ISBLANK(BH282)),_xlfn.XLOOKUP(BH282,ud_yn_unknown[lookupValue],ud_yn_unknown[lookupKey],"ERROR"),""), "")</f>
        <v/>
      </c>
      <c r="BK282" s="3" t="str">
        <f>IF($A282="ADD",IF(NOT(ISBLANK(BJ282)),_xlfn.XLOOKUP(BJ282,ud_bed_substrate[lookupValue],ud_bed_substrate[lookupKey],"ERROR"),""), "")</f>
        <v/>
      </c>
      <c r="BM282" s="3" t="str">
        <f>IF($A282="ADD",IF(NOT(ISBLANK(BL282)),_xlfn.XLOOKUP(BL282,ud_yn_unknown[lookupValue],ud_yn_unknown[lookupKey],"ERROR"),""), "")</f>
        <v/>
      </c>
      <c r="BO282" s="3" t="str">
        <f>IF($A282="ADD",IF(NOT(ISBLANK(BN282)),_xlfn.XLOOKUP(BN282,ud_yn_unknown[lookupValue],ud_yn_unknown[lookupKey],"ERROR"),""), "")</f>
        <v/>
      </c>
      <c r="BQ282" s="3" t="str">
        <f>IF($A282="ADD",IF(NOT(ISBLANK(BP282)),_xlfn.XLOOKUP(BP282,ud_culvert_slope[lookupValue],ud_culvert_slope[lookupKey],"ERROR"),""), "")</f>
        <v/>
      </c>
      <c r="BS282" s="3" t="str">
        <f>IF($A282="ADD",IF(NOT(ISBLANK(BR282)),_xlfn.XLOOKUP(BR282,ud_culvert_alignment[lookupValue],ud_culvert_alignment[lookupKey],"ERROR"),""), "")</f>
        <v/>
      </c>
      <c r="BT282" s="8"/>
      <c r="BV282" s="3" t="str">
        <f>IF($A282="ADD",IF(NOT(ISBLANK(BU282)),_xlfn.XLOOKUP(BU282,ud_carried_function[lookupValue],ud_carried_function[lookupKey],"ERROR"),""), "")</f>
        <v/>
      </c>
      <c r="BW282" s="4"/>
      <c r="BY282" s="3" t="str">
        <f>IF($A282="ADD",IF(NOT(ISBLANK(BX282)),_xlfn.XLOOKUP(BX282,ud_design_loading[lookupValue],ud_design_loading[lookupKey],"ERROR"),""), "")</f>
        <v/>
      </c>
      <c r="BZ282" s="4"/>
      <c r="CA282" s="4"/>
      <c r="CB282" s="4"/>
      <c r="CE282" s="3" t="str">
        <f>IF($A282="ADD",IF(NOT(ISBLANK(CD282)),_xlfn.XLOOKUP(CD282,ud_access_method[lookupValue],ud_access_method[lookupKey],"ERROR"),""), "")</f>
        <v/>
      </c>
      <c r="CG282" s="8"/>
      <c r="CH282" s="4"/>
      <c r="CI282" s="3" t="str">
        <f t="shared" si="56"/>
        <v/>
      </c>
      <c r="CJ282" s="3" t="str">
        <f>IF($A282="","",IF((AND($A282="ADD",OR(CI282="",CI282="Neither"))),"3",(_xlfn.XLOOKUP(CI282,ud_replacement_status[lookupValue],ud_replacement_status[lookupKey],""))))</f>
        <v/>
      </c>
      <c r="CK282" s="3" t="str">
        <f t="shared" si="57"/>
        <v/>
      </c>
      <c r="CL282" s="3" t="str">
        <f>IF($A282="","",IF((AND($A282="ADD",OR(CK282="",CK282="In Use"))),"5",(_xlfn.XLOOKUP(CK282,ud_asset_status[lookupValue],ud_asset_status[lookupKey],""))))</f>
        <v/>
      </c>
      <c r="CM282" s="8"/>
      <c r="CO282" s="3" t="str">
        <f>IF($A282="ADD",IF(NOT(ISBLANK(CN282)),_xlfn.XLOOKUP(CN282,ar_replace_reason[lookupValue],ar_replace_reason[lookupKey],"ERROR"),""), "")</f>
        <v/>
      </c>
      <c r="CP282" s="3" t="str">
        <f t="shared" si="58"/>
        <v/>
      </c>
      <c r="CQ282" s="3" t="str">
        <f>IF($A282="","",IF((AND($A282="ADD",OR(CP282="",CP282="Queenstown-Lakes District Council"))),"70",(_xlfn.XLOOKUP(CP282,ud_organisation_owner[lookupValue],ud_organisation_owner[lookupKey],""))))</f>
        <v/>
      </c>
      <c r="CR282" s="3" t="str">
        <f t="shared" si="59"/>
        <v/>
      </c>
      <c r="CS282" s="3" t="str">
        <f>IF($A282="","",IF((AND($A282="ADD",OR(CR282="",CR282="Queenstown-Lakes District Council"))),"70",(_xlfn.XLOOKUP(CR282,ud_organisation_owner[lookupValue],ud_organisation_owner[lookupKey],""))))</f>
        <v/>
      </c>
      <c r="CT282" s="3" t="str">
        <f t="shared" si="60"/>
        <v/>
      </c>
      <c r="CU282" s="3" t="str">
        <f>IF($A282="","",IF((AND($A282="ADD",OR(CT282="",CT282="Local Authority"))),"17",(_xlfn.XLOOKUP(CT282,ud_sub_organisation[lookupValue],ud_sub_organisation[lookupKey],""))))</f>
        <v/>
      </c>
      <c r="CV282" s="3" t="str">
        <f t="shared" si="61"/>
        <v/>
      </c>
      <c r="CW282" s="3" t="str">
        <f>IF($A282="","",IF((AND($A282="ADD",OR(CV282="",CV282="Vested Assets"))),"12",(_xlfn.XLOOKUP(CV282,ud_work_category[lookupValue],ud_work_category[lookupKey],""))))</f>
        <v/>
      </c>
      <c r="CX282" s="7"/>
      <c r="CY282" s="2" t="str">
        <f t="shared" si="62"/>
        <v/>
      </c>
      <c r="CZ282" s="2" t="str">
        <f t="shared" si="63"/>
        <v/>
      </c>
      <c r="DA282" s="3" t="str">
        <f t="shared" si="64"/>
        <v/>
      </c>
      <c r="DB282" s="3" t="str">
        <f>IF($A282="","",IF((AND($A282="ADD",OR(DA282="",DA282="Excellent"))),"1",(_xlfn.XLOOKUP(DA282,condition[lookupValue],condition[lookupKey],""))))</f>
        <v/>
      </c>
      <c r="DC282" s="8" t="str">
        <f t="shared" si="65"/>
        <v/>
      </c>
      <c r="DD282" s="9"/>
    </row>
    <row r="283" spans="2:108">
      <c r="B283" s="4"/>
      <c r="E283" s="3" t="str">
        <f>IF($A283="ADD",IF(NOT(ISBLANK(D283)),_xlfn.XLOOKUP(D283,ud_amds_table_list[lookupValue],ud_amds_table_list[lookupKey],"ERROR"),""), "")</f>
        <v/>
      </c>
      <c r="G283" s="3" t="str">
        <f>IF($A283="ADD",IF(NOT(ISBLANK(F283)),_xlfn.XLOOKUP(F283,roadnames[lookupValue],roadnames[lookupKey],"ERROR"),""), "")</f>
        <v/>
      </c>
      <c r="H283" s="4"/>
      <c r="I283" s="4"/>
      <c r="J283" s="6"/>
      <c r="K283" s="6"/>
      <c r="M283" s="3" t="str">
        <f>IF($A283="ADD",IF(NOT(ISBLANK(L283)),_xlfn.XLOOKUP(L283,side[lookupValue],side[lookupKey],"ERROR"),""), "")</f>
        <v/>
      </c>
      <c r="O283" s="3" t="str">
        <f>IF($A283="ADD",IF(NOT(ISBLANK(N283)),_xlfn.XLOOKUP(N283,ud_pipe_location[lookupValue],ud_pipe_location[lookupKey],"ERROR"),""), "")</f>
        <v/>
      </c>
      <c r="P283" s="4"/>
      <c r="R283" s="3" t="str">
        <f>IF($A283="ADD",IF(NOT(ISBLANK(Q283)),_xlfn.XLOOKUP(Q283,len_adjust_rsn[lookupValue],len_adjust_rsn[lookupKey],"ERROR"),""), "")</f>
        <v/>
      </c>
      <c r="S283" s="7"/>
      <c r="T283" s="7"/>
      <c r="U283" s="6"/>
      <c r="V283" s="4"/>
      <c r="W283" s="6"/>
      <c r="X283" s="4"/>
      <c r="Y283" s="6"/>
      <c r="Z283" s="7"/>
      <c r="AA283" s="7"/>
      <c r="AB283" s="4"/>
      <c r="AD283" s="3" t="str">
        <f>IF($A283="ADD",IF(NOT(ISBLANK(AC283)),_xlfn.XLOOKUP(AC283,ud_stormwater_purpose[lookupValue],ud_stormwater_purpose[lookupKey],"ERROR"),""), "")</f>
        <v/>
      </c>
      <c r="AF283" s="3" t="str">
        <f>IF($A283="ADD",IF(NOT(ISBLANK(AE283)),_xlfn.XLOOKUP(AE283,ud_pipe_type[lookupValue],ud_pipe_type[lookupKey],"ERROR"),""), "")</f>
        <v/>
      </c>
      <c r="AH283" s="3" t="str">
        <f>IF($A283="ADD",IF(NOT(ISBLANK(AG283)),_xlfn.XLOOKUP(AG283,ud_shape[lookupValue],ud_shape[lookupKey],"ERROR"),""), "")</f>
        <v/>
      </c>
      <c r="AJ283" s="3" t="str">
        <f>IF($A283="ADD",IF(NOT(ISBLANK(AI283)),_xlfn.XLOOKUP(AI283,pipe_material[lookupValue],pipe_material[lookupKey],"ERROR"),""), "")</f>
        <v/>
      </c>
      <c r="AK283" s="3" t="str">
        <f t="shared" si="53"/>
        <v/>
      </c>
      <c r="AL283" s="3" t="str">
        <f>IF($A283="","",IF((AND($A283="ADD",OR(AK283="",AK283="Gravity"))),"1",(_xlfn.XLOOKUP(AK283,ud_pipe_flow_type[lookupValue],ud_pipe_flow_type[lookupKey],""))))</f>
        <v/>
      </c>
      <c r="AN283" s="3" t="str">
        <f>IF($A283="ADD",IF(NOT(ISBLANK(AM283)),_xlfn.XLOOKUP(AM283,ud_material_subset[lookupValue],ud_material_subset[lookupKey],"ERROR"),""), "")</f>
        <v/>
      </c>
      <c r="AP283" s="3" t="str">
        <f>IF($A283="ADD",IF(NOT(ISBLANK(AO283)),_xlfn.XLOOKUP(AO283,ud_pipe_duct_class[lookupValue],ud_pipe_duct_class[lookupKey],"ERROR"),""), "")</f>
        <v/>
      </c>
      <c r="AS283" s="3" t="str">
        <f>IF($A283="ADD",IF(NOT(ISBLANK(AR283)),_xlfn.XLOOKUP(AR283,ud_pipe_joint_type[lookupValue],ud_pipe_joint_type[lookupKey],"ERROR"),""), "")</f>
        <v/>
      </c>
      <c r="AU283" s="2" t="str">
        <f t="shared" si="54"/>
        <v/>
      </c>
      <c r="AV283" s="2" t="str">
        <f t="shared" si="55"/>
        <v/>
      </c>
      <c r="AW283" s="4"/>
      <c r="AX283" s="7"/>
      <c r="AY283" s="9"/>
      <c r="BA283" s="3" t="str">
        <f>IF($A283="ADD",IF(NOT(ISBLANK(AZ283)),_xlfn.XLOOKUP(AZ283,ud_culvert_grate[lookupValue],ud_culvert_grate[lookupKey],"ERROR"),""), "")</f>
        <v/>
      </c>
      <c r="BB283" s="4"/>
      <c r="BD283" s="3" t="str">
        <f>IF($A283="ADD",IF(NOT(ISBLANK(BC283)),_xlfn.XLOOKUP(BC283,ud_culvert_grate[lookupValue],ud_culvert_grate[lookupKey],"ERROR"),""), "")</f>
        <v/>
      </c>
      <c r="BG283" s="6"/>
      <c r="BI283" s="3" t="str">
        <f>IF($A283="ADD",IF(NOT(ISBLANK(BH283)),_xlfn.XLOOKUP(BH283,ud_yn_unknown[lookupValue],ud_yn_unknown[lookupKey],"ERROR"),""), "")</f>
        <v/>
      </c>
      <c r="BK283" s="3" t="str">
        <f>IF($A283="ADD",IF(NOT(ISBLANK(BJ283)),_xlfn.XLOOKUP(BJ283,ud_bed_substrate[lookupValue],ud_bed_substrate[lookupKey],"ERROR"),""), "")</f>
        <v/>
      </c>
      <c r="BM283" s="3" t="str">
        <f>IF($A283="ADD",IF(NOT(ISBLANK(BL283)),_xlfn.XLOOKUP(BL283,ud_yn_unknown[lookupValue],ud_yn_unknown[lookupKey],"ERROR"),""), "")</f>
        <v/>
      </c>
      <c r="BO283" s="3" t="str">
        <f>IF($A283="ADD",IF(NOT(ISBLANK(BN283)),_xlfn.XLOOKUP(BN283,ud_yn_unknown[lookupValue],ud_yn_unknown[lookupKey],"ERROR"),""), "")</f>
        <v/>
      </c>
      <c r="BQ283" s="3" t="str">
        <f>IF($A283="ADD",IF(NOT(ISBLANK(BP283)),_xlfn.XLOOKUP(BP283,ud_culvert_slope[lookupValue],ud_culvert_slope[lookupKey],"ERROR"),""), "")</f>
        <v/>
      </c>
      <c r="BS283" s="3" t="str">
        <f>IF($A283="ADD",IF(NOT(ISBLANK(BR283)),_xlfn.XLOOKUP(BR283,ud_culvert_alignment[lookupValue],ud_culvert_alignment[lookupKey],"ERROR"),""), "")</f>
        <v/>
      </c>
      <c r="BT283" s="8"/>
      <c r="BV283" s="3" t="str">
        <f>IF($A283="ADD",IF(NOT(ISBLANK(BU283)),_xlfn.XLOOKUP(BU283,ud_carried_function[lookupValue],ud_carried_function[lookupKey],"ERROR"),""), "")</f>
        <v/>
      </c>
      <c r="BW283" s="4"/>
      <c r="BY283" s="3" t="str">
        <f>IF($A283="ADD",IF(NOT(ISBLANK(BX283)),_xlfn.XLOOKUP(BX283,ud_design_loading[lookupValue],ud_design_loading[lookupKey],"ERROR"),""), "")</f>
        <v/>
      </c>
      <c r="BZ283" s="4"/>
      <c r="CA283" s="4"/>
      <c r="CB283" s="4"/>
      <c r="CE283" s="3" t="str">
        <f>IF($A283="ADD",IF(NOT(ISBLANK(CD283)),_xlfn.XLOOKUP(CD283,ud_access_method[lookupValue],ud_access_method[lookupKey],"ERROR"),""), "")</f>
        <v/>
      </c>
      <c r="CG283" s="8"/>
      <c r="CH283" s="4"/>
      <c r="CI283" s="3" t="str">
        <f t="shared" si="56"/>
        <v/>
      </c>
      <c r="CJ283" s="3" t="str">
        <f>IF($A283="","",IF((AND($A283="ADD",OR(CI283="",CI283="Neither"))),"3",(_xlfn.XLOOKUP(CI283,ud_replacement_status[lookupValue],ud_replacement_status[lookupKey],""))))</f>
        <v/>
      </c>
      <c r="CK283" s="3" t="str">
        <f t="shared" si="57"/>
        <v/>
      </c>
      <c r="CL283" s="3" t="str">
        <f>IF($A283="","",IF((AND($A283="ADD",OR(CK283="",CK283="In Use"))),"5",(_xlfn.XLOOKUP(CK283,ud_asset_status[lookupValue],ud_asset_status[lookupKey],""))))</f>
        <v/>
      </c>
      <c r="CM283" s="8"/>
      <c r="CO283" s="3" t="str">
        <f>IF($A283="ADD",IF(NOT(ISBLANK(CN283)),_xlfn.XLOOKUP(CN283,ar_replace_reason[lookupValue],ar_replace_reason[lookupKey],"ERROR"),""), "")</f>
        <v/>
      </c>
      <c r="CP283" s="3" t="str">
        <f t="shared" si="58"/>
        <v/>
      </c>
      <c r="CQ283" s="3" t="str">
        <f>IF($A283="","",IF((AND($A283="ADD",OR(CP283="",CP283="Queenstown-Lakes District Council"))),"70",(_xlfn.XLOOKUP(CP283,ud_organisation_owner[lookupValue],ud_organisation_owner[lookupKey],""))))</f>
        <v/>
      </c>
      <c r="CR283" s="3" t="str">
        <f t="shared" si="59"/>
        <v/>
      </c>
      <c r="CS283" s="3" t="str">
        <f>IF($A283="","",IF((AND($A283="ADD",OR(CR283="",CR283="Queenstown-Lakes District Council"))),"70",(_xlfn.XLOOKUP(CR283,ud_organisation_owner[lookupValue],ud_organisation_owner[lookupKey],""))))</f>
        <v/>
      </c>
      <c r="CT283" s="3" t="str">
        <f t="shared" si="60"/>
        <v/>
      </c>
      <c r="CU283" s="3" t="str">
        <f>IF($A283="","",IF((AND($A283="ADD",OR(CT283="",CT283="Local Authority"))),"17",(_xlfn.XLOOKUP(CT283,ud_sub_organisation[lookupValue],ud_sub_organisation[lookupKey],""))))</f>
        <v/>
      </c>
      <c r="CV283" s="3" t="str">
        <f t="shared" si="61"/>
        <v/>
      </c>
      <c r="CW283" s="3" t="str">
        <f>IF($A283="","",IF((AND($A283="ADD",OR(CV283="",CV283="Vested Assets"))),"12",(_xlfn.XLOOKUP(CV283,ud_work_category[lookupValue],ud_work_category[lookupKey],""))))</f>
        <v/>
      </c>
      <c r="CX283" s="7"/>
      <c r="CY283" s="2" t="str">
        <f t="shared" si="62"/>
        <v/>
      </c>
      <c r="CZ283" s="2" t="str">
        <f t="shared" si="63"/>
        <v/>
      </c>
      <c r="DA283" s="3" t="str">
        <f t="shared" si="64"/>
        <v/>
      </c>
      <c r="DB283" s="3" t="str">
        <f>IF($A283="","",IF((AND($A283="ADD",OR(DA283="",DA283="Excellent"))),"1",(_xlfn.XLOOKUP(DA283,condition[lookupValue],condition[lookupKey],""))))</f>
        <v/>
      </c>
      <c r="DC283" s="8" t="str">
        <f t="shared" si="65"/>
        <v/>
      </c>
      <c r="DD283" s="9"/>
    </row>
    <row r="284" spans="2:108">
      <c r="B284" s="4"/>
      <c r="E284" s="3" t="str">
        <f>IF($A284="ADD",IF(NOT(ISBLANK(D284)),_xlfn.XLOOKUP(D284,ud_amds_table_list[lookupValue],ud_amds_table_list[lookupKey],"ERROR"),""), "")</f>
        <v/>
      </c>
      <c r="G284" s="3" t="str">
        <f>IF($A284="ADD",IF(NOT(ISBLANK(F284)),_xlfn.XLOOKUP(F284,roadnames[lookupValue],roadnames[lookupKey],"ERROR"),""), "")</f>
        <v/>
      </c>
      <c r="H284" s="4"/>
      <c r="I284" s="4"/>
      <c r="J284" s="6"/>
      <c r="K284" s="6"/>
      <c r="M284" s="3" t="str">
        <f>IF($A284="ADD",IF(NOT(ISBLANK(L284)),_xlfn.XLOOKUP(L284,side[lookupValue],side[lookupKey],"ERROR"),""), "")</f>
        <v/>
      </c>
      <c r="O284" s="3" t="str">
        <f>IF($A284="ADD",IF(NOT(ISBLANK(N284)),_xlfn.XLOOKUP(N284,ud_pipe_location[lookupValue],ud_pipe_location[lookupKey],"ERROR"),""), "")</f>
        <v/>
      </c>
      <c r="P284" s="4"/>
      <c r="R284" s="3" t="str">
        <f>IF($A284="ADD",IF(NOT(ISBLANK(Q284)),_xlfn.XLOOKUP(Q284,len_adjust_rsn[lookupValue],len_adjust_rsn[lookupKey],"ERROR"),""), "")</f>
        <v/>
      </c>
      <c r="S284" s="7"/>
      <c r="T284" s="7"/>
      <c r="U284" s="6"/>
      <c r="V284" s="4"/>
      <c r="W284" s="6"/>
      <c r="X284" s="4"/>
      <c r="Y284" s="6"/>
      <c r="Z284" s="7"/>
      <c r="AA284" s="7"/>
      <c r="AB284" s="4"/>
      <c r="AD284" s="3" t="str">
        <f>IF($A284="ADD",IF(NOT(ISBLANK(AC284)),_xlfn.XLOOKUP(AC284,ud_stormwater_purpose[lookupValue],ud_stormwater_purpose[lookupKey],"ERROR"),""), "")</f>
        <v/>
      </c>
      <c r="AF284" s="3" t="str">
        <f>IF($A284="ADD",IF(NOT(ISBLANK(AE284)),_xlfn.XLOOKUP(AE284,ud_pipe_type[lookupValue],ud_pipe_type[lookupKey],"ERROR"),""), "")</f>
        <v/>
      </c>
      <c r="AH284" s="3" t="str">
        <f>IF($A284="ADD",IF(NOT(ISBLANK(AG284)),_xlfn.XLOOKUP(AG284,ud_shape[lookupValue],ud_shape[lookupKey],"ERROR"),""), "")</f>
        <v/>
      </c>
      <c r="AJ284" s="3" t="str">
        <f>IF($A284="ADD",IF(NOT(ISBLANK(AI284)),_xlfn.XLOOKUP(AI284,pipe_material[lookupValue],pipe_material[lookupKey],"ERROR"),""), "")</f>
        <v/>
      </c>
      <c r="AK284" s="3" t="str">
        <f t="shared" si="53"/>
        <v/>
      </c>
      <c r="AL284" s="3" t="str">
        <f>IF($A284="","",IF((AND($A284="ADD",OR(AK284="",AK284="Gravity"))),"1",(_xlfn.XLOOKUP(AK284,ud_pipe_flow_type[lookupValue],ud_pipe_flow_type[lookupKey],""))))</f>
        <v/>
      </c>
      <c r="AN284" s="3" t="str">
        <f>IF($A284="ADD",IF(NOT(ISBLANK(AM284)),_xlfn.XLOOKUP(AM284,ud_material_subset[lookupValue],ud_material_subset[lookupKey],"ERROR"),""), "")</f>
        <v/>
      </c>
      <c r="AP284" s="3" t="str">
        <f>IF($A284="ADD",IF(NOT(ISBLANK(AO284)),_xlfn.XLOOKUP(AO284,ud_pipe_duct_class[lookupValue],ud_pipe_duct_class[lookupKey],"ERROR"),""), "")</f>
        <v/>
      </c>
      <c r="AS284" s="3" t="str">
        <f>IF($A284="ADD",IF(NOT(ISBLANK(AR284)),_xlfn.XLOOKUP(AR284,ud_pipe_joint_type[lookupValue],ud_pipe_joint_type[lookupKey],"ERROR"),""), "")</f>
        <v/>
      </c>
      <c r="AU284" s="2" t="str">
        <f t="shared" si="54"/>
        <v/>
      </c>
      <c r="AV284" s="2" t="str">
        <f t="shared" si="55"/>
        <v/>
      </c>
      <c r="AW284" s="4"/>
      <c r="AX284" s="7"/>
      <c r="AY284" s="9"/>
      <c r="BA284" s="3" t="str">
        <f>IF($A284="ADD",IF(NOT(ISBLANK(AZ284)),_xlfn.XLOOKUP(AZ284,ud_culvert_grate[lookupValue],ud_culvert_grate[lookupKey],"ERROR"),""), "")</f>
        <v/>
      </c>
      <c r="BB284" s="4"/>
      <c r="BD284" s="3" t="str">
        <f>IF($A284="ADD",IF(NOT(ISBLANK(BC284)),_xlfn.XLOOKUP(BC284,ud_culvert_grate[lookupValue],ud_culvert_grate[lookupKey],"ERROR"),""), "")</f>
        <v/>
      </c>
      <c r="BG284" s="6"/>
      <c r="BI284" s="3" t="str">
        <f>IF($A284="ADD",IF(NOT(ISBLANK(BH284)),_xlfn.XLOOKUP(BH284,ud_yn_unknown[lookupValue],ud_yn_unknown[lookupKey],"ERROR"),""), "")</f>
        <v/>
      </c>
      <c r="BK284" s="3" t="str">
        <f>IF($A284="ADD",IF(NOT(ISBLANK(BJ284)),_xlfn.XLOOKUP(BJ284,ud_bed_substrate[lookupValue],ud_bed_substrate[lookupKey],"ERROR"),""), "")</f>
        <v/>
      </c>
      <c r="BM284" s="3" t="str">
        <f>IF($A284="ADD",IF(NOT(ISBLANK(BL284)),_xlfn.XLOOKUP(BL284,ud_yn_unknown[lookupValue],ud_yn_unknown[lookupKey],"ERROR"),""), "")</f>
        <v/>
      </c>
      <c r="BO284" s="3" t="str">
        <f>IF($A284="ADD",IF(NOT(ISBLANK(BN284)),_xlfn.XLOOKUP(BN284,ud_yn_unknown[lookupValue],ud_yn_unknown[lookupKey],"ERROR"),""), "")</f>
        <v/>
      </c>
      <c r="BQ284" s="3" t="str">
        <f>IF($A284="ADD",IF(NOT(ISBLANK(BP284)),_xlfn.XLOOKUP(BP284,ud_culvert_slope[lookupValue],ud_culvert_slope[lookupKey],"ERROR"),""), "")</f>
        <v/>
      </c>
      <c r="BS284" s="3" t="str">
        <f>IF($A284="ADD",IF(NOT(ISBLANK(BR284)),_xlfn.XLOOKUP(BR284,ud_culvert_alignment[lookupValue],ud_culvert_alignment[lookupKey],"ERROR"),""), "")</f>
        <v/>
      </c>
      <c r="BT284" s="8"/>
      <c r="BV284" s="3" t="str">
        <f>IF($A284="ADD",IF(NOT(ISBLANK(BU284)),_xlfn.XLOOKUP(BU284,ud_carried_function[lookupValue],ud_carried_function[lookupKey],"ERROR"),""), "")</f>
        <v/>
      </c>
      <c r="BW284" s="4"/>
      <c r="BY284" s="3" t="str">
        <f>IF($A284="ADD",IF(NOT(ISBLANK(BX284)),_xlfn.XLOOKUP(BX284,ud_design_loading[lookupValue],ud_design_loading[lookupKey],"ERROR"),""), "")</f>
        <v/>
      </c>
      <c r="BZ284" s="4"/>
      <c r="CA284" s="4"/>
      <c r="CB284" s="4"/>
      <c r="CE284" s="3" t="str">
        <f>IF($A284="ADD",IF(NOT(ISBLANK(CD284)),_xlfn.XLOOKUP(CD284,ud_access_method[lookupValue],ud_access_method[lookupKey],"ERROR"),""), "")</f>
        <v/>
      </c>
      <c r="CG284" s="8"/>
      <c r="CH284" s="4"/>
      <c r="CI284" s="3" t="str">
        <f t="shared" si="56"/>
        <v/>
      </c>
      <c r="CJ284" s="3" t="str">
        <f>IF($A284="","",IF((AND($A284="ADD",OR(CI284="",CI284="Neither"))),"3",(_xlfn.XLOOKUP(CI284,ud_replacement_status[lookupValue],ud_replacement_status[lookupKey],""))))</f>
        <v/>
      </c>
      <c r="CK284" s="3" t="str">
        <f t="shared" si="57"/>
        <v/>
      </c>
      <c r="CL284" s="3" t="str">
        <f>IF($A284="","",IF((AND($A284="ADD",OR(CK284="",CK284="In Use"))),"5",(_xlfn.XLOOKUP(CK284,ud_asset_status[lookupValue],ud_asset_status[lookupKey],""))))</f>
        <v/>
      </c>
      <c r="CM284" s="8"/>
      <c r="CO284" s="3" t="str">
        <f>IF($A284="ADD",IF(NOT(ISBLANK(CN284)),_xlfn.XLOOKUP(CN284,ar_replace_reason[lookupValue],ar_replace_reason[lookupKey],"ERROR"),""), "")</f>
        <v/>
      </c>
      <c r="CP284" s="3" t="str">
        <f t="shared" si="58"/>
        <v/>
      </c>
      <c r="CQ284" s="3" t="str">
        <f>IF($A284="","",IF((AND($A284="ADD",OR(CP284="",CP284="Queenstown-Lakes District Council"))),"70",(_xlfn.XLOOKUP(CP284,ud_organisation_owner[lookupValue],ud_organisation_owner[lookupKey],""))))</f>
        <v/>
      </c>
      <c r="CR284" s="3" t="str">
        <f t="shared" si="59"/>
        <v/>
      </c>
      <c r="CS284" s="3" t="str">
        <f>IF($A284="","",IF((AND($A284="ADD",OR(CR284="",CR284="Queenstown-Lakes District Council"))),"70",(_xlfn.XLOOKUP(CR284,ud_organisation_owner[lookupValue],ud_organisation_owner[lookupKey],""))))</f>
        <v/>
      </c>
      <c r="CT284" s="3" t="str">
        <f t="shared" si="60"/>
        <v/>
      </c>
      <c r="CU284" s="3" t="str">
        <f>IF($A284="","",IF((AND($A284="ADD",OR(CT284="",CT284="Local Authority"))),"17",(_xlfn.XLOOKUP(CT284,ud_sub_organisation[lookupValue],ud_sub_organisation[lookupKey],""))))</f>
        <v/>
      </c>
      <c r="CV284" s="3" t="str">
        <f t="shared" si="61"/>
        <v/>
      </c>
      <c r="CW284" s="3" t="str">
        <f>IF($A284="","",IF((AND($A284="ADD",OR(CV284="",CV284="Vested Assets"))),"12",(_xlfn.XLOOKUP(CV284,ud_work_category[lookupValue],ud_work_category[lookupKey],""))))</f>
        <v/>
      </c>
      <c r="CX284" s="7"/>
      <c r="CY284" s="2" t="str">
        <f t="shared" si="62"/>
        <v/>
      </c>
      <c r="CZ284" s="2" t="str">
        <f t="shared" si="63"/>
        <v/>
      </c>
      <c r="DA284" s="3" t="str">
        <f t="shared" si="64"/>
        <v/>
      </c>
      <c r="DB284" s="3" t="str">
        <f>IF($A284="","",IF((AND($A284="ADD",OR(DA284="",DA284="Excellent"))),"1",(_xlfn.XLOOKUP(DA284,condition[lookupValue],condition[lookupKey],""))))</f>
        <v/>
      </c>
      <c r="DC284" s="8" t="str">
        <f t="shared" si="65"/>
        <v/>
      </c>
      <c r="DD284" s="9"/>
    </row>
    <row r="285" spans="2:108">
      <c r="B285" s="4"/>
      <c r="E285" s="3" t="str">
        <f>IF($A285="ADD",IF(NOT(ISBLANK(D285)),_xlfn.XLOOKUP(D285,ud_amds_table_list[lookupValue],ud_amds_table_list[lookupKey],"ERROR"),""), "")</f>
        <v/>
      </c>
      <c r="G285" s="3" t="str">
        <f>IF($A285="ADD",IF(NOT(ISBLANK(F285)),_xlfn.XLOOKUP(F285,roadnames[lookupValue],roadnames[lookupKey],"ERROR"),""), "")</f>
        <v/>
      </c>
      <c r="H285" s="4"/>
      <c r="I285" s="4"/>
      <c r="J285" s="6"/>
      <c r="K285" s="6"/>
      <c r="M285" s="3" t="str">
        <f>IF($A285="ADD",IF(NOT(ISBLANK(L285)),_xlfn.XLOOKUP(L285,side[lookupValue],side[lookupKey],"ERROR"),""), "")</f>
        <v/>
      </c>
      <c r="O285" s="3" t="str">
        <f>IF($A285="ADD",IF(NOT(ISBLANK(N285)),_xlfn.XLOOKUP(N285,ud_pipe_location[lookupValue],ud_pipe_location[lookupKey],"ERROR"),""), "")</f>
        <v/>
      </c>
      <c r="P285" s="4"/>
      <c r="R285" s="3" t="str">
        <f>IF($A285="ADD",IF(NOT(ISBLANK(Q285)),_xlfn.XLOOKUP(Q285,len_adjust_rsn[lookupValue],len_adjust_rsn[lookupKey],"ERROR"),""), "")</f>
        <v/>
      </c>
      <c r="S285" s="7"/>
      <c r="T285" s="7"/>
      <c r="U285" s="6"/>
      <c r="V285" s="4"/>
      <c r="W285" s="6"/>
      <c r="X285" s="4"/>
      <c r="Y285" s="6"/>
      <c r="Z285" s="7"/>
      <c r="AA285" s="7"/>
      <c r="AB285" s="4"/>
      <c r="AD285" s="3" t="str">
        <f>IF($A285="ADD",IF(NOT(ISBLANK(AC285)),_xlfn.XLOOKUP(AC285,ud_stormwater_purpose[lookupValue],ud_stormwater_purpose[lookupKey],"ERROR"),""), "")</f>
        <v/>
      </c>
      <c r="AF285" s="3" t="str">
        <f>IF($A285="ADD",IF(NOT(ISBLANK(AE285)),_xlfn.XLOOKUP(AE285,ud_pipe_type[lookupValue],ud_pipe_type[lookupKey],"ERROR"),""), "")</f>
        <v/>
      </c>
      <c r="AH285" s="3" t="str">
        <f>IF($A285="ADD",IF(NOT(ISBLANK(AG285)),_xlfn.XLOOKUP(AG285,ud_shape[lookupValue],ud_shape[lookupKey],"ERROR"),""), "")</f>
        <v/>
      </c>
      <c r="AJ285" s="3" t="str">
        <f>IF($A285="ADD",IF(NOT(ISBLANK(AI285)),_xlfn.XLOOKUP(AI285,pipe_material[lookupValue],pipe_material[lookupKey],"ERROR"),""), "")</f>
        <v/>
      </c>
      <c r="AK285" s="3" t="str">
        <f t="shared" si="53"/>
        <v/>
      </c>
      <c r="AL285" s="3" t="str">
        <f>IF($A285="","",IF((AND($A285="ADD",OR(AK285="",AK285="Gravity"))),"1",(_xlfn.XLOOKUP(AK285,ud_pipe_flow_type[lookupValue],ud_pipe_flow_type[lookupKey],""))))</f>
        <v/>
      </c>
      <c r="AN285" s="3" t="str">
        <f>IF($A285="ADD",IF(NOT(ISBLANK(AM285)),_xlfn.XLOOKUP(AM285,ud_material_subset[lookupValue],ud_material_subset[lookupKey],"ERROR"),""), "")</f>
        <v/>
      </c>
      <c r="AP285" s="3" t="str">
        <f>IF($A285="ADD",IF(NOT(ISBLANK(AO285)),_xlfn.XLOOKUP(AO285,ud_pipe_duct_class[lookupValue],ud_pipe_duct_class[lookupKey],"ERROR"),""), "")</f>
        <v/>
      </c>
      <c r="AS285" s="3" t="str">
        <f>IF($A285="ADD",IF(NOT(ISBLANK(AR285)),_xlfn.XLOOKUP(AR285,ud_pipe_joint_type[lookupValue],ud_pipe_joint_type[lookupKey],"ERROR"),""), "")</f>
        <v/>
      </c>
      <c r="AU285" s="2" t="str">
        <f t="shared" si="54"/>
        <v/>
      </c>
      <c r="AV285" s="2" t="str">
        <f t="shared" si="55"/>
        <v/>
      </c>
      <c r="AW285" s="4"/>
      <c r="AX285" s="7"/>
      <c r="AY285" s="9"/>
      <c r="BA285" s="3" t="str">
        <f>IF($A285="ADD",IF(NOT(ISBLANK(AZ285)),_xlfn.XLOOKUP(AZ285,ud_culvert_grate[lookupValue],ud_culvert_grate[lookupKey],"ERROR"),""), "")</f>
        <v/>
      </c>
      <c r="BB285" s="4"/>
      <c r="BD285" s="3" t="str">
        <f>IF($A285="ADD",IF(NOT(ISBLANK(BC285)),_xlfn.XLOOKUP(BC285,ud_culvert_grate[lookupValue],ud_culvert_grate[lookupKey],"ERROR"),""), "")</f>
        <v/>
      </c>
      <c r="BG285" s="6"/>
      <c r="BI285" s="3" t="str">
        <f>IF($A285="ADD",IF(NOT(ISBLANK(BH285)),_xlfn.XLOOKUP(BH285,ud_yn_unknown[lookupValue],ud_yn_unknown[lookupKey],"ERROR"),""), "")</f>
        <v/>
      </c>
      <c r="BK285" s="3" t="str">
        <f>IF($A285="ADD",IF(NOT(ISBLANK(BJ285)),_xlfn.XLOOKUP(BJ285,ud_bed_substrate[lookupValue],ud_bed_substrate[lookupKey],"ERROR"),""), "")</f>
        <v/>
      </c>
      <c r="BM285" s="3" t="str">
        <f>IF($A285="ADD",IF(NOT(ISBLANK(BL285)),_xlfn.XLOOKUP(BL285,ud_yn_unknown[lookupValue],ud_yn_unknown[lookupKey],"ERROR"),""), "")</f>
        <v/>
      </c>
      <c r="BO285" s="3" t="str">
        <f>IF($A285="ADD",IF(NOT(ISBLANK(BN285)),_xlfn.XLOOKUP(BN285,ud_yn_unknown[lookupValue],ud_yn_unknown[lookupKey],"ERROR"),""), "")</f>
        <v/>
      </c>
      <c r="BQ285" s="3" t="str">
        <f>IF($A285="ADD",IF(NOT(ISBLANK(BP285)),_xlfn.XLOOKUP(BP285,ud_culvert_slope[lookupValue],ud_culvert_slope[lookupKey],"ERROR"),""), "")</f>
        <v/>
      </c>
      <c r="BS285" s="3" t="str">
        <f>IF($A285="ADD",IF(NOT(ISBLANK(BR285)),_xlfn.XLOOKUP(BR285,ud_culvert_alignment[lookupValue],ud_culvert_alignment[lookupKey],"ERROR"),""), "")</f>
        <v/>
      </c>
      <c r="BT285" s="8"/>
      <c r="BV285" s="3" t="str">
        <f>IF($A285="ADD",IF(NOT(ISBLANK(BU285)),_xlfn.XLOOKUP(BU285,ud_carried_function[lookupValue],ud_carried_function[lookupKey],"ERROR"),""), "")</f>
        <v/>
      </c>
      <c r="BW285" s="4"/>
      <c r="BY285" s="3" t="str">
        <f>IF($A285="ADD",IF(NOT(ISBLANK(BX285)),_xlfn.XLOOKUP(BX285,ud_design_loading[lookupValue],ud_design_loading[lookupKey],"ERROR"),""), "")</f>
        <v/>
      </c>
      <c r="BZ285" s="4"/>
      <c r="CA285" s="4"/>
      <c r="CB285" s="4"/>
      <c r="CE285" s="3" t="str">
        <f>IF($A285="ADD",IF(NOT(ISBLANK(CD285)),_xlfn.XLOOKUP(CD285,ud_access_method[lookupValue],ud_access_method[lookupKey],"ERROR"),""), "")</f>
        <v/>
      </c>
      <c r="CG285" s="8"/>
      <c r="CH285" s="4"/>
      <c r="CI285" s="3" t="str">
        <f t="shared" si="56"/>
        <v/>
      </c>
      <c r="CJ285" s="3" t="str">
        <f>IF($A285="","",IF((AND($A285="ADD",OR(CI285="",CI285="Neither"))),"3",(_xlfn.XLOOKUP(CI285,ud_replacement_status[lookupValue],ud_replacement_status[lookupKey],""))))</f>
        <v/>
      </c>
      <c r="CK285" s="3" t="str">
        <f t="shared" si="57"/>
        <v/>
      </c>
      <c r="CL285" s="3" t="str">
        <f>IF($A285="","",IF((AND($A285="ADD",OR(CK285="",CK285="In Use"))),"5",(_xlfn.XLOOKUP(CK285,ud_asset_status[lookupValue],ud_asset_status[lookupKey],""))))</f>
        <v/>
      </c>
      <c r="CM285" s="8"/>
      <c r="CO285" s="3" t="str">
        <f>IF($A285="ADD",IF(NOT(ISBLANK(CN285)),_xlfn.XLOOKUP(CN285,ar_replace_reason[lookupValue],ar_replace_reason[lookupKey],"ERROR"),""), "")</f>
        <v/>
      </c>
      <c r="CP285" s="3" t="str">
        <f t="shared" si="58"/>
        <v/>
      </c>
      <c r="CQ285" s="3" t="str">
        <f>IF($A285="","",IF((AND($A285="ADD",OR(CP285="",CP285="Queenstown-Lakes District Council"))),"70",(_xlfn.XLOOKUP(CP285,ud_organisation_owner[lookupValue],ud_organisation_owner[lookupKey],""))))</f>
        <v/>
      </c>
      <c r="CR285" s="3" t="str">
        <f t="shared" si="59"/>
        <v/>
      </c>
      <c r="CS285" s="3" t="str">
        <f>IF($A285="","",IF((AND($A285="ADD",OR(CR285="",CR285="Queenstown-Lakes District Council"))),"70",(_xlfn.XLOOKUP(CR285,ud_organisation_owner[lookupValue],ud_organisation_owner[lookupKey],""))))</f>
        <v/>
      </c>
      <c r="CT285" s="3" t="str">
        <f t="shared" si="60"/>
        <v/>
      </c>
      <c r="CU285" s="3" t="str">
        <f>IF($A285="","",IF((AND($A285="ADD",OR(CT285="",CT285="Local Authority"))),"17",(_xlfn.XLOOKUP(CT285,ud_sub_organisation[lookupValue],ud_sub_organisation[lookupKey],""))))</f>
        <v/>
      </c>
      <c r="CV285" s="3" t="str">
        <f t="shared" si="61"/>
        <v/>
      </c>
      <c r="CW285" s="3" t="str">
        <f>IF($A285="","",IF((AND($A285="ADD",OR(CV285="",CV285="Vested Assets"))),"12",(_xlfn.XLOOKUP(CV285,ud_work_category[lookupValue],ud_work_category[lookupKey],""))))</f>
        <v/>
      </c>
      <c r="CX285" s="7"/>
      <c r="CY285" s="2" t="str">
        <f t="shared" si="62"/>
        <v/>
      </c>
      <c r="CZ285" s="2" t="str">
        <f t="shared" si="63"/>
        <v/>
      </c>
      <c r="DA285" s="3" t="str">
        <f t="shared" si="64"/>
        <v/>
      </c>
      <c r="DB285" s="3" t="str">
        <f>IF($A285="","",IF((AND($A285="ADD",OR(DA285="",DA285="Excellent"))),"1",(_xlfn.XLOOKUP(DA285,condition[lookupValue],condition[lookupKey],""))))</f>
        <v/>
      </c>
      <c r="DC285" s="8" t="str">
        <f t="shared" si="65"/>
        <v/>
      </c>
      <c r="DD285" s="9"/>
    </row>
    <row r="286" spans="2:108">
      <c r="B286" s="4"/>
      <c r="E286" s="3" t="str">
        <f>IF($A286="ADD",IF(NOT(ISBLANK(D286)),_xlfn.XLOOKUP(D286,ud_amds_table_list[lookupValue],ud_amds_table_list[lookupKey],"ERROR"),""), "")</f>
        <v/>
      </c>
      <c r="G286" s="3" t="str">
        <f>IF($A286="ADD",IF(NOT(ISBLANK(F286)),_xlfn.XLOOKUP(F286,roadnames[lookupValue],roadnames[lookupKey],"ERROR"),""), "")</f>
        <v/>
      </c>
      <c r="H286" s="4"/>
      <c r="I286" s="4"/>
      <c r="J286" s="6"/>
      <c r="K286" s="6"/>
      <c r="M286" s="3" t="str">
        <f>IF($A286="ADD",IF(NOT(ISBLANK(L286)),_xlfn.XLOOKUP(L286,side[lookupValue],side[lookupKey],"ERROR"),""), "")</f>
        <v/>
      </c>
      <c r="O286" s="3" t="str">
        <f>IF($A286="ADD",IF(NOT(ISBLANK(N286)),_xlfn.XLOOKUP(N286,ud_pipe_location[lookupValue],ud_pipe_location[lookupKey],"ERROR"),""), "")</f>
        <v/>
      </c>
      <c r="P286" s="4"/>
      <c r="R286" s="3" t="str">
        <f>IF($A286="ADD",IF(NOT(ISBLANK(Q286)),_xlfn.XLOOKUP(Q286,len_adjust_rsn[lookupValue],len_adjust_rsn[lookupKey],"ERROR"),""), "")</f>
        <v/>
      </c>
      <c r="S286" s="7"/>
      <c r="T286" s="7"/>
      <c r="U286" s="6"/>
      <c r="V286" s="4"/>
      <c r="W286" s="6"/>
      <c r="X286" s="4"/>
      <c r="Y286" s="6"/>
      <c r="Z286" s="7"/>
      <c r="AA286" s="7"/>
      <c r="AB286" s="4"/>
      <c r="AD286" s="3" t="str">
        <f>IF($A286="ADD",IF(NOT(ISBLANK(AC286)),_xlfn.XLOOKUP(AC286,ud_stormwater_purpose[lookupValue],ud_stormwater_purpose[lookupKey],"ERROR"),""), "")</f>
        <v/>
      </c>
      <c r="AF286" s="3" t="str">
        <f>IF($A286="ADD",IF(NOT(ISBLANK(AE286)),_xlfn.XLOOKUP(AE286,ud_pipe_type[lookupValue],ud_pipe_type[lookupKey],"ERROR"),""), "")</f>
        <v/>
      </c>
      <c r="AH286" s="3" t="str">
        <f>IF($A286="ADD",IF(NOT(ISBLANK(AG286)),_xlfn.XLOOKUP(AG286,ud_shape[lookupValue],ud_shape[lookupKey],"ERROR"),""), "")</f>
        <v/>
      </c>
      <c r="AJ286" s="3" t="str">
        <f>IF($A286="ADD",IF(NOT(ISBLANK(AI286)),_xlfn.XLOOKUP(AI286,pipe_material[lookupValue],pipe_material[lookupKey],"ERROR"),""), "")</f>
        <v/>
      </c>
      <c r="AK286" s="3" t="str">
        <f t="shared" si="53"/>
        <v/>
      </c>
      <c r="AL286" s="3" t="str">
        <f>IF($A286="","",IF((AND($A286="ADD",OR(AK286="",AK286="Gravity"))),"1",(_xlfn.XLOOKUP(AK286,ud_pipe_flow_type[lookupValue],ud_pipe_flow_type[lookupKey],""))))</f>
        <v/>
      </c>
      <c r="AN286" s="3" t="str">
        <f>IF($A286="ADD",IF(NOT(ISBLANK(AM286)),_xlfn.XLOOKUP(AM286,ud_material_subset[lookupValue],ud_material_subset[lookupKey],"ERROR"),""), "")</f>
        <v/>
      </c>
      <c r="AP286" s="3" t="str">
        <f>IF($A286="ADD",IF(NOT(ISBLANK(AO286)),_xlfn.XLOOKUP(AO286,ud_pipe_duct_class[lookupValue],ud_pipe_duct_class[lookupKey],"ERROR"),""), "")</f>
        <v/>
      </c>
      <c r="AS286" s="3" t="str">
        <f>IF($A286="ADD",IF(NOT(ISBLANK(AR286)),_xlfn.XLOOKUP(AR286,ud_pipe_joint_type[lookupValue],ud_pipe_joint_type[lookupKey],"ERROR"),""), "")</f>
        <v/>
      </c>
      <c r="AU286" s="2" t="str">
        <f t="shared" si="54"/>
        <v/>
      </c>
      <c r="AV286" s="2" t="str">
        <f t="shared" si="55"/>
        <v/>
      </c>
      <c r="AW286" s="4"/>
      <c r="AX286" s="7"/>
      <c r="AY286" s="9"/>
      <c r="BA286" s="3" t="str">
        <f>IF($A286="ADD",IF(NOT(ISBLANK(AZ286)),_xlfn.XLOOKUP(AZ286,ud_culvert_grate[lookupValue],ud_culvert_grate[lookupKey],"ERROR"),""), "")</f>
        <v/>
      </c>
      <c r="BB286" s="4"/>
      <c r="BD286" s="3" t="str">
        <f>IF($A286="ADD",IF(NOT(ISBLANK(BC286)),_xlfn.XLOOKUP(BC286,ud_culvert_grate[lookupValue],ud_culvert_grate[lookupKey],"ERROR"),""), "")</f>
        <v/>
      </c>
      <c r="BG286" s="6"/>
      <c r="BI286" s="3" t="str">
        <f>IF($A286="ADD",IF(NOT(ISBLANK(BH286)),_xlfn.XLOOKUP(BH286,ud_yn_unknown[lookupValue],ud_yn_unknown[lookupKey],"ERROR"),""), "")</f>
        <v/>
      </c>
      <c r="BK286" s="3" t="str">
        <f>IF($A286="ADD",IF(NOT(ISBLANK(BJ286)),_xlfn.XLOOKUP(BJ286,ud_bed_substrate[lookupValue],ud_bed_substrate[lookupKey],"ERROR"),""), "")</f>
        <v/>
      </c>
      <c r="BM286" s="3" t="str">
        <f>IF($A286="ADD",IF(NOT(ISBLANK(BL286)),_xlfn.XLOOKUP(BL286,ud_yn_unknown[lookupValue],ud_yn_unknown[lookupKey],"ERROR"),""), "")</f>
        <v/>
      </c>
      <c r="BO286" s="3" t="str">
        <f>IF($A286="ADD",IF(NOT(ISBLANK(BN286)),_xlfn.XLOOKUP(BN286,ud_yn_unknown[lookupValue],ud_yn_unknown[lookupKey],"ERROR"),""), "")</f>
        <v/>
      </c>
      <c r="BQ286" s="3" t="str">
        <f>IF($A286="ADD",IF(NOT(ISBLANK(BP286)),_xlfn.XLOOKUP(BP286,ud_culvert_slope[lookupValue],ud_culvert_slope[lookupKey],"ERROR"),""), "")</f>
        <v/>
      </c>
      <c r="BS286" s="3" t="str">
        <f>IF($A286="ADD",IF(NOT(ISBLANK(BR286)),_xlfn.XLOOKUP(BR286,ud_culvert_alignment[lookupValue],ud_culvert_alignment[lookupKey],"ERROR"),""), "")</f>
        <v/>
      </c>
      <c r="BT286" s="8"/>
      <c r="BV286" s="3" t="str">
        <f>IF($A286="ADD",IF(NOT(ISBLANK(BU286)),_xlfn.XLOOKUP(BU286,ud_carried_function[lookupValue],ud_carried_function[lookupKey],"ERROR"),""), "")</f>
        <v/>
      </c>
      <c r="BW286" s="4"/>
      <c r="BY286" s="3" t="str">
        <f>IF($A286="ADD",IF(NOT(ISBLANK(BX286)),_xlfn.XLOOKUP(BX286,ud_design_loading[lookupValue],ud_design_loading[lookupKey],"ERROR"),""), "")</f>
        <v/>
      </c>
      <c r="BZ286" s="4"/>
      <c r="CA286" s="4"/>
      <c r="CB286" s="4"/>
      <c r="CE286" s="3" t="str">
        <f>IF($A286="ADD",IF(NOT(ISBLANK(CD286)),_xlfn.XLOOKUP(CD286,ud_access_method[lookupValue],ud_access_method[lookupKey],"ERROR"),""), "")</f>
        <v/>
      </c>
      <c r="CG286" s="8"/>
      <c r="CH286" s="4"/>
      <c r="CI286" s="3" t="str">
        <f t="shared" si="56"/>
        <v/>
      </c>
      <c r="CJ286" s="3" t="str">
        <f>IF($A286="","",IF((AND($A286="ADD",OR(CI286="",CI286="Neither"))),"3",(_xlfn.XLOOKUP(CI286,ud_replacement_status[lookupValue],ud_replacement_status[lookupKey],""))))</f>
        <v/>
      </c>
      <c r="CK286" s="3" t="str">
        <f t="shared" si="57"/>
        <v/>
      </c>
      <c r="CL286" s="3" t="str">
        <f>IF($A286="","",IF((AND($A286="ADD",OR(CK286="",CK286="In Use"))),"5",(_xlfn.XLOOKUP(CK286,ud_asset_status[lookupValue],ud_asset_status[lookupKey],""))))</f>
        <v/>
      </c>
      <c r="CM286" s="8"/>
      <c r="CO286" s="3" t="str">
        <f>IF($A286="ADD",IF(NOT(ISBLANK(CN286)),_xlfn.XLOOKUP(CN286,ar_replace_reason[lookupValue],ar_replace_reason[lookupKey],"ERROR"),""), "")</f>
        <v/>
      </c>
      <c r="CP286" s="3" t="str">
        <f t="shared" si="58"/>
        <v/>
      </c>
      <c r="CQ286" s="3" t="str">
        <f>IF($A286="","",IF((AND($A286="ADD",OR(CP286="",CP286="Queenstown-Lakes District Council"))),"70",(_xlfn.XLOOKUP(CP286,ud_organisation_owner[lookupValue],ud_organisation_owner[lookupKey],""))))</f>
        <v/>
      </c>
      <c r="CR286" s="3" t="str">
        <f t="shared" si="59"/>
        <v/>
      </c>
      <c r="CS286" s="3" t="str">
        <f>IF($A286="","",IF((AND($A286="ADD",OR(CR286="",CR286="Queenstown-Lakes District Council"))),"70",(_xlfn.XLOOKUP(CR286,ud_organisation_owner[lookupValue],ud_organisation_owner[lookupKey],""))))</f>
        <v/>
      </c>
      <c r="CT286" s="3" t="str">
        <f t="shared" si="60"/>
        <v/>
      </c>
      <c r="CU286" s="3" t="str">
        <f>IF($A286="","",IF((AND($A286="ADD",OR(CT286="",CT286="Local Authority"))),"17",(_xlfn.XLOOKUP(CT286,ud_sub_organisation[lookupValue],ud_sub_organisation[lookupKey],""))))</f>
        <v/>
      </c>
      <c r="CV286" s="3" t="str">
        <f t="shared" si="61"/>
        <v/>
      </c>
      <c r="CW286" s="3" t="str">
        <f>IF($A286="","",IF((AND($A286="ADD",OR(CV286="",CV286="Vested Assets"))),"12",(_xlfn.XLOOKUP(CV286,ud_work_category[lookupValue],ud_work_category[lookupKey],""))))</f>
        <v/>
      </c>
      <c r="CX286" s="7"/>
      <c r="CY286" s="2" t="str">
        <f t="shared" si="62"/>
        <v/>
      </c>
      <c r="CZ286" s="2" t="str">
        <f t="shared" si="63"/>
        <v/>
      </c>
      <c r="DA286" s="3" t="str">
        <f t="shared" si="64"/>
        <v/>
      </c>
      <c r="DB286" s="3" t="str">
        <f>IF($A286="","",IF((AND($A286="ADD",OR(DA286="",DA286="Excellent"))),"1",(_xlfn.XLOOKUP(DA286,condition[lookupValue],condition[lookupKey],""))))</f>
        <v/>
      </c>
      <c r="DC286" s="8" t="str">
        <f t="shared" si="65"/>
        <v/>
      </c>
      <c r="DD286" s="9"/>
    </row>
    <row r="287" spans="2:108">
      <c r="B287" s="4"/>
      <c r="E287" s="3" t="str">
        <f>IF($A287="ADD",IF(NOT(ISBLANK(D287)),_xlfn.XLOOKUP(D287,ud_amds_table_list[lookupValue],ud_amds_table_list[lookupKey],"ERROR"),""), "")</f>
        <v/>
      </c>
      <c r="G287" s="3" t="str">
        <f>IF($A287="ADD",IF(NOT(ISBLANK(F287)),_xlfn.XLOOKUP(F287,roadnames[lookupValue],roadnames[lookupKey],"ERROR"),""), "")</f>
        <v/>
      </c>
      <c r="H287" s="4"/>
      <c r="I287" s="4"/>
      <c r="J287" s="6"/>
      <c r="K287" s="6"/>
      <c r="M287" s="3" t="str">
        <f>IF($A287="ADD",IF(NOT(ISBLANK(L287)),_xlfn.XLOOKUP(L287,side[lookupValue],side[lookupKey],"ERROR"),""), "")</f>
        <v/>
      </c>
      <c r="O287" s="3" t="str">
        <f>IF($A287="ADD",IF(NOT(ISBLANK(N287)),_xlfn.XLOOKUP(N287,ud_pipe_location[lookupValue],ud_pipe_location[lookupKey],"ERROR"),""), "")</f>
        <v/>
      </c>
      <c r="P287" s="4"/>
      <c r="R287" s="3" t="str">
        <f>IF($A287="ADD",IF(NOT(ISBLANK(Q287)),_xlfn.XLOOKUP(Q287,len_adjust_rsn[lookupValue],len_adjust_rsn[lookupKey],"ERROR"),""), "")</f>
        <v/>
      </c>
      <c r="S287" s="7"/>
      <c r="T287" s="7"/>
      <c r="U287" s="6"/>
      <c r="V287" s="4"/>
      <c r="W287" s="6"/>
      <c r="X287" s="4"/>
      <c r="Y287" s="6"/>
      <c r="Z287" s="7"/>
      <c r="AA287" s="7"/>
      <c r="AB287" s="4"/>
      <c r="AD287" s="3" t="str">
        <f>IF($A287="ADD",IF(NOT(ISBLANK(AC287)),_xlfn.XLOOKUP(AC287,ud_stormwater_purpose[lookupValue],ud_stormwater_purpose[lookupKey],"ERROR"),""), "")</f>
        <v/>
      </c>
      <c r="AF287" s="3" t="str">
        <f>IF($A287="ADD",IF(NOT(ISBLANK(AE287)),_xlfn.XLOOKUP(AE287,ud_pipe_type[lookupValue],ud_pipe_type[lookupKey],"ERROR"),""), "")</f>
        <v/>
      </c>
      <c r="AH287" s="3" t="str">
        <f>IF($A287="ADD",IF(NOT(ISBLANK(AG287)),_xlfn.XLOOKUP(AG287,ud_shape[lookupValue],ud_shape[lookupKey],"ERROR"),""), "")</f>
        <v/>
      </c>
      <c r="AJ287" s="3" t="str">
        <f>IF($A287="ADD",IF(NOT(ISBLANK(AI287)),_xlfn.XLOOKUP(AI287,pipe_material[lookupValue],pipe_material[lookupKey],"ERROR"),""), "")</f>
        <v/>
      </c>
      <c r="AK287" s="3" t="str">
        <f t="shared" si="53"/>
        <v/>
      </c>
      <c r="AL287" s="3" t="str">
        <f>IF($A287="","",IF((AND($A287="ADD",OR(AK287="",AK287="Gravity"))),"1",(_xlfn.XLOOKUP(AK287,ud_pipe_flow_type[lookupValue],ud_pipe_flow_type[lookupKey],""))))</f>
        <v/>
      </c>
      <c r="AN287" s="3" t="str">
        <f>IF($A287="ADD",IF(NOT(ISBLANK(AM287)),_xlfn.XLOOKUP(AM287,ud_material_subset[lookupValue],ud_material_subset[lookupKey],"ERROR"),""), "")</f>
        <v/>
      </c>
      <c r="AP287" s="3" t="str">
        <f>IF($A287="ADD",IF(NOT(ISBLANK(AO287)),_xlfn.XLOOKUP(AO287,ud_pipe_duct_class[lookupValue],ud_pipe_duct_class[lookupKey],"ERROR"),""), "")</f>
        <v/>
      </c>
      <c r="AS287" s="3" t="str">
        <f>IF($A287="ADD",IF(NOT(ISBLANK(AR287)),_xlfn.XLOOKUP(AR287,ud_pipe_joint_type[lookupValue],ud_pipe_joint_type[lookupKey],"ERROR"),""), "")</f>
        <v/>
      </c>
      <c r="AU287" s="2" t="str">
        <f t="shared" si="54"/>
        <v/>
      </c>
      <c r="AV287" s="2" t="str">
        <f t="shared" si="55"/>
        <v/>
      </c>
      <c r="AW287" s="4"/>
      <c r="AX287" s="7"/>
      <c r="AY287" s="9"/>
      <c r="BA287" s="3" t="str">
        <f>IF($A287="ADD",IF(NOT(ISBLANK(AZ287)),_xlfn.XLOOKUP(AZ287,ud_culvert_grate[lookupValue],ud_culvert_grate[lookupKey],"ERROR"),""), "")</f>
        <v/>
      </c>
      <c r="BB287" s="4"/>
      <c r="BD287" s="3" t="str">
        <f>IF($A287="ADD",IF(NOT(ISBLANK(BC287)),_xlfn.XLOOKUP(BC287,ud_culvert_grate[lookupValue],ud_culvert_grate[lookupKey],"ERROR"),""), "")</f>
        <v/>
      </c>
      <c r="BG287" s="6"/>
      <c r="BI287" s="3" t="str">
        <f>IF($A287="ADD",IF(NOT(ISBLANK(BH287)),_xlfn.XLOOKUP(BH287,ud_yn_unknown[lookupValue],ud_yn_unknown[lookupKey],"ERROR"),""), "")</f>
        <v/>
      </c>
      <c r="BK287" s="3" t="str">
        <f>IF($A287="ADD",IF(NOT(ISBLANK(BJ287)),_xlfn.XLOOKUP(BJ287,ud_bed_substrate[lookupValue],ud_bed_substrate[lookupKey],"ERROR"),""), "")</f>
        <v/>
      </c>
      <c r="BM287" s="3" t="str">
        <f>IF($A287="ADD",IF(NOT(ISBLANK(BL287)),_xlfn.XLOOKUP(BL287,ud_yn_unknown[lookupValue],ud_yn_unknown[lookupKey],"ERROR"),""), "")</f>
        <v/>
      </c>
      <c r="BO287" s="3" t="str">
        <f>IF($A287="ADD",IF(NOT(ISBLANK(BN287)),_xlfn.XLOOKUP(BN287,ud_yn_unknown[lookupValue],ud_yn_unknown[lookupKey],"ERROR"),""), "")</f>
        <v/>
      </c>
      <c r="BQ287" s="3" t="str">
        <f>IF($A287="ADD",IF(NOT(ISBLANK(BP287)),_xlfn.XLOOKUP(BP287,ud_culvert_slope[lookupValue],ud_culvert_slope[lookupKey],"ERROR"),""), "")</f>
        <v/>
      </c>
      <c r="BS287" s="3" t="str">
        <f>IF($A287="ADD",IF(NOT(ISBLANK(BR287)),_xlfn.XLOOKUP(BR287,ud_culvert_alignment[lookupValue],ud_culvert_alignment[lookupKey],"ERROR"),""), "")</f>
        <v/>
      </c>
      <c r="BT287" s="8"/>
      <c r="BV287" s="3" t="str">
        <f>IF($A287="ADD",IF(NOT(ISBLANK(BU287)),_xlfn.XLOOKUP(BU287,ud_carried_function[lookupValue],ud_carried_function[lookupKey],"ERROR"),""), "")</f>
        <v/>
      </c>
      <c r="BW287" s="4"/>
      <c r="BY287" s="3" t="str">
        <f>IF($A287="ADD",IF(NOT(ISBLANK(BX287)),_xlfn.XLOOKUP(BX287,ud_design_loading[lookupValue],ud_design_loading[lookupKey],"ERROR"),""), "")</f>
        <v/>
      </c>
      <c r="BZ287" s="4"/>
      <c r="CA287" s="4"/>
      <c r="CB287" s="4"/>
      <c r="CE287" s="3" t="str">
        <f>IF($A287="ADD",IF(NOT(ISBLANK(CD287)),_xlfn.XLOOKUP(CD287,ud_access_method[lookupValue],ud_access_method[lookupKey],"ERROR"),""), "")</f>
        <v/>
      </c>
      <c r="CG287" s="8"/>
      <c r="CH287" s="4"/>
      <c r="CI287" s="3" t="str">
        <f t="shared" si="56"/>
        <v/>
      </c>
      <c r="CJ287" s="3" t="str">
        <f>IF($A287="","",IF((AND($A287="ADD",OR(CI287="",CI287="Neither"))),"3",(_xlfn.XLOOKUP(CI287,ud_replacement_status[lookupValue],ud_replacement_status[lookupKey],""))))</f>
        <v/>
      </c>
      <c r="CK287" s="3" t="str">
        <f t="shared" si="57"/>
        <v/>
      </c>
      <c r="CL287" s="3" t="str">
        <f>IF($A287="","",IF((AND($A287="ADD",OR(CK287="",CK287="In Use"))),"5",(_xlfn.XLOOKUP(CK287,ud_asset_status[lookupValue],ud_asset_status[lookupKey],""))))</f>
        <v/>
      </c>
      <c r="CM287" s="8"/>
      <c r="CO287" s="3" t="str">
        <f>IF($A287="ADD",IF(NOT(ISBLANK(CN287)),_xlfn.XLOOKUP(CN287,ar_replace_reason[lookupValue],ar_replace_reason[lookupKey],"ERROR"),""), "")</f>
        <v/>
      </c>
      <c r="CP287" s="3" t="str">
        <f t="shared" si="58"/>
        <v/>
      </c>
      <c r="CQ287" s="3" t="str">
        <f>IF($A287="","",IF((AND($A287="ADD",OR(CP287="",CP287="Queenstown-Lakes District Council"))),"70",(_xlfn.XLOOKUP(CP287,ud_organisation_owner[lookupValue],ud_organisation_owner[lookupKey],""))))</f>
        <v/>
      </c>
      <c r="CR287" s="3" t="str">
        <f t="shared" si="59"/>
        <v/>
      </c>
      <c r="CS287" s="3" t="str">
        <f>IF($A287="","",IF((AND($A287="ADD",OR(CR287="",CR287="Queenstown-Lakes District Council"))),"70",(_xlfn.XLOOKUP(CR287,ud_organisation_owner[lookupValue],ud_organisation_owner[lookupKey],""))))</f>
        <v/>
      </c>
      <c r="CT287" s="3" t="str">
        <f t="shared" si="60"/>
        <v/>
      </c>
      <c r="CU287" s="3" t="str">
        <f>IF($A287="","",IF((AND($A287="ADD",OR(CT287="",CT287="Local Authority"))),"17",(_xlfn.XLOOKUP(CT287,ud_sub_organisation[lookupValue],ud_sub_organisation[lookupKey],""))))</f>
        <v/>
      </c>
      <c r="CV287" s="3" t="str">
        <f t="shared" si="61"/>
        <v/>
      </c>
      <c r="CW287" s="3" t="str">
        <f>IF($A287="","",IF((AND($A287="ADD",OR(CV287="",CV287="Vested Assets"))),"12",(_xlfn.XLOOKUP(CV287,ud_work_category[lookupValue],ud_work_category[lookupKey],""))))</f>
        <v/>
      </c>
      <c r="CX287" s="7"/>
      <c r="CY287" s="2" t="str">
        <f t="shared" si="62"/>
        <v/>
      </c>
      <c r="CZ287" s="2" t="str">
        <f t="shared" si="63"/>
        <v/>
      </c>
      <c r="DA287" s="3" t="str">
        <f t="shared" si="64"/>
        <v/>
      </c>
      <c r="DB287" s="3" t="str">
        <f>IF($A287="","",IF((AND($A287="ADD",OR(DA287="",DA287="Excellent"))),"1",(_xlfn.XLOOKUP(DA287,condition[lookupValue],condition[lookupKey],""))))</f>
        <v/>
      </c>
      <c r="DC287" s="8" t="str">
        <f t="shared" si="65"/>
        <v/>
      </c>
      <c r="DD287" s="9"/>
    </row>
    <row r="288" spans="2:108">
      <c r="B288" s="4"/>
      <c r="E288" s="3" t="str">
        <f>IF($A288="ADD",IF(NOT(ISBLANK(D288)),_xlfn.XLOOKUP(D288,ud_amds_table_list[lookupValue],ud_amds_table_list[lookupKey],"ERROR"),""), "")</f>
        <v/>
      </c>
      <c r="G288" s="3" t="str">
        <f>IF($A288="ADD",IF(NOT(ISBLANK(F288)),_xlfn.XLOOKUP(F288,roadnames[lookupValue],roadnames[lookupKey],"ERROR"),""), "")</f>
        <v/>
      </c>
      <c r="H288" s="4"/>
      <c r="I288" s="4"/>
      <c r="J288" s="6"/>
      <c r="K288" s="6"/>
      <c r="M288" s="3" t="str">
        <f>IF($A288="ADD",IF(NOT(ISBLANK(L288)),_xlfn.XLOOKUP(L288,side[lookupValue],side[lookupKey],"ERROR"),""), "")</f>
        <v/>
      </c>
      <c r="O288" s="3" t="str">
        <f>IF($A288="ADD",IF(NOT(ISBLANK(N288)),_xlfn.XLOOKUP(N288,ud_pipe_location[lookupValue],ud_pipe_location[lookupKey],"ERROR"),""), "")</f>
        <v/>
      </c>
      <c r="P288" s="4"/>
      <c r="R288" s="3" t="str">
        <f>IF($A288="ADD",IF(NOT(ISBLANK(Q288)),_xlfn.XLOOKUP(Q288,len_adjust_rsn[lookupValue],len_adjust_rsn[lookupKey],"ERROR"),""), "")</f>
        <v/>
      </c>
      <c r="S288" s="7"/>
      <c r="T288" s="7"/>
      <c r="U288" s="6"/>
      <c r="V288" s="4"/>
      <c r="W288" s="6"/>
      <c r="X288" s="4"/>
      <c r="Y288" s="6"/>
      <c r="Z288" s="7"/>
      <c r="AA288" s="7"/>
      <c r="AB288" s="4"/>
      <c r="AD288" s="3" t="str">
        <f>IF($A288="ADD",IF(NOT(ISBLANK(AC288)),_xlfn.XLOOKUP(AC288,ud_stormwater_purpose[lookupValue],ud_stormwater_purpose[lookupKey],"ERROR"),""), "")</f>
        <v/>
      </c>
      <c r="AF288" s="3" t="str">
        <f>IF($A288="ADD",IF(NOT(ISBLANK(AE288)),_xlfn.XLOOKUP(AE288,ud_pipe_type[lookupValue],ud_pipe_type[lookupKey],"ERROR"),""), "")</f>
        <v/>
      </c>
      <c r="AH288" s="3" t="str">
        <f>IF($A288="ADD",IF(NOT(ISBLANK(AG288)),_xlfn.XLOOKUP(AG288,ud_shape[lookupValue],ud_shape[lookupKey],"ERROR"),""), "")</f>
        <v/>
      </c>
      <c r="AJ288" s="3" t="str">
        <f>IF($A288="ADD",IF(NOT(ISBLANK(AI288)),_xlfn.XLOOKUP(AI288,pipe_material[lookupValue],pipe_material[lookupKey],"ERROR"),""), "")</f>
        <v/>
      </c>
      <c r="AK288" s="3" t="str">
        <f t="shared" si="53"/>
        <v/>
      </c>
      <c r="AL288" s="3" t="str">
        <f>IF($A288="","",IF((AND($A288="ADD",OR(AK288="",AK288="Gravity"))),"1",(_xlfn.XLOOKUP(AK288,ud_pipe_flow_type[lookupValue],ud_pipe_flow_type[lookupKey],""))))</f>
        <v/>
      </c>
      <c r="AN288" s="3" t="str">
        <f>IF($A288="ADD",IF(NOT(ISBLANK(AM288)),_xlfn.XLOOKUP(AM288,ud_material_subset[lookupValue],ud_material_subset[lookupKey],"ERROR"),""), "")</f>
        <v/>
      </c>
      <c r="AP288" s="3" t="str">
        <f>IF($A288="ADD",IF(NOT(ISBLANK(AO288)),_xlfn.XLOOKUP(AO288,ud_pipe_duct_class[lookupValue],ud_pipe_duct_class[lookupKey],"ERROR"),""), "")</f>
        <v/>
      </c>
      <c r="AS288" s="3" t="str">
        <f>IF($A288="ADD",IF(NOT(ISBLANK(AR288)),_xlfn.XLOOKUP(AR288,ud_pipe_joint_type[lookupValue],ud_pipe_joint_type[lookupKey],"ERROR"),""), "")</f>
        <v/>
      </c>
      <c r="AU288" s="2" t="str">
        <f t="shared" si="54"/>
        <v/>
      </c>
      <c r="AV288" s="2" t="str">
        <f t="shared" si="55"/>
        <v/>
      </c>
      <c r="AW288" s="4"/>
      <c r="AX288" s="7"/>
      <c r="AY288" s="9"/>
      <c r="BA288" s="3" t="str">
        <f>IF($A288="ADD",IF(NOT(ISBLANK(AZ288)),_xlfn.XLOOKUP(AZ288,ud_culvert_grate[lookupValue],ud_culvert_grate[lookupKey],"ERROR"),""), "")</f>
        <v/>
      </c>
      <c r="BB288" s="4"/>
      <c r="BD288" s="3" t="str">
        <f>IF($A288="ADD",IF(NOT(ISBLANK(BC288)),_xlfn.XLOOKUP(BC288,ud_culvert_grate[lookupValue],ud_culvert_grate[lookupKey],"ERROR"),""), "")</f>
        <v/>
      </c>
      <c r="BG288" s="6"/>
      <c r="BI288" s="3" t="str">
        <f>IF($A288="ADD",IF(NOT(ISBLANK(BH288)),_xlfn.XLOOKUP(BH288,ud_yn_unknown[lookupValue],ud_yn_unknown[lookupKey],"ERROR"),""), "")</f>
        <v/>
      </c>
      <c r="BK288" s="3" t="str">
        <f>IF($A288="ADD",IF(NOT(ISBLANK(BJ288)),_xlfn.XLOOKUP(BJ288,ud_bed_substrate[lookupValue],ud_bed_substrate[lookupKey],"ERROR"),""), "")</f>
        <v/>
      </c>
      <c r="BM288" s="3" t="str">
        <f>IF($A288="ADD",IF(NOT(ISBLANK(BL288)),_xlfn.XLOOKUP(BL288,ud_yn_unknown[lookupValue],ud_yn_unknown[lookupKey],"ERROR"),""), "")</f>
        <v/>
      </c>
      <c r="BO288" s="3" t="str">
        <f>IF($A288="ADD",IF(NOT(ISBLANK(BN288)),_xlfn.XLOOKUP(BN288,ud_yn_unknown[lookupValue],ud_yn_unknown[lookupKey],"ERROR"),""), "")</f>
        <v/>
      </c>
      <c r="BQ288" s="3" t="str">
        <f>IF($A288="ADD",IF(NOT(ISBLANK(BP288)),_xlfn.XLOOKUP(BP288,ud_culvert_slope[lookupValue],ud_culvert_slope[lookupKey],"ERROR"),""), "")</f>
        <v/>
      </c>
      <c r="BS288" s="3" t="str">
        <f>IF($A288="ADD",IF(NOT(ISBLANK(BR288)),_xlfn.XLOOKUP(BR288,ud_culvert_alignment[lookupValue],ud_culvert_alignment[lookupKey],"ERROR"),""), "")</f>
        <v/>
      </c>
      <c r="BT288" s="8"/>
      <c r="BV288" s="3" t="str">
        <f>IF($A288="ADD",IF(NOT(ISBLANK(BU288)),_xlfn.XLOOKUP(BU288,ud_carried_function[lookupValue],ud_carried_function[lookupKey],"ERROR"),""), "")</f>
        <v/>
      </c>
      <c r="BW288" s="4"/>
      <c r="BY288" s="3" t="str">
        <f>IF($A288="ADD",IF(NOT(ISBLANK(BX288)),_xlfn.XLOOKUP(BX288,ud_design_loading[lookupValue],ud_design_loading[lookupKey],"ERROR"),""), "")</f>
        <v/>
      </c>
      <c r="BZ288" s="4"/>
      <c r="CA288" s="4"/>
      <c r="CB288" s="4"/>
      <c r="CE288" s="3" t="str">
        <f>IF($A288="ADD",IF(NOT(ISBLANK(CD288)),_xlfn.XLOOKUP(CD288,ud_access_method[lookupValue],ud_access_method[lookupKey],"ERROR"),""), "")</f>
        <v/>
      </c>
      <c r="CG288" s="8"/>
      <c r="CH288" s="4"/>
      <c r="CI288" s="3" t="str">
        <f t="shared" si="56"/>
        <v/>
      </c>
      <c r="CJ288" s="3" t="str">
        <f>IF($A288="","",IF((AND($A288="ADD",OR(CI288="",CI288="Neither"))),"3",(_xlfn.XLOOKUP(CI288,ud_replacement_status[lookupValue],ud_replacement_status[lookupKey],""))))</f>
        <v/>
      </c>
      <c r="CK288" s="3" t="str">
        <f t="shared" si="57"/>
        <v/>
      </c>
      <c r="CL288" s="3" t="str">
        <f>IF($A288="","",IF((AND($A288="ADD",OR(CK288="",CK288="In Use"))),"5",(_xlfn.XLOOKUP(CK288,ud_asset_status[lookupValue],ud_asset_status[lookupKey],""))))</f>
        <v/>
      </c>
      <c r="CM288" s="8"/>
      <c r="CO288" s="3" t="str">
        <f>IF($A288="ADD",IF(NOT(ISBLANK(CN288)),_xlfn.XLOOKUP(CN288,ar_replace_reason[lookupValue],ar_replace_reason[lookupKey],"ERROR"),""), "")</f>
        <v/>
      </c>
      <c r="CP288" s="3" t="str">
        <f t="shared" si="58"/>
        <v/>
      </c>
      <c r="CQ288" s="3" t="str">
        <f>IF($A288="","",IF((AND($A288="ADD",OR(CP288="",CP288="Queenstown-Lakes District Council"))),"70",(_xlfn.XLOOKUP(CP288,ud_organisation_owner[lookupValue],ud_organisation_owner[lookupKey],""))))</f>
        <v/>
      </c>
      <c r="CR288" s="3" t="str">
        <f t="shared" si="59"/>
        <v/>
      </c>
      <c r="CS288" s="3" t="str">
        <f>IF($A288="","",IF((AND($A288="ADD",OR(CR288="",CR288="Queenstown-Lakes District Council"))),"70",(_xlfn.XLOOKUP(CR288,ud_organisation_owner[lookupValue],ud_organisation_owner[lookupKey],""))))</f>
        <v/>
      </c>
      <c r="CT288" s="3" t="str">
        <f t="shared" si="60"/>
        <v/>
      </c>
      <c r="CU288" s="3" t="str">
        <f>IF($A288="","",IF((AND($A288="ADD",OR(CT288="",CT288="Local Authority"))),"17",(_xlfn.XLOOKUP(CT288,ud_sub_organisation[lookupValue],ud_sub_organisation[lookupKey],""))))</f>
        <v/>
      </c>
      <c r="CV288" s="3" t="str">
        <f t="shared" si="61"/>
        <v/>
      </c>
      <c r="CW288" s="3" t="str">
        <f>IF($A288="","",IF((AND($A288="ADD",OR(CV288="",CV288="Vested Assets"))),"12",(_xlfn.XLOOKUP(CV288,ud_work_category[lookupValue],ud_work_category[lookupKey],""))))</f>
        <v/>
      </c>
      <c r="CX288" s="7"/>
      <c r="CY288" s="2" t="str">
        <f t="shared" si="62"/>
        <v/>
      </c>
      <c r="CZ288" s="2" t="str">
        <f t="shared" si="63"/>
        <v/>
      </c>
      <c r="DA288" s="3" t="str">
        <f t="shared" si="64"/>
        <v/>
      </c>
      <c r="DB288" s="3" t="str">
        <f>IF($A288="","",IF((AND($A288="ADD",OR(DA288="",DA288="Excellent"))),"1",(_xlfn.XLOOKUP(DA288,condition[lookupValue],condition[lookupKey],""))))</f>
        <v/>
      </c>
      <c r="DC288" s="8" t="str">
        <f t="shared" si="65"/>
        <v/>
      </c>
      <c r="DD288" s="9"/>
    </row>
    <row r="289" spans="2:108">
      <c r="B289" s="4"/>
      <c r="E289" s="3" t="str">
        <f>IF($A289="ADD",IF(NOT(ISBLANK(D289)),_xlfn.XLOOKUP(D289,ud_amds_table_list[lookupValue],ud_amds_table_list[lookupKey],"ERROR"),""), "")</f>
        <v/>
      </c>
      <c r="G289" s="3" t="str">
        <f>IF($A289="ADD",IF(NOT(ISBLANK(F289)),_xlfn.XLOOKUP(F289,roadnames[lookupValue],roadnames[lookupKey],"ERROR"),""), "")</f>
        <v/>
      </c>
      <c r="H289" s="4"/>
      <c r="I289" s="4"/>
      <c r="J289" s="6"/>
      <c r="K289" s="6"/>
      <c r="M289" s="3" t="str">
        <f>IF($A289="ADD",IF(NOT(ISBLANK(L289)),_xlfn.XLOOKUP(L289,side[lookupValue],side[lookupKey],"ERROR"),""), "")</f>
        <v/>
      </c>
      <c r="O289" s="3" t="str">
        <f>IF($A289="ADD",IF(NOT(ISBLANK(N289)),_xlfn.XLOOKUP(N289,ud_pipe_location[lookupValue],ud_pipe_location[lookupKey],"ERROR"),""), "")</f>
        <v/>
      </c>
      <c r="P289" s="4"/>
      <c r="R289" s="3" t="str">
        <f>IF($A289="ADD",IF(NOT(ISBLANK(Q289)),_xlfn.XLOOKUP(Q289,len_adjust_rsn[lookupValue],len_adjust_rsn[lookupKey],"ERROR"),""), "")</f>
        <v/>
      </c>
      <c r="S289" s="7"/>
      <c r="T289" s="7"/>
      <c r="U289" s="6"/>
      <c r="V289" s="4"/>
      <c r="W289" s="6"/>
      <c r="X289" s="4"/>
      <c r="Y289" s="6"/>
      <c r="Z289" s="7"/>
      <c r="AA289" s="7"/>
      <c r="AB289" s="4"/>
      <c r="AD289" s="3" t="str">
        <f>IF($A289="ADD",IF(NOT(ISBLANK(AC289)),_xlfn.XLOOKUP(AC289,ud_stormwater_purpose[lookupValue],ud_stormwater_purpose[lookupKey],"ERROR"),""), "")</f>
        <v/>
      </c>
      <c r="AF289" s="3" t="str">
        <f>IF($A289="ADD",IF(NOT(ISBLANK(AE289)),_xlfn.XLOOKUP(AE289,ud_pipe_type[lookupValue],ud_pipe_type[lookupKey],"ERROR"),""), "")</f>
        <v/>
      </c>
      <c r="AH289" s="3" t="str">
        <f>IF($A289="ADD",IF(NOT(ISBLANK(AG289)),_xlfn.XLOOKUP(AG289,ud_shape[lookupValue],ud_shape[lookupKey],"ERROR"),""), "")</f>
        <v/>
      </c>
      <c r="AJ289" s="3" t="str">
        <f>IF($A289="ADD",IF(NOT(ISBLANK(AI289)),_xlfn.XLOOKUP(AI289,pipe_material[lookupValue],pipe_material[lookupKey],"ERROR"),""), "")</f>
        <v/>
      </c>
      <c r="AK289" s="3" t="str">
        <f t="shared" si="53"/>
        <v/>
      </c>
      <c r="AL289" s="3" t="str">
        <f>IF($A289="","",IF((AND($A289="ADD",OR(AK289="",AK289="Gravity"))),"1",(_xlfn.XLOOKUP(AK289,ud_pipe_flow_type[lookupValue],ud_pipe_flow_type[lookupKey],""))))</f>
        <v/>
      </c>
      <c r="AN289" s="3" t="str">
        <f>IF($A289="ADD",IF(NOT(ISBLANK(AM289)),_xlfn.XLOOKUP(AM289,ud_material_subset[lookupValue],ud_material_subset[lookupKey],"ERROR"),""), "")</f>
        <v/>
      </c>
      <c r="AP289" s="3" t="str">
        <f>IF($A289="ADD",IF(NOT(ISBLANK(AO289)),_xlfn.XLOOKUP(AO289,ud_pipe_duct_class[lookupValue],ud_pipe_duct_class[lookupKey],"ERROR"),""), "")</f>
        <v/>
      </c>
      <c r="AS289" s="3" t="str">
        <f>IF($A289="ADD",IF(NOT(ISBLANK(AR289)),_xlfn.XLOOKUP(AR289,ud_pipe_joint_type[lookupValue],ud_pipe_joint_type[lookupKey],"ERROR"),""), "")</f>
        <v/>
      </c>
      <c r="AU289" s="2" t="str">
        <f t="shared" si="54"/>
        <v/>
      </c>
      <c r="AV289" s="2" t="str">
        <f t="shared" si="55"/>
        <v/>
      </c>
      <c r="AW289" s="4"/>
      <c r="AX289" s="7"/>
      <c r="AY289" s="9"/>
      <c r="BA289" s="3" t="str">
        <f>IF($A289="ADD",IF(NOT(ISBLANK(AZ289)),_xlfn.XLOOKUP(AZ289,ud_culvert_grate[lookupValue],ud_culvert_grate[lookupKey],"ERROR"),""), "")</f>
        <v/>
      </c>
      <c r="BB289" s="4"/>
      <c r="BD289" s="3" t="str">
        <f>IF($A289="ADD",IF(NOT(ISBLANK(BC289)),_xlfn.XLOOKUP(BC289,ud_culvert_grate[lookupValue],ud_culvert_grate[lookupKey],"ERROR"),""), "")</f>
        <v/>
      </c>
      <c r="BG289" s="6"/>
      <c r="BI289" s="3" t="str">
        <f>IF($A289="ADD",IF(NOT(ISBLANK(BH289)),_xlfn.XLOOKUP(BH289,ud_yn_unknown[lookupValue],ud_yn_unknown[lookupKey],"ERROR"),""), "")</f>
        <v/>
      </c>
      <c r="BK289" s="3" t="str">
        <f>IF($A289="ADD",IF(NOT(ISBLANK(BJ289)),_xlfn.XLOOKUP(BJ289,ud_bed_substrate[lookupValue],ud_bed_substrate[lookupKey],"ERROR"),""), "")</f>
        <v/>
      </c>
      <c r="BM289" s="3" t="str">
        <f>IF($A289="ADD",IF(NOT(ISBLANK(BL289)),_xlfn.XLOOKUP(BL289,ud_yn_unknown[lookupValue],ud_yn_unknown[lookupKey],"ERROR"),""), "")</f>
        <v/>
      </c>
      <c r="BO289" s="3" t="str">
        <f>IF($A289="ADD",IF(NOT(ISBLANK(BN289)),_xlfn.XLOOKUP(BN289,ud_yn_unknown[lookupValue],ud_yn_unknown[lookupKey],"ERROR"),""), "")</f>
        <v/>
      </c>
      <c r="BQ289" s="3" t="str">
        <f>IF($A289="ADD",IF(NOT(ISBLANK(BP289)),_xlfn.XLOOKUP(BP289,ud_culvert_slope[lookupValue],ud_culvert_slope[lookupKey],"ERROR"),""), "")</f>
        <v/>
      </c>
      <c r="BS289" s="3" t="str">
        <f>IF($A289="ADD",IF(NOT(ISBLANK(BR289)),_xlfn.XLOOKUP(BR289,ud_culvert_alignment[lookupValue],ud_culvert_alignment[lookupKey],"ERROR"),""), "")</f>
        <v/>
      </c>
      <c r="BT289" s="8"/>
      <c r="BV289" s="3" t="str">
        <f>IF($A289="ADD",IF(NOT(ISBLANK(BU289)),_xlfn.XLOOKUP(BU289,ud_carried_function[lookupValue],ud_carried_function[lookupKey],"ERROR"),""), "")</f>
        <v/>
      </c>
      <c r="BW289" s="4"/>
      <c r="BY289" s="3" t="str">
        <f>IF($A289="ADD",IF(NOT(ISBLANK(BX289)),_xlfn.XLOOKUP(BX289,ud_design_loading[lookupValue],ud_design_loading[lookupKey],"ERROR"),""), "")</f>
        <v/>
      </c>
      <c r="BZ289" s="4"/>
      <c r="CA289" s="4"/>
      <c r="CB289" s="4"/>
      <c r="CE289" s="3" t="str">
        <f>IF($A289="ADD",IF(NOT(ISBLANK(CD289)),_xlfn.XLOOKUP(CD289,ud_access_method[lookupValue],ud_access_method[lookupKey],"ERROR"),""), "")</f>
        <v/>
      </c>
      <c r="CG289" s="8"/>
      <c r="CH289" s="4"/>
      <c r="CI289" s="3" t="str">
        <f t="shared" si="56"/>
        <v/>
      </c>
      <c r="CJ289" s="3" t="str">
        <f>IF($A289="","",IF((AND($A289="ADD",OR(CI289="",CI289="Neither"))),"3",(_xlfn.XLOOKUP(CI289,ud_replacement_status[lookupValue],ud_replacement_status[lookupKey],""))))</f>
        <v/>
      </c>
      <c r="CK289" s="3" t="str">
        <f t="shared" si="57"/>
        <v/>
      </c>
      <c r="CL289" s="3" t="str">
        <f>IF($A289="","",IF((AND($A289="ADD",OR(CK289="",CK289="In Use"))),"5",(_xlfn.XLOOKUP(CK289,ud_asset_status[lookupValue],ud_asset_status[lookupKey],""))))</f>
        <v/>
      </c>
      <c r="CM289" s="8"/>
      <c r="CO289" s="3" t="str">
        <f>IF($A289="ADD",IF(NOT(ISBLANK(CN289)),_xlfn.XLOOKUP(CN289,ar_replace_reason[lookupValue],ar_replace_reason[lookupKey],"ERROR"),""), "")</f>
        <v/>
      </c>
      <c r="CP289" s="3" t="str">
        <f t="shared" si="58"/>
        <v/>
      </c>
      <c r="CQ289" s="3" t="str">
        <f>IF($A289="","",IF((AND($A289="ADD",OR(CP289="",CP289="Queenstown-Lakes District Council"))),"70",(_xlfn.XLOOKUP(CP289,ud_organisation_owner[lookupValue],ud_organisation_owner[lookupKey],""))))</f>
        <v/>
      </c>
      <c r="CR289" s="3" t="str">
        <f t="shared" si="59"/>
        <v/>
      </c>
      <c r="CS289" s="3" t="str">
        <f>IF($A289="","",IF((AND($A289="ADD",OR(CR289="",CR289="Queenstown-Lakes District Council"))),"70",(_xlfn.XLOOKUP(CR289,ud_organisation_owner[lookupValue],ud_organisation_owner[lookupKey],""))))</f>
        <v/>
      </c>
      <c r="CT289" s="3" t="str">
        <f t="shared" si="60"/>
        <v/>
      </c>
      <c r="CU289" s="3" t="str">
        <f>IF($A289="","",IF((AND($A289="ADD",OR(CT289="",CT289="Local Authority"))),"17",(_xlfn.XLOOKUP(CT289,ud_sub_organisation[lookupValue],ud_sub_organisation[lookupKey],""))))</f>
        <v/>
      </c>
      <c r="CV289" s="3" t="str">
        <f t="shared" si="61"/>
        <v/>
      </c>
      <c r="CW289" s="3" t="str">
        <f>IF($A289="","",IF((AND($A289="ADD",OR(CV289="",CV289="Vested Assets"))),"12",(_xlfn.XLOOKUP(CV289,ud_work_category[lookupValue],ud_work_category[lookupKey],""))))</f>
        <v/>
      </c>
      <c r="CX289" s="7"/>
      <c r="CY289" s="2" t="str">
        <f t="shared" si="62"/>
        <v/>
      </c>
      <c r="CZ289" s="2" t="str">
        <f t="shared" si="63"/>
        <v/>
      </c>
      <c r="DA289" s="3" t="str">
        <f t="shared" si="64"/>
        <v/>
      </c>
      <c r="DB289" s="3" t="str">
        <f>IF($A289="","",IF((AND($A289="ADD",OR(DA289="",DA289="Excellent"))),"1",(_xlfn.XLOOKUP(DA289,condition[lookupValue],condition[lookupKey],""))))</f>
        <v/>
      </c>
      <c r="DC289" s="8" t="str">
        <f t="shared" si="65"/>
        <v/>
      </c>
      <c r="DD289" s="9"/>
    </row>
    <row r="290" spans="2:108">
      <c r="B290" s="4"/>
      <c r="E290" s="3" t="str">
        <f>IF($A290="ADD",IF(NOT(ISBLANK(D290)),_xlfn.XLOOKUP(D290,ud_amds_table_list[lookupValue],ud_amds_table_list[lookupKey],"ERROR"),""), "")</f>
        <v/>
      </c>
      <c r="G290" s="3" t="str">
        <f>IF($A290="ADD",IF(NOT(ISBLANK(F290)),_xlfn.XLOOKUP(F290,roadnames[lookupValue],roadnames[lookupKey],"ERROR"),""), "")</f>
        <v/>
      </c>
      <c r="H290" s="4"/>
      <c r="I290" s="4"/>
      <c r="J290" s="6"/>
      <c r="K290" s="6"/>
      <c r="M290" s="3" t="str">
        <f>IF($A290="ADD",IF(NOT(ISBLANK(L290)),_xlfn.XLOOKUP(L290,side[lookupValue],side[lookupKey],"ERROR"),""), "")</f>
        <v/>
      </c>
      <c r="O290" s="3" t="str">
        <f>IF($A290="ADD",IF(NOT(ISBLANK(N290)),_xlfn.XLOOKUP(N290,ud_pipe_location[lookupValue],ud_pipe_location[lookupKey],"ERROR"),""), "")</f>
        <v/>
      </c>
      <c r="P290" s="4"/>
      <c r="R290" s="3" t="str">
        <f>IF($A290="ADD",IF(NOT(ISBLANK(Q290)),_xlfn.XLOOKUP(Q290,len_adjust_rsn[lookupValue],len_adjust_rsn[lookupKey],"ERROR"),""), "")</f>
        <v/>
      </c>
      <c r="S290" s="7"/>
      <c r="T290" s="7"/>
      <c r="U290" s="6"/>
      <c r="V290" s="4"/>
      <c r="W290" s="6"/>
      <c r="X290" s="4"/>
      <c r="Y290" s="6"/>
      <c r="Z290" s="7"/>
      <c r="AA290" s="7"/>
      <c r="AB290" s="4"/>
      <c r="AD290" s="3" t="str">
        <f>IF($A290="ADD",IF(NOT(ISBLANK(AC290)),_xlfn.XLOOKUP(AC290,ud_stormwater_purpose[lookupValue],ud_stormwater_purpose[lookupKey],"ERROR"),""), "")</f>
        <v/>
      </c>
      <c r="AF290" s="3" t="str">
        <f>IF($A290="ADD",IF(NOT(ISBLANK(AE290)),_xlfn.XLOOKUP(AE290,ud_pipe_type[lookupValue],ud_pipe_type[lookupKey],"ERROR"),""), "")</f>
        <v/>
      </c>
      <c r="AH290" s="3" t="str">
        <f>IF($A290="ADD",IF(NOT(ISBLANK(AG290)),_xlfn.XLOOKUP(AG290,ud_shape[lookupValue],ud_shape[lookupKey],"ERROR"),""), "")</f>
        <v/>
      </c>
      <c r="AJ290" s="3" t="str">
        <f>IF($A290="ADD",IF(NOT(ISBLANK(AI290)),_xlfn.XLOOKUP(AI290,pipe_material[lookupValue],pipe_material[lookupKey],"ERROR"),""), "")</f>
        <v/>
      </c>
      <c r="AK290" s="3" t="str">
        <f t="shared" si="53"/>
        <v/>
      </c>
      <c r="AL290" s="3" t="str">
        <f>IF($A290="","",IF((AND($A290="ADD",OR(AK290="",AK290="Gravity"))),"1",(_xlfn.XLOOKUP(AK290,ud_pipe_flow_type[lookupValue],ud_pipe_flow_type[lookupKey],""))))</f>
        <v/>
      </c>
      <c r="AN290" s="3" t="str">
        <f>IF($A290="ADD",IF(NOT(ISBLANK(AM290)),_xlfn.XLOOKUP(AM290,ud_material_subset[lookupValue],ud_material_subset[lookupKey],"ERROR"),""), "")</f>
        <v/>
      </c>
      <c r="AP290" s="3" t="str">
        <f>IF($A290="ADD",IF(NOT(ISBLANK(AO290)),_xlfn.XLOOKUP(AO290,ud_pipe_duct_class[lookupValue],ud_pipe_duct_class[lookupKey],"ERROR"),""), "")</f>
        <v/>
      </c>
      <c r="AS290" s="3" t="str">
        <f>IF($A290="ADD",IF(NOT(ISBLANK(AR290)),_xlfn.XLOOKUP(AR290,ud_pipe_joint_type[lookupValue],ud_pipe_joint_type[lookupKey],"ERROR"),""), "")</f>
        <v/>
      </c>
      <c r="AU290" s="2" t="str">
        <f t="shared" si="54"/>
        <v/>
      </c>
      <c r="AV290" s="2" t="str">
        <f t="shared" si="55"/>
        <v/>
      </c>
      <c r="AW290" s="4"/>
      <c r="AX290" s="7"/>
      <c r="AY290" s="9"/>
      <c r="BA290" s="3" t="str">
        <f>IF($A290="ADD",IF(NOT(ISBLANK(AZ290)),_xlfn.XLOOKUP(AZ290,ud_culvert_grate[lookupValue],ud_culvert_grate[lookupKey],"ERROR"),""), "")</f>
        <v/>
      </c>
      <c r="BB290" s="4"/>
      <c r="BD290" s="3" t="str">
        <f>IF($A290="ADD",IF(NOT(ISBLANK(BC290)),_xlfn.XLOOKUP(BC290,ud_culvert_grate[lookupValue],ud_culvert_grate[lookupKey],"ERROR"),""), "")</f>
        <v/>
      </c>
      <c r="BG290" s="6"/>
      <c r="BI290" s="3" t="str">
        <f>IF($A290="ADD",IF(NOT(ISBLANK(BH290)),_xlfn.XLOOKUP(BH290,ud_yn_unknown[lookupValue],ud_yn_unknown[lookupKey],"ERROR"),""), "")</f>
        <v/>
      </c>
      <c r="BK290" s="3" t="str">
        <f>IF($A290="ADD",IF(NOT(ISBLANK(BJ290)),_xlfn.XLOOKUP(BJ290,ud_bed_substrate[lookupValue],ud_bed_substrate[lookupKey],"ERROR"),""), "")</f>
        <v/>
      </c>
      <c r="BM290" s="3" t="str">
        <f>IF($A290="ADD",IF(NOT(ISBLANK(BL290)),_xlfn.XLOOKUP(BL290,ud_yn_unknown[lookupValue],ud_yn_unknown[lookupKey],"ERROR"),""), "")</f>
        <v/>
      </c>
      <c r="BO290" s="3" t="str">
        <f>IF($A290="ADD",IF(NOT(ISBLANK(BN290)),_xlfn.XLOOKUP(BN290,ud_yn_unknown[lookupValue],ud_yn_unknown[lookupKey],"ERROR"),""), "")</f>
        <v/>
      </c>
      <c r="BQ290" s="3" t="str">
        <f>IF($A290="ADD",IF(NOT(ISBLANK(BP290)),_xlfn.XLOOKUP(BP290,ud_culvert_slope[lookupValue],ud_culvert_slope[lookupKey],"ERROR"),""), "")</f>
        <v/>
      </c>
      <c r="BS290" s="3" t="str">
        <f>IF($A290="ADD",IF(NOT(ISBLANK(BR290)),_xlfn.XLOOKUP(BR290,ud_culvert_alignment[lookupValue],ud_culvert_alignment[lookupKey],"ERROR"),""), "")</f>
        <v/>
      </c>
      <c r="BT290" s="8"/>
      <c r="BV290" s="3" t="str">
        <f>IF($A290="ADD",IF(NOT(ISBLANK(BU290)),_xlfn.XLOOKUP(BU290,ud_carried_function[lookupValue],ud_carried_function[lookupKey],"ERROR"),""), "")</f>
        <v/>
      </c>
      <c r="BW290" s="4"/>
      <c r="BY290" s="3" t="str">
        <f>IF($A290="ADD",IF(NOT(ISBLANK(BX290)),_xlfn.XLOOKUP(BX290,ud_design_loading[lookupValue],ud_design_loading[lookupKey],"ERROR"),""), "")</f>
        <v/>
      </c>
      <c r="BZ290" s="4"/>
      <c r="CA290" s="4"/>
      <c r="CB290" s="4"/>
      <c r="CE290" s="3" t="str">
        <f>IF($A290="ADD",IF(NOT(ISBLANK(CD290)),_xlfn.XLOOKUP(CD290,ud_access_method[lookupValue],ud_access_method[lookupKey],"ERROR"),""), "")</f>
        <v/>
      </c>
      <c r="CG290" s="8"/>
      <c r="CH290" s="4"/>
      <c r="CI290" s="3" t="str">
        <f t="shared" si="56"/>
        <v/>
      </c>
      <c r="CJ290" s="3" t="str">
        <f>IF($A290="","",IF((AND($A290="ADD",OR(CI290="",CI290="Neither"))),"3",(_xlfn.XLOOKUP(CI290,ud_replacement_status[lookupValue],ud_replacement_status[lookupKey],""))))</f>
        <v/>
      </c>
      <c r="CK290" s="3" t="str">
        <f t="shared" si="57"/>
        <v/>
      </c>
      <c r="CL290" s="3" t="str">
        <f>IF($A290="","",IF((AND($A290="ADD",OR(CK290="",CK290="In Use"))),"5",(_xlfn.XLOOKUP(CK290,ud_asset_status[lookupValue],ud_asset_status[lookupKey],""))))</f>
        <v/>
      </c>
      <c r="CM290" s="8"/>
      <c r="CO290" s="3" t="str">
        <f>IF($A290="ADD",IF(NOT(ISBLANK(CN290)),_xlfn.XLOOKUP(CN290,ar_replace_reason[lookupValue],ar_replace_reason[lookupKey],"ERROR"),""), "")</f>
        <v/>
      </c>
      <c r="CP290" s="3" t="str">
        <f t="shared" si="58"/>
        <v/>
      </c>
      <c r="CQ290" s="3" t="str">
        <f>IF($A290="","",IF((AND($A290="ADD",OR(CP290="",CP290="Queenstown-Lakes District Council"))),"70",(_xlfn.XLOOKUP(CP290,ud_organisation_owner[lookupValue],ud_organisation_owner[lookupKey],""))))</f>
        <v/>
      </c>
      <c r="CR290" s="3" t="str">
        <f t="shared" si="59"/>
        <v/>
      </c>
      <c r="CS290" s="3" t="str">
        <f>IF($A290="","",IF((AND($A290="ADD",OR(CR290="",CR290="Queenstown-Lakes District Council"))),"70",(_xlfn.XLOOKUP(CR290,ud_organisation_owner[lookupValue],ud_organisation_owner[lookupKey],""))))</f>
        <v/>
      </c>
      <c r="CT290" s="3" t="str">
        <f t="shared" si="60"/>
        <v/>
      </c>
      <c r="CU290" s="3" t="str">
        <f>IF($A290="","",IF((AND($A290="ADD",OR(CT290="",CT290="Local Authority"))),"17",(_xlfn.XLOOKUP(CT290,ud_sub_organisation[lookupValue],ud_sub_organisation[lookupKey],""))))</f>
        <v/>
      </c>
      <c r="CV290" s="3" t="str">
        <f t="shared" si="61"/>
        <v/>
      </c>
      <c r="CW290" s="3" t="str">
        <f>IF($A290="","",IF((AND($A290="ADD",OR(CV290="",CV290="Vested Assets"))),"12",(_xlfn.XLOOKUP(CV290,ud_work_category[lookupValue],ud_work_category[lookupKey],""))))</f>
        <v/>
      </c>
      <c r="CX290" s="7"/>
      <c r="CY290" s="2" t="str">
        <f t="shared" si="62"/>
        <v/>
      </c>
      <c r="CZ290" s="2" t="str">
        <f t="shared" si="63"/>
        <v/>
      </c>
      <c r="DA290" s="3" t="str">
        <f t="shared" si="64"/>
        <v/>
      </c>
      <c r="DB290" s="3" t="str">
        <f>IF($A290="","",IF((AND($A290="ADD",OR(DA290="",DA290="Excellent"))),"1",(_xlfn.XLOOKUP(DA290,condition[lookupValue],condition[lookupKey],""))))</f>
        <v/>
      </c>
      <c r="DC290" s="8" t="str">
        <f t="shared" si="65"/>
        <v/>
      </c>
      <c r="DD290" s="9"/>
    </row>
    <row r="291" spans="2:108">
      <c r="B291" s="4"/>
      <c r="E291" s="3" t="str">
        <f>IF($A291="ADD",IF(NOT(ISBLANK(D291)),_xlfn.XLOOKUP(D291,ud_amds_table_list[lookupValue],ud_amds_table_list[lookupKey],"ERROR"),""), "")</f>
        <v/>
      </c>
      <c r="G291" s="3" t="str">
        <f>IF($A291="ADD",IF(NOT(ISBLANK(F291)),_xlfn.XLOOKUP(F291,roadnames[lookupValue],roadnames[lookupKey],"ERROR"),""), "")</f>
        <v/>
      </c>
      <c r="H291" s="4"/>
      <c r="I291" s="4"/>
      <c r="J291" s="6"/>
      <c r="K291" s="6"/>
      <c r="M291" s="3" t="str">
        <f>IF($A291="ADD",IF(NOT(ISBLANK(L291)),_xlfn.XLOOKUP(L291,side[lookupValue],side[lookupKey],"ERROR"),""), "")</f>
        <v/>
      </c>
      <c r="O291" s="3" t="str">
        <f>IF($A291="ADD",IF(NOT(ISBLANK(N291)),_xlfn.XLOOKUP(N291,ud_pipe_location[lookupValue],ud_pipe_location[lookupKey],"ERROR"),""), "")</f>
        <v/>
      </c>
      <c r="P291" s="4"/>
      <c r="R291" s="3" t="str">
        <f>IF($A291="ADD",IF(NOT(ISBLANK(Q291)),_xlfn.XLOOKUP(Q291,len_adjust_rsn[lookupValue],len_adjust_rsn[lookupKey],"ERROR"),""), "")</f>
        <v/>
      </c>
      <c r="S291" s="7"/>
      <c r="T291" s="7"/>
      <c r="U291" s="6"/>
      <c r="V291" s="4"/>
      <c r="W291" s="6"/>
      <c r="X291" s="4"/>
      <c r="Y291" s="6"/>
      <c r="Z291" s="7"/>
      <c r="AA291" s="7"/>
      <c r="AB291" s="4"/>
      <c r="AD291" s="3" t="str">
        <f>IF($A291="ADD",IF(NOT(ISBLANK(AC291)),_xlfn.XLOOKUP(AC291,ud_stormwater_purpose[lookupValue],ud_stormwater_purpose[lookupKey],"ERROR"),""), "")</f>
        <v/>
      </c>
      <c r="AF291" s="3" t="str">
        <f>IF($A291="ADD",IF(NOT(ISBLANK(AE291)),_xlfn.XLOOKUP(AE291,ud_pipe_type[lookupValue],ud_pipe_type[lookupKey],"ERROR"),""), "")</f>
        <v/>
      </c>
      <c r="AH291" s="3" t="str">
        <f>IF($A291="ADD",IF(NOT(ISBLANK(AG291)),_xlfn.XLOOKUP(AG291,ud_shape[lookupValue],ud_shape[lookupKey],"ERROR"),""), "")</f>
        <v/>
      </c>
      <c r="AJ291" s="3" t="str">
        <f>IF($A291="ADD",IF(NOT(ISBLANK(AI291)),_xlfn.XLOOKUP(AI291,pipe_material[lookupValue],pipe_material[lookupKey],"ERROR"),""), "")</f>
        <v/>
      </c>
      <c r="AK291" s="3" t="str">
        <f t="shared" si="53"/>
        <v/>
      </c>
      <c r="AL291" s="3" t="str">
        <f>IF($A291="","",IF((AND($A291="ADD",OR(AK291="",AK291="Gravity"))),"1",(_xlfn.XLOOKUP(AK291,ud_pipe_flow_type[lookupValue],ud_pipe_flow_type[lookupKey],""))))</f>
        <v/>
      </c>
      <c r="AN291" s="3" t="str">
        <f>IF($A291="ADD",IF(NOT(ISBLANK(AM291)),_xlfn.XLOOKUP(AM291,ud_material_subset[lookupValue],ud_material_subset[lookupKey],"ERROR"),""), "")</f>
        <v/>
      </c>
      <c r="AP291" s="3" t="str">
        <f>IF($A291="ADD",IF(NOT(ISBLANK(AO291)),_xlfn.XLOOKUP(AO291,ud_pipe_duct_class[lookupValue],ud_pipe_duct_class[lookupKey],"ERROR"),""), "")</f>
        <v/>
      </c>
      <c r="AS291" s="3" t="str">
        <f>IF($A291="ADD",IF(NOT(ISBLANK(AR291)),_xlfn.XLOOKUP(AR291,ud_pipe_joint_type[lookupValue],ud_pipe_joint_type[lookupKey],"ERROR"),""), "")</f>
        <v/>
      </c>
      <c r="AU291" s="2" t="str">
        <f t="shared" si="54"/>
        <v/>
      </c>
      <c r="AV291" s="2" t="str">
        <f t="shared" si="55"/>
        <v/>
      </c>
      <c r="AW291" s="4"/>
      <c r="AX291" s="7"/>
      <c r="AY291" s="9"/>
      <c r="BA291" s="3" t="str">
        <f>IF($A291="ADD",IF(NOT(ISBLANK(AZ291)),_xlfn.XLOOKUP(AZ291,ud_culvert_grate[lookupValue],ud_culvert_grate[lookupKey],"ERROR"),""), "")</f>
        <v/>
      </c>
      <c r="BB291" s="4"/>
      <c r="BD291" s="3" t="str">
        <f>IF($A291="ADD",IF(NOT(ISBLANK(BC291)),_xlfn.XLOOKUP(BC291,ud_culvert_grate[lookupValue],ud_culvert_grate[lookupKey],"ERROR"),""), "")</f>
        <v/>
      </c>
      <c r="BG291" s="6"/>
      <c r="BI291" s="3" t="str">
        <f>IF($A291="ADD",IF(NOT(ISBLANK(BH291)),_xlfn.XLOOKUP(BH291,ud_yn_unknown[lookupValue],ud_yn_unknown[lookupKey],"ERROR"),""), "")</f>
        <v/>
      </c>
      <c r="BK291" s="3" t="str">
        <f>IF($A291="ADD",IF(NOT(ISBLANK(BJ291)),_xlfn.XLOOKUP(BJ291,ud_bed_substrate[lookupValue],ud_bed_substrate[lookupKey],"ERROR"),""), "")</f>
        <v/>
      </c>
      <c r="BM291" s="3" t="str">
        <f>IF($A291="ADD",IF(NOT(ISBLANK(BL291)),_xlfn.XLOOKUP(BL291,ud_yn_unknown[lookupValue],ud_yn_unknown[lookupKey],"ERROR"),""), "")</f>
        <v/>
      </c>
      <c r="BO291" s="3" t="str">
        <f>IF($A291="ADD",IF(NOT(ISBLANK(BN291)),_xlfn.XLOOKUP(BN291,ud_yn_unknown[lookupValue],ud_yn_unknown[lookupKey],"ERROR"),""), "")</f>
        <v/>
      </c>
      <c r="BQ291" s="3" t="str">
        <f>IF($A291="ADD",IF(NOT(ISBLANK(BP291)),_xlfn.XLOOKUP(BP291,ud_culvert_slope[lookupValue],ud_culvert_slope[lookupKey],"ERROR"),""), "")</f>
        <v/>
      </c>
      <c r="BS291" s="3" t="str">
        <f>IF($A291="ADD",IF(NOT(ISBLANK(BR291)),_xlfn.XLOOKUP(BR291,ud_culvert_alignment[lookupValue],ud_culvert_alignment[lookupKey],"ERROR"),""), "")</f>
        <v/>
      </c>
      <c r="BT291" s="8"/>
      <c r="BV291" s="3" t="str">
        <f>IF($A291="ADD",IF(NOT(ISBLANK(BU291)),_xlfn.XLOOKUP(BU291,ud_carried_function[lookupValue],ud_carried_function[lookupKey],"ERROR"),""), "")</f>
        <v/>
      </c>
      <c r="BW291" s="4"/>
      <c r="BY291" s="3" t="str">
        <f>IF($A291="ADD",IF(NOT(ISBLANK(BX291)),_xlfn.XLOOKUP(BX291,ud_design_loading[lookupValue],ud_design_loading[lookupKey],"ERROR"),""), "")</f>
        <v/>
      </c>
      <c r="BZ291" s="4"/>
      <c r="CA291" s="4"/>
      <c r="CB291" s="4"/>
      <c r="CE291" s="3" t="str">
        <f>IF($A291="ADD",IF(NOT(ISBLANK(CD291)),_xlfn.XLOOKUP(CD291,ud_access_method[lookupValue],ud_access_method[lookupKey],"ERROR"),""), "")</f>
        <v/>
      </c>
      <c r="CG291" s="8"/>
      <c r="CH291" s="4"/>
      <c r="CI291" s="3" t="str">
        <f t="shared" si="56"/>
        <v/>
      </c>
      <c r="CJ291" s="3" t="str">
        <f>IF($A291="","",IF((AND($A291="ADD",OR(CI291="",CI291="Neither"))),"3",(_xlfn.XLOOKUP(CI291,ud_replacement_status[lookupValue],ud_replacement_status[lookupKey],""))))</f>
        <v/>
      </c>
      <c r="CK291" s="3" t="str">
        <f t="shared" si="57"/>
        <v/>
      </c>
      <c r="CL291" s="3" t="str">
        <f>IF($A291="","",IF((AND($A291="ADD",OR(CK291="",CK291="In Use"))),"5",(_xlfn.XLOOKUP(CK291,ud_asset_status[lookupValue],ud_asset_status[lookupKey],""))))</f>
        <v/>
      </c>
      <c r="CM291" s="8"/>
      <c r="CO291" s="3" t="str">
        <f>IF($A291="ADD",IF(NOT(ISBLANK(CN291)),_xlfn.XLOOKUP(CN291,ar_replace_reason[lookupValue],ar_replace_reason[lookupKey],"ERROR"),""), "")</f>
        <v/>
      </c>
      <c r="CP291" s="3" t="str">
        <f t="shared" si="58"/>
        <v/>
      </c>
      <c r="CQ291" s="3" t="str">
        <f>IF($A291="","",IF((AND($A291="ADD",OR(CP291="",CP291="Queenstown-Lakes District Council"))),"70",(_xlfn.XLOOKUP(CP291,ud_organisation_owner[lookupValue],ud_organisation_owner[lookupKey],""))))</f>
        <v/>
      </c>
      <c r="CR291" s="3" t="str">
        <f t="shared" si="59"/>
        <v/>
      </c>
      <c r="CS291" s="3" t="str">
        <f>IF($A291="","",IF((AND($A291="ADD",OR(CR291="",CR291="Queenstown-Lakes District Council"))),"70",(_xlfn.XLOOKUP(CR291,ud_organisation_owner[lookupValue],ud_organisation_owner[lookupKey],""))))</f>
        <v/>
      </c>
      <c r="CT291" s="3" t="str">
        <f t="shared" si="60"/>
        <v/>
      </c>
      <c r="CU291" s="3" t="str">
        <f>IF($A291="","",IF((AND($A291="ADD",OR(CT291="",CT291="Local Authority"))),"17",(_xlfn.XLOOKUP(CT291,ud_sub_organisation[lookupValue],ud_sub_organisation[lookupKey],""))))</f>
        <v/>
      </c>
      <c r="CV291" s="3" t="str">
        <f t="shared" si="61"/>
        <v/>
      </c>
      <c r="CW291" s="3" t="str">
        <f>IF($A291="","",IF((AND($A291="ADD",OR(CV291="",CV291="Vested Assets"))),"12",(_xlfn.XLOOKUP(CV291,ud_work_category[lookupValue],ud_work_category[lookupKey],""))))</f>
        <v/>
      </c>
      <c r="CX291" s="7"/>
      <c r="CY291" s="2" t="str">
        <f t="shared" si="62"/>
        <v/>
      </c>
      <c r="CZ291" s="2" t="str">
        <f t="shared" si="63"/>
        <v/>
      </c>
      <c r="DA291" s="3" t="str">
        <f t="shared" si="64"/>
        <v/>
      </c>
      <c r="DB291" s="3" t="str">
        <f>IF($A291="","",IF((AND($A291="ADD",OR(DA291="",DA291="Excellent"))),"1",(_xlfn.XLOOKUP(DA291,condition[lookupValue],condition[lookupKey],""))))</f>
        <v/>
      </c>
      <c r="DC291" s="8" t="str">
        <f t="shared" si="65"/>
        <v/>
      </c>
      <c r="DD291" s="9"/>
    </row>
    <row r="292" spans="2:108">
      <c r="B292" s="4"/>
      <c r="E292" s="3" t="str">
        <f>IF($A292="ADD",IF(NOT(ISBLANK(D292)),_xlfn.XLOOKUP(D292,ud_amds_table_list[lookupValue],ud_amds_table_list[lookupKey],"ERROR"),""), "")</f>
        <v/>
      </c>
      <c r="G292" s="3" t="str">
        <f>IF($A292="ADD",IF(NOT(ISBLANK(F292)),_xlfn.XLOOKUP(F292,roadnames[lookupValue],roadnames[lookupKey],"ERROR"),""), "")</f>
        <v/>
      </c>
      <c r="H292" s="4"/>
      <c r="I292" s="4"/>
      <c r="J292" s="6"/>
      <c r="K292" s="6"/>
      <c r="M292" s="3" t="str">
        <f>IF($A292="ADD",IF(NOT(ISBLANK(L292)),_xlfn.XLOOKUP(L292,side[lookupValue],side[lookupKey],"ERROR"),""), "")</f>
        <v/>
      </c>
      <c r="O292" s="3" t="str">
        <f>IF($A292="ADD",IF(NOT(ISBLANK(N292)),_xlfn.XLOOKUP(N292,ud_pipe_location[lookupValue],ud_pipe_location[lookupKey],"ERROR"),""), "")</f>
        <v/>
      </c>
      <c r="P292" s="4"/>
      <c r="R292" s="3" t="str">
        <f>IF($A292="ADD",IF(NOT(ISBLANK(Q292)),_xlfn.XLOOKUP(Q292,len_adjust_rsn[lookupValue],len_adjust_rsn[lookupKey],"ERROR"),""), "")</f>
        <v/>
      </c>
      <c r="S292" s="7"/>
      <c r="T292" s="7"/>
      <c r="U292" s="6"/>
      <c r="V292" s="4"/>
      <c r="W292" s="6"/>
      <c r="X292" s="4"/>
      <c r="Y292" s="6"/>
      <c r="Z292" s="7"/>
      <c r="AA292" s="7"/>
      <c r="AB292" s="4"/>
      <c r="AD292" s="3" t="str">
        <f>IF($A292="ADD",IF(NOT(ISBLANK(AC292)),_xlfn.XLOOKUP(AC292,ud_stormwater_purpose[lookupValue],ud_stormwater_purpose[lookupKey],"ERROR"),""), "")</f>
        <v/>
      </c>
      <c r="AF292" s="3" t="str">
        <f>IF($A292="ADD",IF(NOT(ISBLANK(AE292)),_xlfn.XLOOKUP(AE292,ud_pipe_type[lookupValue],ud_pipe_type[lookupKey],"ERROR"),""), "")</f>
        <v/>
      </c>
      <c r="AH292" s="3" t="str">
        <f>IF($A292="ADD",IF(NOT(ISBLANK(AG292)),_xlfn.XLOOKUP(AG292,ud_shape[lookupValue],ud_shape[lookupKey],"ERROR"),""), "")</f>
        <v/>
      </c>
      <c r="AJ292" s="3" t="str">
        <f>IF($A292="ADD",IF(NOT(ISBLANK(AI292)),_xlfn.XLOOKUP(AI292,pipe_material[lookupValue],pipe_material[lookupKey],"ERROR"),""), "")</f>
        <v/>
      </c>
      <c r="AK292" s="3" t="str">
        <f t="shared" si="53"/>
        <v/>
      </c>
      <c r="AL292" s="3" t="str">
        <f>IF($A292="","",IF((AND($A292="ADD",OR(AK292="",AK292="Gravity"))),"1",(_xlfn.XLOOKUP(AK292,ud_pipe_flow_type[lookupValue],ud_pipe_flow_type[lookupKey],""))))</f>
        <v/>
      </c>
      <c r="AN292" s="3" t="str">
        <f>IF($A292="ADD",IF(NOT(ISBLANK(AM292)),_xlfn.XLOOKUP(AM292,ud_material_subset[lookupValue],ud_material_subset[lookupKey],"ERROR"),""), "")</f>
        <v/>
      </c>
      <c r="AP292" s="3" t="str">
        <f>IF($A292="ADD",IF(NOT(ISBLANK(AO292)),_xlfn.XLOOKUP(AO292,ud_pipe_duct_class[lookupValue],ud_pipe_duct_class[lookupKey],"ERROR"),""), "")</f>
        <v/>
      </c>
      <c r="AS292" s="3" t="str">
        <f>IF($A292="ADD",IF(NOT(ISBLANK(AR292)),_xlfn.XLOOKUP(AR292,ud_pipe_joint_type[lookupValue],ud_pipe_joint_type[lookupKey],"ERROR"),""), "")</f>
        <v/>
      </c>
      <c r="AU292" s="2" t="str">
        <f t="shared" si="54"/>
        <v/>
      </c>
      <c r="AV292" s="2" t="str">
        <f t="shared" si="55"/>
        <v/>
      </c>
      <c r="AW292" s="4"/>
      <c r="AX292" s="7"/>
      <c r="AY292" s="9"/>
      <c r="BA292" s="3" t="str">
        <f>IF($A292="ADD",IF(NOT(ISBLANK(AZ292)),_xlfn.XLOOKUP(AZ292,ud_culvert_grate[lookupValue],ud_culvert_grate[lookupKey],"ERROR"),""), "")</f>
        <v/>
      </c>
      <c r="BB292" s="4"/>
      <c r="BD292" s="3" t="str">
        <f>IF($A292="ADD",IF(NOT(ISBLANK(BC292)),_xlfn.XLOOKUP(BC292,ud_culvert_grate[lookupValue],ud_culvert_grate[lookupKey],"ERROR"),""), "")</f>
        <v/>
      </c>
      <c r="BG292" s="6"/>
      <c r="BI292" s="3" t="str">
        <f>IF($A292="ADD",IF(NOT(ISBLANK(BH292)),_xlfn.XLOOKUP(BH292,ud_yn_unknown[lookupValue],ud_yn_unknown[lookupKey],"ERROR"),""), "")</f>
        <v/>
      </c>
      <c r="BK292" s="3" t="str">
        <f>IF($A292="ADD",IF(NOT(ISBLANK(BJ292)),_xlfn.XLOOKUP(BJ292,ud_bed_substrate[lookupValue],ud_bed_substrate[lookupKey],"ERROR"),""), "")</f>
        <v/>
      </c>
      <c r="BM292" s="3" t="str">
        <f>IF($A292="ADD",IF(NOT(ISBLANK(BL292)),_xlfn.XLOOKUP(BL292,ud_yn_unknown[lookupValue],ud_yn_unknown[lookupKey],"ERROR"),""), "")</f>
        <v/>
      </c>
      <c r="BO292" s="3" t="str">
        <f>IF($A292="ADD",IF(NOT(ISBLANK(BN292)),_xlfn.XLOOKUP(BN292,ud_yn_unknown[lookupValue],ud_yn_unknown[lookupKey],"ERROR"),""), "")</f>
        <v/>
      </c>
      <c r="BQ292" s="3" t="str">
        <f>IF($A292="ADD",IF(NOT(ISBLANK(BP292)),_xlfn.XLOOKUP(BP292,ud_culvert_slope[lookupValue],ud_culvert_slope[lookupKey],"ERROR"),""), "")</f>
        <v/>
      </c>
      <c r="BS292" s="3" t="str">
        <f>IF($A292="ADD",IF(NOT(ISBLANK(BR292)),_xlfn.XLOOKUP(BR292,ud_culvert_alignment[lookupValue],ud_culvert_alignment[lookupKey],"ERROR"),""), "")</f>
        <v/>
      </c>
      <c r="BT292" s="8"/>
      <c r="BV292" s="3" t="str">
        <f>IF($A292="ADD",IF(NOT(ISBLANK(BU292)),_xlfn.XLOOKUP(BU292,ud_carried_function[lookupValue],ud_carried_function[lookupKey],"ERROR"),""), "")</f>
        <v/>
      </c>
      <c r="BW292" s="4"/>
      <c r="BY292" s="3" t="str">
        <f>IF($A292="ADD",IF(NOT(ISBLANK(BX292)),_xlfn.XLOOKUP(BX292,ud_design_loading[lookupValue],ud_design_loading[lookupKey],"ERROR"),""), "")</f>
        <v/>
      </c>
      <c r="BZ292" s="4"/>
      <c r="CA292" s="4"/>
      <c r="CB292" s="4"/>
      <c r="CE292" s="3" t="str">
        <f>IF($A292="ADD",IF(NOT(ISBLANK(CD292)),_xlfn.XLOOKUP(CD292,ud_access_method[lookupValue],ud_access_method[lookupKey],"ERROR"),""), "")</f>
        <v/>
      </c>
      <c r="CG292" s="8"/>
      <c r="CH292" s="4"/>
      <c r="CI292" s="3" t="str">
        <f t="shared" si="56"/>
        <v/>
      </c>
      <c r="CJ292" s="3" t="str">
        <f>IF($A292="","",IF((AND($A292="ADD",OR(CI292="",CI292="Neither"))),"3",(_xlfn.XLOOKUP(CI292,ud_replacement_status[lookupValue],ud_replacement_status[lookupKey],""))))</f>
        <v/>
      </c>
      <c r="CK292" s="3" t="str">
        <f t="shared" si="57"/>
        <v/>
      </c>
      <c r="CL292" s="3" t="str">
        <f>IF($A292="","",IF((AND($A292="ADD",OR(CK292="",CK292="In Use"))),"5",(_xlfn.XLOOKUP(CK292,ud_asset_status[lookupValue],ud_asset_status[lookupKey],""))))</f>
        <v/>
      </c>
      <c r="CM292" s="8"/>
      <c r="CO292" s="3" t="str">
        <f>IF($A292="ADD",IF(NOT(ISBLANK(CN292)),_xlfn.XLOOKUP(CN292,ar_replace_reason[lookupValue],ar_replace_reason[lookupKey],"ERROR"),""), "")</f>
        <v/>
      </c>
      <c r="CP292" s="3" t="str">
        <f t="shared" si="58"/>
        <v/>
      </c>
      <c r="CQ292" s="3" t="str">
        <f>IF($A292="","",IF((AND($A292="ADD",OR(CP292="",CP292="Queenstown-Lakes District Council"))),"70",(_xlfn.XLOOKUP(CP292,ud_organisation_owner[lookupValue],ud_organisation_owner[lookupKey],""))))</f>
        <v/>
      </c>
      <c r="CR292" s="3" t="str">
        <f t="shared" si="59"/>
        <v/>
      </c>
      <c r="CS292" s="3" t="str">
        <f>IF($A292="","",IF((AND($A292="ADD",OR(CR292="",CR292="Queenstown-Lakes District Council"))),"70",(_xlfn.XLOOKUP(CR292,ud_organisation_owner[lookupValue],ud_organisation_owner[lookupKey],""))))</f>
        <v/>
      </c>
      <c r="CT292" s="3" t="str">
        <f t="shared" si="60"/>
        <v/>
      </c>
      <c r="CU292" s="3" t="str">
        <f>IF($A292="","",IF((AND($A292="ADD",OR(CT292="",CT292="Local Authority"))),"17",(_xlfn.XLOOKUP(CT292,ud_sub_organisation[lookupValue],ud_sub_organisation[lookupKey],""))))</f>
        <v/>
      </c>
      <c r="CV292" s="3" t="str">
        <f t="shared" si="61"/>
        <v/>
      </c>
      <c r="CW292" s="3" t="str">
        <f>IF($A292="","",IF((AND($A292="ADD",OR(CV292="",CV292="Vested Assets"))),"12",(_xlfn.XLOOKUP(CV292,ud_work_category[lookupValue],ud_work_category[lookupKey],""))))</f>
        <v/>
      </c>
      <c r="CX292" s="7"/>
      <c r="CY292" s="2" t="str">
        <f t="shared" si="62"/>
        <v/>
      </c>
      <c r="CZ292" s="2" t="str">
        <f t="shared" si="63"/>
        <v/>
      </c>
      <c r="DA292" s="3" t="str">
        <f t="shared" si="64"/>
        <v/>
      </c>
      <c r="DB292" s="3" t="str">
        <f>IF($A292="","",IF((AND($A292="ADD",OR(DA292="",DA292="Excellent"))),"1",(_xlfn.XLOOKUP(DA292,condition[lookupValue],condition[lookupKey],""))))</f>
        <v/>
      </c>
      <c r="DC292" s="8" t="str">
        <f t="shared" si="65"/>
        <v/>
      </c>
      <c r="DD292" s="9"/>
    </row>
    <row r="293" spans="2:108">
      <c r="B293" s="4"/>
      <c r="E293" s="3" t="str">
        <f>IF($A293="ADD",IF(NOT(ISBLANK(D293)),_xlfn.XLOOKUP(D293,ud_amds_table_list[lookupValue],ud_amds_table_list[lookupKey],"ERROR"),""), "")</f>
        <v/>
      </c>
      <c r="G293" s="3" t="str">
        <f>IF($A293="ADD",IF(NOT(ISBLANK(F293)),_xlfn.XLOOKUP(F293,roadnames[lookupValue],roadnames[lookupKey],"ERROR"),""), "")</f>
        <v/>
      </c>
      <c r="H293" s="4"/>
      <c r="I293" s="4"/>
      <c r="J293" s="6"/>
      <c r="K293" s="6"/>
      <c r="M293" s="3" t="str">
        <f>IF($A293="ADD",IF(NOT(ISBLANK(L293)),_xlfn.XLOOKUP(L293,side[lookupValue],side[lookupKey],"ERROR"),""), "")</f>
        <v/>
      </c>
      <c r="O293" s="3" t="str">
        <f>IF($A293="ADD",IF(NOT(ISBLANK(N293)),_xlfn.XLOOKUP(N293,ud_pipe_location[lookupValue],ud_pipe_location[lookupKey],"ERROR"),""), "")</f>
        <v/>
      </c>
      <c r="P293" s="4"/>
      <c r="R293" s="3" t="str">
        <f>IF($A293="ADD",IF(NOT(ISBLANK(Q293)),_xlfn.XLOOKUP(Q293,len_adjust_rsn[lookupValue],len_adjust_rsn[lookupKey],"ERROR"),""), "")</f>
        <v/>
      </c>
      <c r="S293" s="7"/>
      <c r="T293" s="7"/>
      <c r="U293" s="6"/>
      <c r="V293" s="4"/>
      <c r="W293" s="6"/>
      <c r="X293" s="4"/>
      <c r="Y293" s="6"/>
      <c r="Z293" s="7"/>
      <c r="AA293" s="7"/>
      <c r="AB293" s="4"/>
      <c r="AD293" s="3" t="str">
        <f>IF($A293="ADD",IF(NOT(ISBLANK(AC293)),_xlfn.XLOOKUP(AC293,ud_stormwater_purpose[lookupValue],ud_stormwater_purpose[lookupKey],"ERROR"),""), "")</f>
        <v/>
      </c>
      <c r="AF293" s="3" t="str">
        <f>IF($A293="ADD",IF(NOT(ISBLANK(AE293)),_xlfn.XLOOKUP(AE293,ud_pipe_type[lookupValue],ud_pipe_type[lookupKey],"ERROR"),""), "")</f>
        <v/>
      </c>
      <c r="AH293" s="3" t="str">
        <f>IF($A293="ADD",IF(NOT(ISBLANK(AG293)),_xlfn.XLOOKUP(AG293,ud_shape[lookupValue],ud_shape[lookupKey],"ERROR"),""), "")</f>
        <v/>
      </c>
      <c r="AJ293" s="3" t="str">
        <f>IF($A293="ADD",IF(NOT(ISBLANK(AI293)),_xlfn.XLOOKUP(AI293,pipe_material[lookupValue],pipe_material[lookupKey],"ERROR"),""), "")</f>
        <v/>
      </c>
      <c r="AK293" s="3" t="str">
        <f t="shared" si="53"/>
        <v/>
      </c>
      <c r="AL293" s="3" t="str">
        <f>IF($A293="","",IF((AND($A293="ADD",OR(AK293="",AK293="Gravity"))),"1",(_xlfn.XLOOKUP(AK293,ud_pipe_flow_type[lookupValue],ud_pipe_flow_type[lookupKey],""))))</f>
        <v/>
      </c>
      <c r="AN293" s="3" t="str">
        <f>IF($A293="ADD",IF(NOT(ISBLANK(AM293)),_xlfn.XLOOKUP(AM293,ud_material_subset[lookupValue],ud_material_subset[lookupKey],"ERROR"),""), "")</f>
        <v/>
      </c>
      <c r="AP293" s="3" t="str">
        <f>IF($A293="ADD",IF(NOT(ISBLANK(AO293)),_xlfn.XLOOKUP(AO293,ud_pipe_duct_class[lookupValue],ud_pipe_duct_class[lookupKey],"ERROR"),""), "")</f>
        <v/>
      </c>
      <c r="AS293" s="3" t="str">
        <f>IF($A293="ADD",IF(NOT(ISBLANK(AR293)),_xlfn.XLOOKUP(AR293,ud_pipe_joint_type[lookupValue],ud_pipe_joint_type[lookupKey],"ERROR"),""), "")</f>
        <v/>
      </c>
      <c r="AU293" s="2" t="str">
        <f t="shared" si="54"/>
        <v/>
      </c>
      <c r="AV293" s="2" t="str">
        <f t="shared" si="55"/>
        <v/>
      </c>
      <c r="AW293" s="4"/>
      <c r="AX293" s="7"/>
      <c r="AY293" s="9"/>
      <c r="BA293" s="3" t="str">
        <f>IF($A293="ADD",IF(NOT(ISBLANK(AZ293)),_xlfn.XLOOKUP(AZ293,ud_culvert_grate[lookupValue],ud_culvert_grate[lookupKey],"ERROR"),""), "")</f>
        <v/>
      </c>
      <c r="BB293" s="4"/>
      <c r="BD293" s="3" t="str">
        <f>IF($A293="ADD",IF(NOT(ISBLANK(BC293)),_xlfn.XLOOKUP(BC293,ud_culvert_grate[lookupValue],ud_culvert_grate[lookupKey],"ERROR"),""), "")</f>
        <v/>
      </c>
      <c r="BG293" s="6"/>
      <c r="BI293" s="3" t="str">
        <f>IF($A293="ADD",IF(NOT(ISBLANK(BH293)),_xlfn.XLOOKUP(BH293,ud_yn_unknown[lookupValue],ud_yn_unknown[lookupKey],"ERROR"),""), "")</f>
        <v/>
      </c>
      <c r="BK293" s="3" t="str">
        <f>IF($A293="ADD",IF(NOT(ISBLANK(BJ293)),_xlfn.XLOOKUP(BJ293,ud_bed_substrate[lookupValue],ud_bed_substrate[lookupKey],"ERROR"),""), "")</f>
        <v/>
      </c>
      <c r="BM293" s="3" t="str">
        <f>IF($A293="ADD",IF(NOT(ISBLANK(BL293)),_xlfn.XLOOKUP(BL293,ud_yn_unknown[lookupValue],ud_yn_unknown[lookupKey],"ERROR"),""), "")</f>
        <v/>
      </c>
      <c r="BO293" s="3" t="str">
        <f>IF($A293="ADD",IF(NOT(ISBLANK(BN293)),_xlfn.XLOOKUP(BN293,ud_yn_unknown[lookupValue],ud_yn_unknown[lookupKey],"ERROR"),""), "")</f>
        <v/>
      </c>
      <c r="BQ293" s="3" t="str">
        <f>IF($A293="ADD",IF(NOT(ISBLANK(BP293)),_xlfn.XLOOKUP(BP293,ud_culvert_slope[lookupValue],ud_culvert_slope[lookupKey],"ERROR"),""), "")</f>
        <v/>
      </c>
      <c r="BS293" s="3" t="str">
        <f>IF($A293="ADD",IF(NOT(ISBLANK(BR293)),_xlfn.XLOOKUP(BR293,ud_culvert_alignment[lookupValue],ud_culvert_alignment[lookupKey],"ERROR"),""), "")</f>
        <v/>
      </c>
      <c r="BT293" s="8"/>
      <c r="BV293" s="3" t="str">
        <f>IF($A293="ADD",IF(NOT(ISBLANK(BU293)),_xlfn.XLOOKUP(BU293,ud_carried_function[lookupValue],ud_carried_function[lookupKey],"ERROR"),""), "")</f>
        <v/>
      </c>
      <c r="BW293" s="4"/>
      <c r="BY293" s="3" t="str">
        <f>IF($A293="ADD",IF(NOT(ISBLANK(BX293)),_xlfn.XLOOKUP(BX293,ud_design_loading[lookupValue],ud_design_loading[lookupKey],"ERROR"),""), "")</f>
        <v/>
      </c>
      <c r="BZ293" s="4"/>
      <c r="CA293" s="4"/>
      <c r="CB293" s="4"/>
      <c r="CE293" s="3" t="str">
        <f>IF($A293="ADD",IF(NOT(ISBLANK(CD293)),_xlfn.XLOOKUP(CD293,ud_access_method[lookupValue],ud_access_method[lookupKey],"ERROR"),""), "")</f>
        <v/>
      </c>
      <c r="CG293" s="8"/>
      <c r="CH293" s="4"/>
      <c r="CI293" s="3" t="str">
        <f t="shared" si="56"/>
        <v/>
      </c>
      <c r="CJ293" s="3" t="str">
        <f>IF($A293="","",IF((AND($A293="ADD",OR(CI293="",CI293="Neither"))),"3",(_xlfn.XLOOKUP(CI293,ud_replacement_status[lookupValue],ud_replacement_status[lookupKey],""))))</f>
        <v/>
      </c>
      <c r="CK293" s="3" t="str">
        <f t="shared" si="57"/>
        <v/>
      </c>
      <c r="CL293" s="3" t="str">
        <f>IF($A293="","",IF((AND($A293="ADD",OR(CK293="",CK293="In Use"))),"5",(_xlfn.XLOOKUP(CK293,ud_asset_status[lookupValue],ud_asset_status[lookupKey],""))))</f>
        <v/>
      </c>
      <c r="CM293" s="8"/>
      <c r="CO293" s="3" t="str">
        <f>IF($A293="ADD",IF(NOT(ISBLANK(CN293)),_xlfn.XLOOKUP(CN293,ar_replace_reason[lookupValue],ar_replace_reason[lookupKey],"ERROR"),""), "")</f>
        <v/>
      </c>
      <c r="CP293" s="3" t="str">
        <f t="shared" si="58"/>
        <v/>
      </c>
      <c r="CQ293" s="3" t="str">
        <f>IF($A293="","",IF((AND($A293="ADD",OR(CP293="",CP293="Queenstown-Lakes District Council"))),"70",(_xlfn.XLOOKUP(CP293,ud_organisation_owner[lookupValue],ud_organisation_owner[lookupKey],""))))</f>
        <v/>
      </c>
      <c r="CR293" s="3" t="str">
        <f t="shared" si="59"/>
        <v/>
      </c>
      <c r="CS293" s="3" t="str">
        <f>IF($A293="","",IF((AND($A293="ADD",OR(CR293="",CR293="Queenstown-Lakes District Council"))),"70",(_xlfn.XLOOKUP(CR293,ud_organisation_owner[lookupValue],ud_organisation_owner[lookupKey],""))))</f>
        <v/>
      </c>
      <c r="CT293" s="3" t="str">
        <f t="shared" si="60"/>
        <v/>
      </c>
      <c r="CU293" s="3" t="str">
        <f>IF($A293="","",IF((AND($A293="ADD",OR(CT293="",CT293="Local Authority"))),"17",(_xlfn.XLOOKUP(CT293,ud_sub_organisation[lookupValue],ud_sub_organisation[lookupKey],""))))</f>
        <v/>
      </c>
      <c r="CV293" s="3" t="str">
        <f t="shared" si="61"/>
        <v/>
      </c>
      <c r="CW293" s="3" t="str">
        <f>IF($A293="","",IF((AND($A293="ADD",OR(CV293="",CV293="Vested Assets"))),"12",(_xlfn.XLOOKUP(CV293,ud_work_category[lookupValue],ud_work_category[lookupKey],""))))</f>
        <v/>
      </c>
      <c r="CX293" s="7"/>
      <c r="CY293" s="2" t="str">
        <f t="shared" si="62"/>
        <v/>
      </c>
      <c r="CZ293" s="2" t="str">
        <f t="shared" si="63"/>
        <v/>
      </c>
      <c r="DA293" s="3" t="str">
        <f t="shared" si="64"/>
        <v/>
      </c>
      <c r="DB293" s="3" t="str">
        <f>IF($A293="","",IF((AND($A293="ADD",OR(DA293="",DA293="Excellent"))),"1",(_xlfn.XLOOKUP(DA293,condition[lookupValue],condition[lookupKey],""))))</f>
        <v/>
      </c>
      <c r="DC293" s="8" t="str">
        <f t="shared" si="65"/>
        <v/>
      </c>
      <c r="DD293" s="9"/>
    </row>
    <row r="294" spans="2:108">
      <c r="B294" s="4"/>
      <c r="E294" s="3" t="str">
        <f>IF($A294="ADD",IF(NOT(ISBLANK(D294)),_xlfn.XLOOKUP(D294,ud_amds_table_list[lookupValue],ud_amds_table_list[lookupKey],"ERROR"),""), "")</f>
        <v/>
      </c>
      <c r="G294" s="3" t="str">
        <f>IF($A294="ADD",IF(NOT(ISBLANK(F294)),_xlfn.XLOOKUP(F294,roadnames[lookupValue],roadnames[lookupKey],"ERROR"),""), "")</f>
        <v/>
      </c>
      <c r="H294" s="4"/>
      <c r="I294" s="4"/>
      <c r="J294" s="6"/>
      <c r="K294" s="6"/>
      <c r="M294" s="3" t="str">
        <f>IF($A294="ADD",IF(NOT(ISBLANK(L294)),_xlfn.XLOOKUP(L294,side[lookupValue],side[lookupKey],"ERROR"),""), "")</f>
        <v/>
      </c>
      <c r="O294" s="3" t="str">
        <f>IF($A294="ADD",IF(NOT(ISBLANK(N294)),_xlfn.XLOOKUP(N294,ud_pipe_location[lookupValue],ud_pipe_location[lookupKey],"ERROR"),""), "")</f>
        <v/>
      </c>
      <c r="P294" s="4"/>
      <c r="R294" s="3" t="str">
        <f>IF($A294="ADD",IF(NOT(ISBLANK(Q294)),_xlfn.XLOOKUP(Q294,len_adjust_rsn[lookupValue],len_adjust_rsn[lookupKey],"ERROR"),""), "")</f>
        <v/>
      </c>
      <c r="S294" s="7"/>
      <c r="T294" s="7"/>
      <c r="U294" s="6"/>
      <c r="V294" s="4"/>
      <c r="W294" s="6"/>
      <c r="X294" s="4"/>
      <c r="Y294" s="6"/>
      <c r="Z294" s="7"/>
      <c r="AA294" s="7"/>
      <c r="AB294" s="4"/>
      <c r="AD294" s="3" t="str">
        <f>IF($A294="ADD",IF(NOT(ISBLANK(AC294)),_xlfn.XLOOKUP(AC294,ud_stormwater_purpose[lookupValue],ud_stormwater_purpose[lookupKey],"ERROR"),""), "")</f>
        <v/>
      </c>
      <c r="AF294" s="3" t="str">
        <f>IF($A294="ADD",IF(NOT(ISBLANK(AE294)),_xlfn.XLOOKUP(AE294,ud_pipe_type[lookupValue],ud_pipe_type[lookupKey],"ERROR"),""), "")</f>
        <v/>
      </c>
      <c r="AH294" s="3" t="str">
        <f>IF($A294="ADD",IF(NOT(ISBLANK(AG294)),_xlfn.XLOOKUP(AG294,ud_shape[lookupValue],ud_shape[lookupKey],"ERROR"),""), "")</f>
        <v/>
      </c>
      <c r="AJ294" s="3" t="str">
        <f>IF($A294="ADD",IF(NOT(ISBLANK(AI294)),_xlfn.XLOOKUP(AI294,pipe_material[lookupValue],pipe_material[lookupKey],"ERROR"),""), "")</f>
        <v/>
      </c>
      <c r="AK294" s="3" t="str">
        <f t="shared" si="53"/>
        <v/>
      </c>
      <c r="AL294" s="3" t="str">
        <f>IF($A294="","",IF((AND($A294="ADD",OR(AK294="",AK294="Gravity"))),"1",(_xlfn.XLOOKUP(AK294,ud_pipe_flow_type[lookupValue],ud_pipe_flow_type[lookupKey],""))))</f>
        <v/>
      </c>
      <c r="AN294" s="3" t="str">
        <f>IF($A294="ADD",IF(NOT(ISBLANK(AM294)),_xlfn.XLOOKUP(AM294,ud_material_subset[lookupValue],ud_material_subset[lookupKey],"ERROR"),""), "")</f>
        <v/>
      </c>
      <c r="AP294" s="3" t="str">
        <f>IF($A294="ADD",IF(NOT(ISBLANK(AO294)),_xlfn.XLOOKUP(AO294,ud_pipe_duct_class[lookupValue],ud_pipe_duct_class[lookupKey],"ERROR"),""), "")</f>
        <v/>
      </c>
      <c r="AS294" s="3" t="str">
        <f>IF($A294="ADD",IF(NOT(ISBLANK(AR294)),_xlfn.XLOOKUP(AR294,ud_pipe_joint_type[lookupValue],ud_pipe_joint_type[lookupKey],"ERROR"),""), "")</f>
        <v/>
      </c>
      <c r="AU294" s="2" t="str">
        <f t="shared" si="54"/>
        <v/>
      </c>
      <c r="AV294" s="2" t="str">
        <f t="shared" si="55"/>
        <v/>
      </c>
      <c r="AW294" s="4"/>
      <c r="AX294" s="7"/>
      <c r="AY294" s="9"/>
      <c r="BA294" s="3" t="str">
        <f>IF($A294="ADD",IF(NOT(ISBLANK(AZ294)),_xlfn.XLOOKUP(AZ294,ud_culvert_grate[lookupValue],ud_culvert_grate[lookupKey],"ERROR"),""), "")</f>
        <v/>
      </c>
      <c r="BB294" s="4"/>
      <c r="BD294" s="3" t="str">
        <f>IF($A294="ADD",IF(NOT(ISBLANK(BC294)),_xlfn.XLOOKUP(BC294,ud_culvert_grate[lookupValue],ud_culvert_grate[lookupKey],"ERROR"),""), "")</f>
        <v/>
      </c>
      <c r="BG294" s="6"/>
      <c r="BI294" s="3" t="str">
        <f>IF($A294="ADD",IF(NOT(ISBLANK(BH294)),_xlfn.XLOOKUP(BH294,ud_yn_unknown[lookupValue],ud_yn_unknown[lookupKey],"ERROR"),""), "")</f>
        <v/>
      </c>
      <c r="BK294" s="3" t="str">
        <f>IF($A294="ADD",IF(NOT(ISBLANK(BJ294)),_xlfn.XLOOKUP(BJ294,ud_bed_substrate[lookupValue],ud_bed_substrate[lookupKey],"ERROR"),""), "")</f>
        <v/>
      </c>
      <c r="BM294" s="3" t="str">
        <f>IF($A294="ADD",IF(NOT(ISBLANK(BL294)),_xlfn.XLOOKUP(BL294,ud_yn_unknown[lookupValue],ud_yn_unknown[lookupKey],"ERROR"),""), "")</f>
        <v/>
      </c>
      <c r="BO294" s="3" t="str">
        <f>IF($A294="ADD",IF(NOT(ISBLANK(BN294)),_xlfn.XLOOKUP(BN294,ud_yn_unknown[lookupValue],ud_yn_unknown[lookupKey],"ERROR"),""), "")</f>
        <v/>
      </c>
      <c r="BQ294" s="3" t="str">
        <f>IF($A294="ADD",IF(NOT(ISBLANK(BP294)),_xlfn.XLOOKUP(BP294,ud_culvert_slope[lookupValue],ud_culvert_slope[lookupKey],"ERROR"),""), "")</f>
        <v/>
      </c>
      <c r="BS294" s="3" t="str">
        <f>IF($A294="ADD",IF(NOT(ISBLANK(BR294)),_xlfn.XLOOKUP(BR294,ud_culvert_alignment[lookupValue],ud_culvert_alignment[lookupKey],"ERROR"),""), "")</f>
        <v/>
      </c>
      <c r="BT294" s="8"/>
      <c r="BV294" s="3" t="str">
        <f>IF($A294="ADD",IF(NOT(ISBLANK(BU294)),_xlfn.XLOOKUP(BU294,ud_carried_function[lookupValue],ud_carried_function[lookupKey],"ERROR"),""), "")</f>
        <v/>
      </c>
      <c r="BW294" s="4"/>
      <c r="BY294" s="3" t="str">
        <f>IF($A294="ADD",IF(NOT(ISBLANK(BX294)),_xlfn.XLOOKUP(BX294,ud_design_loading[lookupValue],ud_design_loading[lookupKey],"ERROR"),""), "")</f>
        <v/>
      </c>
      <c r="BZ294" s="4"/>
      <c r="CA294" s="4"/>
      <c r="CB294" s="4"/>
      <c r="CE294" s="3" t="str">
        <f>IF($A294="ADD",IF(NOT(ISBLANK(CD294)),_xlfn.XLOOKUP(CD294,ud_access_method[lookupValue],ud_access_method[lookupKey],"ERROR"),""), "")</f>
        <v/>
      </c>
      <c r="CG294" s="8"/>
      <c r="CH294" s="4"/>
      <c r="CI294" s="3" t="str">
        <f t="shared" si="56"/>
        <v/>
      </c>
      <c r="CJ294" s="3" t="str">
        <f>IF($A294="","",IF((AND($A294="ADD",OR(CI294="",CI294="Neither"))),"3",(_xlfn.XLOOKUP(CI294,ud_replacement_status[lookupValue],ud_replacement_status[lookupKey],""))))</f>
        <v/>
      </c>
      <c r="CK294" s="3" t="str">
        <f t="shared" si="57"/>
        <v/>
      </c>
      <c r="CL294" s="3" t="str">
        <f>IF($A294="","",IF((AND($A294="ADD",OR(CK294="",CK294="In Use"))),"5",(_xlfn.XLOOKUP(CK294,ud_asset_status[lookupValue],ud_asset_status[lookupKey],""))))</f>
        <v/>
      </c>
      <c r="CM294" s="8"/>
      <c r="CO294" s="3" t="str">
        <f>IF($A294="ADD",IF(NOT(ISBLANK(CN294)),_xlfn.XLOOKUP(CN294,ar_replace_reason[lookupValue],ar_replace_reason[lookupKey],"ERROR"),""), "")</f>
        <v/>
      </c>
      <c r="CP294" s="3" t="str">
        <f t="shared" si="58"/>
        <v/>
      </c>
      <c r="CQ294" s="3" t="str">
        <f>IF($A294="","",IF((AND($A294="ADD",OR(CP294="",CP294="Queenstown-Lakes District Council"))),"70",(_xlfn.XLOOKUP(CP294,ud_organisation_owner[lookupValue],ud_organisation_owner[lookupKey],""))))</f>
        <v/>
      </c>
      <c r="CR294" s="3" t="str">
        <f t="shared" si="59"/>
        <v/>
      </c>
      <c r="CS294" s="3" t="str">
        <f>IF($A294="","",IF((AND($A294="ADD",OR(CR294="",CR294="Queenstown-Lakes District Council"))),"70",(_xlfn.XLOOKUP(CR294,ud_organisation_owner[lookupValue],ud_organisation_owner[lookupKey],""))))</f>
        <v/>
      </c>
      <c r="CT294" s="3" t="str">
        <f t="shared" si="60"/>
        <v/>
      </c>
      <c r="CU294" s="3" t="str">
        <f>IF($A294="","",IF((AND($A294="ADD",OR(CT294="",CT294="Local Authority"))),"17",(_xlfn.XLOOKUP(CT294,ud_sub_organisation[lookupValue],ud_sub_organisation[lookupKey],""))))</f>
        <v/>
      </c>
      <c r="CV294" s="3" t="str">
        <f t="shared" si="61"/>
        <v/>
      </c>
      <c r="CW294" s="3" t="str">
        <f>IF($A294="","",IF((AND($A294="ADD",OR(CV294="",CV294="Vested Assets"))),"12",(_xlfn.XLOOKUP(CV294,ud_work_category[lookupValue],ud_work_category[lookupKey],""))))</f>
        <v/>
      </c>
      <c r="CX294" s="7"/>
      <c r="CY294" s="2" t="str">
        <f t="shared" si="62"/>
        <v/>
      </c>
      <c r="CZ294" s="2" t="str">
        <f t="shared" si="63"/>
        <v/>
      </c>
      <c r="DA294" s="3" t="str">
        <f t="shared" si="64"/>
        <v/>
      </c>
      <c r="DB294" s="3" t="str">
        <f>IF($A294="","",IF((AND($A294="ADD",OR(DA294="",DA294="Excellent"))),"1",(_xlfn.XLOOKUP(DA294,condition[lookupValue],condition[lookupKey],""))))</f>
        <v/>
      </c>
      <c r="DC294" s="8" t="str">
        <f t="shared" si="65"/>
        <v/>
      </c>
      <c r="DD294" s="9"/>
    </row>
    <row r="295" spans="2:108">
      <c r="B295" s="4"/>
      <c r="E295" s="3" t="str">
        <f>IF($A295="ADD",IF(NOT(ISBLANK(D295)),_xlfn.XLOOKUP(D295,ud_amds_table_list[lookupValue],ud_amds_table_list[lookupKey],"ERROR"),""), "")</f>
        <v/>
      </c>
      <c r="G295" s="3" t="str">
        <f>IF($A295="ADD",IF(NOT(ISBLANK(F295)),_xlfn.XLOOKUP(F295,roadnames[lookupValue],roadnames[lookupKey],"ERROR"),""), "")</f>
        <v/>
      </c>
      <c r="H295" s="4"/>
      <c r="I295" s="4"/>
      <c r="J295" s="6"/>
      <c r="K295" s="6"/>
      <c r="M295" s="3" t="str">
        <f>IF($A295="ADD",IF(NOT(ISBLANK(L295)),_xlfn.XLOOKUP(L295,side[lookupValue],side[lookupKey],"ERROR"),""), "")</f>
        <v/>
      </c>
      <c r="O295" s="3" t="str">
        <f>IF($A295="ADD",IF(NOT(ISBLANK(N295)),_xlfn.XLOOKUP(N295,ud_pipe_location[lookupValue],ud_pipe_location[lookupKey],"ERROR"),""), "")</f>
        <v/>
      </c>
      <c r="P295" s="4"/>
      <c r="R295" s="3" t="str">
        <f>IF($A295="ADD",IF(NOT(ISBLANK(Q295)),_xlfn.XLOOKUP(Q295,len_adjust_rsn[lookupValue],len_adjust_rsn[lookupKey],"ERROR"),""), "")</f>
        <v/>
      </c>
      <c r="S295" s="7"/>
      <c r="T295" s="7"/>
      <c r="U295" s="6"/>
      <c r="V295" s="4"/>
      <c r="W295" s="6"/>
      <c r="X295" s="4"/>
      <c r="Y295" s="6"/>
      <c r="Z295" s="7"/>
      <c r="AA295" s="7"/>
      <c r="AB295" s="4"/>
      <c r="AD295" s="3" t="str">
        <f>IF($A295="ADD",IF(NOT(ISBLANK(AC295)),_xlfn.XLOOKUP(AC295,ud_stormwater_purpose[lookupValue],ud_stormwater_purpose[lookupKey],"ERROR"),""), "")</f>
        <v/>
      </c>
      <c r="AF295" s="3" t="str">
        <f>IF($A295="ADD",IF(NOT(ISBLANK(AE295)),_xlfn.XLOOKUP(AE295,ud_pipe_type[lookupValue],ud_pipe_type[lookupKey],"ERROR"),""), "")</f>
        <v/>
      </c>
      <c r="AH295" s="3" t="str">
        <f>IF($A295="ADD",IF(NOT(ISBLANK(AG295)),_xlfn.XLOOKUP(AG295,ud_shape[lookupValue],ud_shape[lookupKey],"ERROR"),""), "")</f>
        <v/>
      </c>
      <c r="AJ295" s="3" t="str">
        <f>IF($A295="ADD",IF(NOT(ISBLANK(AI295)),_xlfn.XLOOKUP(AI295,pipe_material[lookupValue],pipe_material[lookupKey],"ERROR"),""), "")</f>
        <v/>
      </c>
      <c r="AK295" s="3" t="str">
        <f t="shared" si="53"/>
        <v/>
      </c>
      <c r="AL295" s="3" t="str">
        <f>IF($A295="","",IF((AND($A295="ADD",OR(AK295="",AK295="Gravity"))),"1",(_xlfn.XLOOKUP(AK295,ud_pipe_flow_type[lookupValue],ud_pipe_flow_type[lookupKey],""))))</f>
        <v/>
      </c>
      <c r="AN295" s="3" t="str">
        <f>IF($A295="ADD",IF(NOT(ISBLANK(AM295)),_xlfn.XLOOKUP(AM295,ud_material_subset[lookupValue],ud_material_subset[lookupKey],"ERROR"),""), "")</f>
        <v/>
      </c>
      <c r="AP295" s="3" t="str">
        <f>IF($A295="ADD",IF(NOT(ISBLANK(AO295)),_xlfn.XLOOKUP(AO295,ud_pipe_duct_class[lookupValue],ud_pipe_duct_class[lookupKey],"ERROR"),""), "")</f>
        <v/>
      </c>
      <c r="AS295" s="3" t="str">
        <f>IF($A295="ADD",IF(NOT(ISBLANK(AR295)),_xlfn.XLOOKUP(AR295,ud_pipe_joint_type[lookupValue],ud_pipe_joint_type[lookupKey],"ERROR"),""), "")</f>
        <v/>
      </c>
      <c r="AU295" s="2" t="str">
        <f t="shared" si="54"/>
        <v/>
      </c>
      <c r="AV295" s="2" t="str">
        <f t="shared" si="55"/>
        <v/>
      </c>
      <c r="AW295" s="4"/>
      <c r="AX295" s="7"/>
      <c r="AY295" s="9"/>
      <c r="BA295" s="3" t="str">
        <f>IF($A295="ADD",IF(NOT(ISBLANK(AZ295)),_xlfn.XLOOKUP(AZ295,ud_culvert_grate[lookupValue],ud_culvert_grate[lookupKey],"ERROR"),""), "")</f>
        <v/>
      </c>
      <c r="BB295" s="4"/>
      <c r="BD295" s="3" t="str">
        <f>IF($A295="ADD",IF(NOT(ISBLANK(BC295)),_xlfn.XLOOKUP(BC295,ud_culvert_grate[lookupValue],ud_culvert_grate[lookupKey],"ERROR"),""), "")</f>
        <v/>
      </c>
      <c r="BG295" s="6"/>
      <c r="BI295" s="3" t="str">
        <f>IF($A295="ADD",IF(NOT(ISBLANK(BH295)),_xlfn.XLOOKUP(BH295,ud_yn_unknown[lookupValue],ud_yn_unknown[lookupKey],"ERROR"),""), "")</f>
        <v/>
      </c>
      <c r="BK295" s="3" t="str">
        <f>IF($A295="ADD",IF(NOT(ISBLANK(BJ295)),_xlfn.XLOOKUP(BJ295,ud_bed_substrate[lookupValue],ud_bed_substrate[lookupKey],"ERROR"),""), "")</f>
        <v/>
      </c>
      <c r="BM295" s="3" t="str">
        <f>IF($A295="ADD",IF(NOT(ISBLANK(BL295)),_xlfn.XLOOKUP(BL295,ud_yn_unknown[lookupValue],ud_yn_unknown[lookupKey],"ERROR"),""), "")</f>
        <v/>
      </c>
      <c r="BO295" s="3" t="str">
        <f>IF($A295="ADD",IF(NOT(ISBLANK(BN295)),_xlfn.XLOOKUP(BN295,ud_yn_unknown[lookupValue],ud_yn_unknown[lookupKey],"ERROR"),""), "")</f>
        <v/>
      </c>
      <c r="BQ295" s="3" t="str">
        <f>IF($A295="ADD",IF(NOT(ISBLANK(BP295)),_xlfn.XLOOKUP(BP295,ud_culvert_slope[lookupValue],ud_culvert_slope[lookupKey],"ERROR"),""), "")</f>
        <v/>
      </c>
      <c r="BS295" s="3" t="str">
        <f>IF($A295="ADD",IF(NOT(ISBLANK(BR295)),_xlfn.XLOOKUP(BR295,ud_culvert_alignment[lookupValue],ud_culvert_alignment[lookupKey],"ERROR"),""), "")</f>
        <v/>
      </c>
      <c r="BT295" s="8"/>
      <c r="BV295" s="3" t="str">
        <f>IF($A295="ADD",IF(NOT(ISBLANK(BU295)),_xlfn.XLOOKUP(BU295,ud_carried_function[lookupValue],ud_carried_function[lookupKey],"ERROR"),""), "")</f>
        <v/>
      </c>
      <c r="BW295" s="4"/>
      <c r="BY295" s="3" t="str">
        <f>IF($A295="ADD",IF(NOT(ISBLANK(BX295)),_xlfn.XLOOKUP(BX295,ud_design_loading[lookupValue],ud_design_loading[lookupKey],"ERROR"),""), "")</f>
        <v/>
      </c>
      <c r="BZ295" s="4"/>
      <c r="CA295" s="4"/>
      <c r="CB295" s="4"/>
      <c r="CE295" s="3" t="str">
        <f>IF($A295="ADD",IF(NOT(ISBLANK(CD295)),_xlfn.XLOOKUP(CD295,ud_access_method[lookupValue],ud_access_method[lookupKey],"ERROR"),""), "")</f>
        <v/>
      </c>
      <c r="CG295" s="8"/>
      <c r="CH295" s="4"/>
      <c r="CI295" s="3" t="str">
        <f t="shared" si="56"/>
        <v/>
      </c>
      <c r="CJ295" s="3" t="str">
        <f>IF($A295="","",IF((AND($A295="ADD",OR(CI295="",CI295="Neither"))),"3",(_xlfn.XLOOKUP(CI295,ud_replacement_status[lookupValue],ud_replacement_status[lookupKey],""))))</f>
        <v/>
      </c>
      <c r="CK295" s="3" t="str">
        <f t="shared" si="57"/>
        <v/>
      </c>
      <c r="CL295" s="3" t="str">
        <f>IF($A295="","",IF((AND($A295="ADD",OR(CK295="",CK295="In Use"))),"5",(_xlfn.XLOOKUP(CK295,ud_asset_status[lookupValue],ud_asset_status[lookupKey],""))))</f>
        <v/>
      </c>
      <c r="CM295" s="8"/>
      <c r="CO295" s="3" t="str">
        <f>IF($A295="ADD",IF(NOT(ISBLANK(CN295)),_xlfn.XLOOKUP(CN295,ar_replace_reason[lookupValue],ar_replace_reason[lookupKey],"ERROR"),""), "")</f>
        <v/>
      </c>
      <c r="CP295" s="3" t="str">
        <f t="shared" si="58"/>
        <v/>
      </c>
      <c r="CQ295" s="3" t="str">
        <f>IF($A295="","",IF((AND($A295="ADD",OR(CP295="",CP295="Queenstown-Lakes District Council"))),"70",(_xlfn.XLOOKUP(CP295,ud_organisation_owner[lookupValue],ud_organisation_owner[lookupKey],""))))</f>
        <v/>
      </c>
      <c r="CR295" s="3" t="str">
        <f t="shared" si="59"/>
        <v/>
      </c>
      <c r="CS295" s="3" t="str">
        <f>IF($A295="","",IF((AND($A295="ADD",OR(CR295="",CR295="Queenstown-Lakes District Council"))),"70",(_xlfn.XLOOKUP(CR295,ud_organisation_owner[lookupValue],ud_organisation_owner[lookupKey],""))))</f>
        <v/>
      </c>
      <c r="CT295" s="3" t="str">
        <f t="shared" si="60"/>
        <v/>
      </c>
      <c r="CU295" s="3" t="str">
        <f>IF($A295="","",IF((AND($A295="ADD",OR(CT295="",CT295="Local Authority"))),"17",(_xlfn.XLOOKUP(CT295,ud_sub_organisation[lookupValue],ud_sub_organisation[lookupKey],""))))</f>
        <v/>
      </c>
      <c r="CV295" s="3" t="str">
        <f t="shared" si="61"/>
        <v/>
      </c>
      <c r="CW295" s="3" t="str">
        <f>IF($A295="","",IF((AND($A295="ADD",OR(CV295="",CV295="Vested Assets"))),"12",(_xlfn.XLOOKUP(CV295,ud_work_category[lookupValue],ud_work_category[lookupKey],""))))</f>
        <v/>
      </c>
      <c r="CX295" s="7"/>
      <c r="CY295" s="2" t="str">
        <f t="shared" si="62"/>
        <v/>
      </c>
      <c r="CZ295" s="2" t="str">
        <f t="shared" si="63"/>
        <v/>
      </c>
      <c r="DA295" s="3" t="str">
        <f t="shared" si="64"/>
        <v/>
      </c>
      <c r="DB295" s="3" t="str">
        <f>IF($A295="","",IF((AND($A295="ADD",OR(DA295="",DA295="Excellent"))),"1",(_xlfn.XLOOKUP(DA295,condition[lookupValue],condition[lookupKey],""))))</f>
        <v/>
      </c>
      <c r="DC295" s="8" t="str">
        <f t="shared" si="65"/>
        <v/>
      </c>
      <c r="DD295" s="9"/>
    </row>
    <row r="296" spans="2:108">
      <c r="B296" s="4"/>
      <c r="E296" s="3" t="str">
        <f>IF($A296="ADD",IF(NOT(ISBLANK(D296)),_xlfn.XLOOKUP(D296,ud_amds_table_list[lookupValue],ud_amds_table_list[lookupKey],"ERROR"),""), "")</f>
        <v/>
      </c>
      <c r="G296" s="3" t="str">
        <f>IF($A296="ADD",IF(NOT(ISBLANK(F296)),_xlfn.XLOOKUP(F296,roadnames[lookupValue],roadnames[lookupKey],"ERROR"),""), "")</f>
        <v/>
      </c>
      <c r="H296" s="4"/>
      <c r="I296" s="4"/>
      <c r="J296" s="6"/>
      <c r="K296" s="6"/>
      <c r="M296" s="3" t="str">
        <f>IF($A296="ADD",IF(NOT(ISBLANK(L296)),_xlfn.XLOOKUP(L296,side[lookupValue],side[lookupKey],"ERROR"),""), "")</f>
        <v/>
      </c>
      <c r="O296" s="3" t="str">
        <f>IF($A296="ADD",IF(NOT(ISBLANK(N296)),_xlfn.XLOOKUP(N296,ud_pipe_location[lookupValue],ud_pipe_location[lookupKey],"ERROR"),""), "")</f>
        <v/>
      </c>
      <c r="P296" s="4"/>
      <c r="R296" s="3" t="str">
        <f>IF($A296="ADD",IF(NOT(ISBLANK(Q296)),_xlfn.XLOOKUP(Q296,len_adjust_rsn[lookupValue],len_adjust_rsn[lookupKey],"ERROR"),""), "")</f>
        <v/>
      </c>
      <c r="S296" s="7"/>
      <c r="T296" s="7"/>
      <c r="U296" s="6"/>
      <c r="V296" s="4"/>
      <c r="W296" s="6"/>
      <c r="X296" s="4"/>
      <c r="Y296" s="6"/>
      <c r="Z296" s="7"/>
      <c r="AA296" s="7"/>
      <c r="AB296" s="4"/>
      <c r="AD296" s="3" t="str">
        <f>IF($A296="ADD",IF(NOT(ISBLANK(AC296)),_xlfn.XLOOKUP(AC296,ud_stormwater_purpose[lookupValue],ud_stormwater_purpose[lookupKey],"ERROR"),""), "")</f>
        <v/>
      </c>
      <c r="AF296" s="3" t="str">
        <f>IF($A296="ADD",IF(NOT(ISBLANK(AE296)),_xlfn.XLOOKUP(AE296,ud_pipe_type[lookupValue],ud_pipe_type[lookupKey],"ERROR"),""), "")</f>
        <v/>
      </c>
      <c r="AH296" s="3" t="str">
        <f>IF($A296="ADD",IF(NOT(ISBLANK(AG296)),_xlfn.XLOOKUP(AG296,ud_shape[lookupValue],ud_shape[lookupKey],"ERROR"),""), "")</f>
        <v/>
      </c>
      <c r="AJ296" s="3" t="str">
        <f>IF($A296="ADD",IF(NOT(ISBLANK(AI296)),_xlfn.XLOOKUP(AI296,pipe_material[lookupValue],pipe_material[lookupKey],"ERROR"),""), "")</f>
        <v/>
      </c>
      <c r="AK296" s="3" t="str">
        <f t="shared" si="53"/>
        <v/>
      </c>
      <c r="AL296" s="3" t="str">
        <f>IF($A296="","",IF((AND($A296="ADD",OR(AK296="",AK296="Gravity"))),"1",(_xlfn.XLOOKUP(AK296,ud_pipe_flow_type[lookupValue],ud_pipe_flow_type[lookupKey],""))))</f>
        <v/>
      </c>
      <c r="AN296" s="3" t="str">
        <f>IF($A296="ADD",IF(NOT(ISBLANK(AM296)),_xlfn.XLOOKUP(AM296,ud_material_subset[lookupValue],ud_material_subset[lookupKey],"ERROR"),""), "")</f>
        <v/>
      </c>
      <c r="AP296" s="3" t="str">
        <f>IF($A296="ADD",IF(NOT(ISBLANK(AO296)),_xlfn.XLOOKUP(AO296,ud_pipe_duct_class[lookupValue],ud_pipe_duct_class[lookupKey],"ERROR"),""), "")</f>
        <v/>
      </c>
      <c r="AS296" s="3" t="str">
        <f>IF($A296="ADD",IF(NOT(ISBLANK(AR296)),_xlfn.XLOOKUP(AR296,ud_pipe_joint_type[lookupValue],ud_pipe_joint_type[lookupKey],"ERROR"),""), "")</f>
        <v/>
      </c>
      <c r="AU296" s="2" t="str">
        <f t="shared" si="54"/>
        <v/>
      </c>
      <c r="AV296" s="2" t="str">
        <f t="shared" si="55"/>
        <v/>
      </c>
      <c r="AW296" s="4"/>
      <c r="AX296" s="7"/>
      <c r="AY296" s="9"/>
      <c r="BA296" s="3" t="str">
        <f>IF($A296="ADD",IF(NOT(ISBLANK(AZ296)),_xlfn.XLOOKUP(AZ296,ud_culvert_grate[lookupValue],ud_culvert_grate[lookupKey],"ERROR"),""), "")</f>
        <v/>
      </c>
      <c r="BB296" s="4"/>
      <c r="BD296" s="3" t="str">
        <f>IF($A296="ADD",IF(NOT(ISBLANK(BC296)),_xlfn.XLOOKUP(BC296,ud_culvert_grate[lookupValue],ud_culvert_grate[lookupKey],"ERROR"),""), "")</f>
        <v/>
      </c>
      <c r="BG296" s="6"/>
      <c r="BI296" s="3" t="str">
        <f>IF($A296="ADD",IF(NOT(ISBLANK(BH296)),_xlfn.XLOOKUP(BH296,ud_yn_unknown[lookupValue],ud_yn_unknown[lookupKey],"ERROR"),""), "")</f>
        <v/>
      </c>
      <c r="BK296" s="3" t="str">
        <f>IF($A296="ADD",IF(NOT(ISBLANK(BJ296)),_xlfn.XLOOKUP(BJ296,ud_bed_substrate[lookupValue],ud_bed_substrate[lookupKey],"ERROR"),""), "")</f>
        <v/>
      </c>
      <c r="BM296" s="3" t="str">
        <f>IF($A296="ADD",IF(NOT(ISBLANK(BL296)),_xlfn.XLOOKUP(BL296,ud_yn_unknown[lookupValue],ud_yn_unknown[lookupKey],"ERROR"),""), "")</f>
        <v/>
      </c>
      <c r="BO296" s="3" t="str">
        <f>IF($A296="ADD",IF(NOT(ISBLANK(BN296)),_xlfn.XLOOKUP(BN296,ud_yn_unknown[lookupValue],ud_yn_unknown[lookupKey],"ERROR"),""), "")</f>
        <v/>
      </c>
      <c r="BQ296" s="3" t="str">
        <f>IF($A296="ADD",IF(NOT(ISBLANK(BP296)),_xlfn.XLOOKUP(BP296,ud_culvert_slope[lookupValue],ud_culvert_slope[lookupKey],"ERROR"),""), "")</f>
        <v/>
      </c>
      <c r="BS296" s="3" t="str">
        <f>IF($A296="ADD",IF(NOT(ISBLANK(BR296)),_xlfn.XLOOKUP(BR296,ud_culvert_alignment[lookupValue],ud_culvert_alignment[lookupKey],"ERROR"),""), "")</f>
        <v/>
      </c>
      <c r="BT296" s="8"/>
      <c r="BV296" s="3" t="str">
        <f>IF($A296="ADD",IF(NOT(ISBLANK(BU296)),_xlfn.XLOOKUP(BU296,ud_carried_function[lookupValue],ud_carried_function[lookupKey],"ERROR"),""), "")</f>
        <v/>
      </c>
      <c r="BW296" s="4"/>
      <c r="BY296" s="3" t="str">
        <f>IF($A296="ADD",IF(NOT(ISBLANK(BX296)),_xlfn.XLOOKUP(BX296,ud_design_loading[lookupValue],ud_design_loading[lookupKey],"ERROR"),""), "")</f>
        <v/>
      </c>
      <c r="BZ296" s="4"/>
      <c r="CA296" s="4"/>
      <c r="CB296" s="4"/>
      <c r="CE296" s="3" t="str">
        <f>IF($A296="ADD",IF(NOT(ISBLANK(CD296)),_xlfn.XLOOKUP(CD296,ud_access_method[lookupValue],ud_access_method[lookupKey],"ERROR"),""), "")</f>
        <v/>
      </c>
      <c r="CG296" s="8"/>
      <c r="CH296" s="4"/>
      <c r="CI296" s="3" t="str">
        <f t="shared" si="56"/>
        <v/>
      </c>
      <c r="CJ296" s="3" t="str">
        <f>IF($A296="","",IF((AND($A296="ADD",OR(CI296="",CI296="Neither"))),"3",(_xlfn.XLOOKUP(CI296,ud_replacement_status[lookupValue],ud_replacement_status[lookupKey],""))))</f>
        <v/>
      </c>
      <c r="CK296" s="3" t="str">
        <f t="shared" si="57"/>
        <v/>
      </c>
      <c r="CL296" s="3" t="str">
        <f>IF($A296="","",IF((AND($A296="ADD",OR(CK296="",CK296="In Use"))),"5",(_xlfn.XLOOKUP(CK296,ud_asset_status[lookupValue],ud_asset_status[lookupKey],""))))</f>
        <v/>
      </c>
      <c r="CM296" s="8"/>
      <c r="CO296" s="3" t="str">
        <f>IF($A296="ADD",IF(NOT(ISBLANK(CN296)),_xlfn.XLOOKUP(CN296,ar_replace_reason[lookupValue],ar_replace_reason[lookupKey],"ERROR"),""), "")</f>
        <v/>
      </c>
      <c r="CP296" s="3" t="str">
        <f t="shared" si="58"/>
        <v/>
      </c>
      <c r="CQ296" s="3" t="str">
        <f>IF($A296="","",IF((AND($A296="ADD",OR(CP296="",CP296="Queenstown-Lakes District Council"))),"70",(_xlfn.XLOOKUP(CP296,ud_organisation_owner[lookupValue],ud_organisation_owner[lookupKey],""))))</f>
        <v/>
      </c>
      <c r="CR296" s="3" t="str">
        <f t="shared" si="59"/>
        <v/>
      </c>
      <c r="CS296" s="3" t="str">
        <f>IF($A296="","",IF((AND($A296="ADD",OR(CR296="",CR296="Queenstown-Lakes District Council"))),"70",(_xlfn.XLOOKUP(CR296,ud_organisation_owner[lookupValue],ud_organisation_owner[lookupKey],""))))</f>
        <v/>
      </c>
      <c r="CT296" s="3" t="str">
        <f t="shared" si="60"/>
        <v/>
      </c>
      <c r="CU296" s="3" t="str">
        <f>IF($A296="","",IF((AND($A296="ADD",OR(CT296="",CT296="Local Authority"))),"17",(_xlfn.XLOOKUP(CT296,ud_sub_organisation[lookupValue],ud_sub_organisation[lookupKey],""))))</f>
        <v/>
      </c>
      <c r="CV296" s="3" t="str">
        <f t="shared" si="61"/>
        <v/>
      </c>
      <c r="CW296" s="3" t="str">
        <f>IF($A296="","",IF((AND($A296="ADD",OR(CV296="",CV296="Vested Assets"))),"12",(_xlfn.XLOOKUP(CV296,ud_work_category[lookupValue],ud_work_category[lookupKey],""))))</f>
        <v/>
      </c>
      <c r="CX296" s="7"/>
      <c r="CY296" s="2" t="str">
        <f t="shared" si="62"/>
        <v/>
      </c>
      <c r="CZ296" s="2" t="str">
        <f t="shared" si="63"/>
        <v/>
      </c>
      <c r="DA296" s="3" t="str">
        <f t="shared" si="64"/>
        <v/>
      </c>
      <c r="DB296" s="3" t="str">
        <f>IF($A296="","",IF((AND($A296="ADD",OR(DA296="",DA296="Excellent"))),"1",(_xlfn.XLOOKUP(DA296,condition[lookupValue],condition[lookupKey],""))))</f>
        <v/>
      </c>
      <c r="DC296" s="8" t="str">
        <f t="shared" si="65"/>
        <v/>
      </c>
      <c r="DD296" s="9"/>
    </row>
    <row r="297" spans="2:108">
      <c r="B297" s="4"/>
      <c r="E297" s="3" t="str">
        <f>IF($A297="ADD",IF(NOT(ISBLANK(D297)),_xlfn.XLOOKUP(D297,ud_amds_table_list[lookupValue],ud_amds_table_list[lookupKey],"ERROR"),""), "")</f>
        <v/>
      </c>
      <c r="G297" s="3" t="str">
        <f>IF($A297="ADD",IF(NOT(ISBLANK(F297)),_xlfn.XLOOKUP(F297,roadnames[lookupValue],roadnames[lookupKey],"ERROR"),""), "")</f>
        <v/>
      </c>
      <c r="H297" s="4"/>
      <c r="I297" s="4"/>
      <c r="J297" s="6"/>
      <c r="K297" s="6"/>
      <c r="M297" s="3" t="str">
        <f>IF($A297="ADD",IF(NOT(ISBLANK(L297)),_xlfn.XLOOKUP(L297,side[lookupValue],side[lookupKey],"ERROR"),""), "")</f>
        <v/>
      </c>
      <c r="O297" s="3" t="str">
        <f>IF($A297="ADD",IF(NOT(ISBLANK(N297)),_xlfn.XLOOKUP(N297,ud_pipe_location[lookupValue],ud_pipe_location[lookupKey],"ERROR"),""), "")</f>
        <v/>
      </c>
      <c r="P297" s="4"/>
      <c r="R297" s="3" t="str">
        <f>IF($A297="ADD",IF(NOT(ISBLANK(Q297)),_xlfn.XLOOKUP(Q297,len_adjust_rsn[lookupValue],len_adjust_rsn[lookupKey],"ERROR"),""), "")</f>
        <v/>
      </c>
      <c r="S297" s="7"/>
      <c r="T297" s="7"/>
      <c r="U297" s="6"/>
      <c r="V297" s="4"/>
      <c r="W297" s="6"/>
      <c r="X297" s="4"/>
      <c r="Y297" s="6"/>
      <c r="Z297" s="7"/>
      <c r="AA297" s="7"/>
      <c r="AB297" s="4"/>
      <c r="AD297" s="3" t="str">
        <f>IF($A297="ADD",IF(NOT(ISBLANK(AC297)),_xlfn.XLOOKUP(AC297,ud_stormwater_purpose[lookupValue],ud_stormwater_purpose[lookupKey],"ERROR"),""), "")</f>
        <v/>
      </c>
      <c r="AF297" s="3" t="str">
        <f>IF($A297="ADD",IF(NOT(ISBLANK(AE297)),_xlfn.XLOOKUP(AE297,ud_pipe_type[lookupValue],ud_pipe_type[lookupKey],"ERROR"),""), "")</f>
        <v/>
      </c>
      <c r="AH297" s="3" t="str">
        <f>IF($A297="ADD",IF(NOT(ISBLANK(AG297)),_xlfn.XLOOKUP(AG297,ud_shape[lookupValue],ud_shape[lookupKey],"ERROR"),""), "")</f>
        <v/>
      </c>
      <c r="AJ297" s="3" t="str">
        <f>IF($A297="ADD",IF(NOT(ISBLANK(AI297)),_xlfn.XLOOKUP(AI297,pipe_material[lookupValue],pipe_material[lookupKey],"ERROR"),""), "")</f>
        <v/>
      </c>
      <c r="AK297" s="3" t="str">
        <f t="shared" si="53"/>
        <v/>
      </c>
      <c r="AL297" s="3" t="str">
        <f>IF($A297="","",IF((AND($A297="ADD",OR(AK297="",AK297="Gravity"))),"1",(_xlfn.XLOOKUP(AK297,ud_pipe_flow_type[lookupValue],ud_pipe_flow_type[lookupKey],""))))</f>
        <v/>
      </c>
      <c r="AN297" s="3" t="str">
        <f>IF($A297="ADD",IF(NOT(ISBLANK(AM297)),_xlfn.XLOOKUP(AM297,ud_material_subset[lookupValue],ud_material_subset[lookupKey],"ERROR"),""), "")</f>
        <v/>
      </c>
      <c r="AP297" s="3" t="str">
        <f>IF($A297="ADD",IF(NOT(ISBLANK(AO297)),_xlfn.XLOOKUP(AO297,ud_pipe_duct_class[lookupValue],ud_pipe_duct_class[lookupKey],"ERROR"),""), "")</f>
        <v/>
      </c>
      <c r="AS297" s="3" t="str">
        <f>IF($A297="ADD",IF(NOT(ISBLANK(AR297)),_xlfn.XLOOKUP(AR297,ud_pipe_joint_type[lookupValue],ud_pipe_joint_type[lookupKey],"ERROR"),""), "")</f>
        <v/>
      </c>
      <c r="AU297" s="2" t="str">
        <f t="shared" si="54"/>
        <v/>
      </c>
      <c r="AV297" s="2" t="str">
        <f t="shared" si="55"/>
        <v/>
      </c>
      <c r="AW297" s="4"/>
      <c r="AX297" s="7"/>
      <c r="AY297" s="9"/>
      <c r="BA297" s="3" t="str">
        <f>IF($A297="ADD",IF(NOT(ISBLANK(AZ297)),_xlfn.XLOOKUP(AZ297,ud_culvert_grate[lookupValue],ud_culvert_grate[lookupKey],"ERROR"),""), "")</f>
        <v/>
      </c>
      <c r="BB297" s="4"/>
      <c r="BD297" s="3" t="str">
        <f>IF($A297="ADD",IF(NOT(ISBLANK(BC297)),_xlfn.XLOOKUP(BC297,ud_culvert_grate[lookupValue],ud_culvert_grate[lookupKey],"ERROR"),""), "")</f>
        <v/>
      </c>
      <c r="BG297" s="6"/>
      <c r="BI297" s="3" t="str">
        <f>IF($A297="ADD",IF(NOT(ISBLANK(BH297)),_xlfn.XLOOKUP(BH297,ud_yn_unknown[lookupValue],ud_yn_unknown[lookupKey],"ERROR"),""), "")</f>
        <v/>
      </c>
      <c r="BK297" s="3" t="str">
        <f>IF($A297="ADD",IF(NOT(ISBLANK(BJ297)),_xlfn.XLOOKUP(BJ297,ud_bed_substrate[lookupValue],ud_bed_substrate[lookupKey],"ERROR"),""), "")</f>
        <v/>
      </c>
      <c r="BM297" s="3" t="str">
        <f>IF($A297="ADD",IF(NOT(ISBLANK(BL297)),_xlfn.XLOOKUP(BL297,ud_yn_unknown[lookupValue],ud_yn_unknown[lookupKey],"ERROR"),""), "")</f>
        <v/>
      </c>
      <c r="BO297" s="3" t="str">
        <f>IF($A297="ADD",IF(NOT(ISBLANK(BN297)),_xlfn.XLOOKUP(BN297,ud_yn_unknown[lookupValue],ud_yn_unknown[lookupKey],"ERROR"),""), "")</f>
        <v/>
      </c>
      <c r="BQ297" s="3" t="str">
        <f>IF($A297="ADD",IF(NOT(ISBLANK(BP297)),_xlfn.XLOOKUP(BP297,ud_culvert_slope[lookupValue],ud_culvert_slope[lookupKey],"ERROR"),""), "")</f>
        <v/>
      </c>
      <c r="BS297" s="3" t="str">
        <f>IF($A297="ADD",IF(NOT(ISBLANK(BR297)),_xlfn.XLOOKUP(BR297,ud_culvert_alignment[lookupValue],ud_culvert_alignment[lookupKey],"ERROR"),""), "")</f>
        <v/>
      </c>
      <c r="BT297" s="8"/>
      <c r="BV297" s="3" t="str">
        <f>IF($A297="ADD",IF(NOT(ISBLANK(BU297)),_xlfn.XLOOKUP(BU297,ud_carried_function[lookupValue],ud_carried_function[lookupKey],"ERROR"),""), "")</f>
        <v/>
      </c>
      <c r="BW297" s="4"/>
      <c r="BY297" s="3" t="str">
        <f>IF($A297="ADD",IF(NOT(ISBLANK(BX297)),_xlfn.XLOOKUP(BX297,ud_design_loading[lookupValue],ud_design_loading[lookupKey],"ERROR"),""), "")</f>
        <v/>
      </c>
      <c r="BZ297" s="4"/>
      <c r="CA297" s="4"/>
      <c r="CB297" s="4"/>
      <c r="CE297" s="3" t="str">
        <f>IF($A297="ADD",IF(NOT(ISBLANK(CD297)),_xlfn.XLOOKUP(CD297,ud_access_method[lookupValue],ud_access_method[lookupKey],"ERROR"),""), "")</f>
        <v/>
      </c>
      <c r="CG297" s="8"/>
      <c r="CH297" s="4"/>
      <c r="CI297" s="3" t="str">
        <f t="shared" si="56"/>
        <v/>
      </c>
      <c r="CJ297" s="3" t="str">
        <f>IF($A297="","",IF((AND($A297="ADD",OR(CI297="",CI297="Neither"))),"3",(_xlfn.XLOOKUP(CI297,ud_replacement_status[lookupValue],ud_replacement_status[lookupKey],""))))</f>
        <v/>
      </c>
      <c r="CK297" s="3" t="str">
        <f t="shared" si="57"/>
        <v/>
      </c>
      <c r="CL297" s="3" t="str">
        <f>IF($A297="","",IF((AND($A297="ADD",OR(CK297="",CK297="In Use"))),"5",(_xlfn.XLOOKUP(CK297,ud_asset_status[lookupValue],ud_asset_status[lookupKey],""))))</f>
        <v/>
      </c>
      <c r="CM297" s="8"/>
      <c r="CO297" s="3" t="str">
        <f>IF($A297="ADD",IF(NOT(ISBLANK(CN297)),_xlfn.XLOOKUP(CN297,ar_replace_reason[lookupValue],ar_replace_reason[lookupKey],"ERROR"),""), "")</f>
        <v/>
      </c>
      <c r="CP297" s="3" t="str">
        <f t="shared" si="58"/>
        <v/>
      </c>
      <c r="CQ297" s="3" t="str">
        <f>IF($A297="","",IF((AND($A297="ADD",OR(CP297="",CP297="Queenstown-Lakes District Council"))),"70",(_xlfn.XLOOKUP(CP297,ud_organisation_owner[lookupValue],ud_organisation_owner[lookupKey],""))))</f>
        <v/>
      </c>
      <c r="CR297" s="3" t="str">
        <f t="shared" si="59"/>
        <v/>
      </c>
      <c r="CS297" s="3" t="str">
        <f>IF($A297="","",IF((AND($A297="ADD",OR(CR297="",CR297="Queenstown-Lakes District Council"))),"70",(_xlfn.XLOOKUP(CR297,ud_organisation_owner[lookupValue],ud_organisation_owner[lookupKey],""))))</f>
        <v/>
      </c>
      <c r="CT297" s="3" t="str">
        <f t="shared" si="60"/>
        <v/>
      </c>
      <c r="CU297" s="3" t="str">
        <f>IF($A297="","",IF((AND($A297="ADD",OR(CT297="",CT297="Local Authority"))),"17",(_xlfn.XLOOKUP(CT297,ud_sub_organisation[lookupValue],ud_sub_organisation[lookupKey],""))))</f>
        <v/>
      </c>
      <c r="CV297" s="3" t="str">
        <f t="shared" si="61"/>
        <v/>
      </c>
      <c r="CW297" s="3" t="str">
        <f>IF($A297="","",IF((AND($A297="ADD",OR(CV297="",CV297="Vested Assets"))),"12",(_xlfn.XLOOKUP(CV297,ud_work_category[lookupValue],ud_work_category[lookupKey],""))))</f>
        <v/>
      </c>
      <c r="CX297" s="7"/>
      <c r="CY297" s="2" t="str">
        <f t="shared" si="62"/>
        <v/>
      </c>
      <c r="CZ297" s="2" t="str">
        <f t="shared" si="63"/>
        <v/>
      </c>
      <c r="DA297" s="3" t="str">
        <f t="shared" si="64"/>
        <v/>
      </c>
      <c r="DB297" s="3" t="str">
        <f>IF($A297="","",IF((AND($A297="ADD",OR(DA297="",DA297="Excellent"))),"1",(_xlfn.XLOOKUP(DA297,condition[lookupValue],condition[lookupKey],""))))</f>
        <v/>
      </c>
      <c r="DC297" s="8" t="str">
        <f t="shared" si="65"/>
        <v/>
      </c>
      <c r="DD297" s="9"/>
    </row>
    <row r="298" spans="2:108">
      <c r="B298" s="4"/>
      <c r="E298" s="3" t="str">
        <f>IF($A298="ADD",IF(NOT(ISBLANK(D298)),_xlfn.XLOOKUP(D298,ud_amds_table_list[lookupValue],ud_amds_table_list[lookupKey],"ERROR"),""), "")</f>
        <v/>
      </c>
      <c r="G298" s="3" t="str">
        <f>IF($A298="ADD",IF(NOT(ISBLANK(F298)),_xlfn.XLOOKUP(F298,roadnames[lookupValue],roadnames[lookupKey],"ERROR"),""), "")</f>
        <v/>
      </c>
      <c r="H298" s="4"/>
      <c r="I298" s="4"/>
      <c r="J298" s="6"/>
      <c r="K298" s="6"/>
      <c r="M298" s="3" t="str">
        <f>IF($A298="ADD",IF(NOT(ISBLANK(L298)),_xlfn.XLOOKUP(L298,side[lookupValue],side[lookupKey],"ERROR"),""), "")</f>
        <v/>
      </c>
      <c r="O298" s="3" t="str">
        <f>IF($A298="ADD",IF(NOT(ISBLANK(N298)),_xlfn.XLOOKUP(N298,ud_pipe_location[lookupValue],ud_pipe_location[lookupKey],"ERROR"),""), "")</f>
        <v/>
      </c>
      <c r="P298" s="4"/>
      <c r="R298" s="3" t="str">
        <f>IF($A298="ADD",IF(NOT(ISBLANK(Q298)),_xlfn.XLOOKUP(Q298,len_adjust_rsn[lookupValue],len_adjust_rsn[lookupKey],"ERROR"),""), "")</f>
        <v/>
      </c>
      <c r="S298" s="7"/>
      <c r="T298" s="7"/>
      <c r="U298" s="6"/>
      <c r="V298" s="4"/>
      <c r="W298" s="6"/>
      <c r="X298" s="4"/>
      <c r="Y298" s="6"/>
      <c r="Z298" s="7"/>
      <c r="AA298" s="7"/>
      <c r="AB298" s="4"/>
      <c r="AD298" s="3" t="str">
        <f>IF($A298="ADD",IF(NOT(ISBLANK(AC298)),_xlfn.XLOOKUP(AC298,ud_stormwater_purpose[lookupValue],ud_stormwater_purpose[lookupKey],"ERROR"),""), "")</f>
        <v/>
      </c>
      <c r="AF298" s="3" t="str">
        <f>IF($A298="ADD",IF(NOT(ISBLANK(AE298)),_xlfn.XLOOKUP(AE298,ud_pipe_type[lookupValue],ud_pipe_type[lookupKey],"ERROR"),""), "")</f>
        <v/>
      </c>
      <c r="AH298" s="3" t="str">
        <f>IF($A298="ADD",IF(NOT(ISBLANK(AG298)),_xlfn.XLOOKUP(AG298,ud_shape[lookupValue],ud_shape[lookupKey],"ERROR"),""), "")</f>
        <v/>
      </c>
      <c r="AJ298" s="3" t="str">
        <f>IF($A298="ADD",IF(NOT(ISBLANK(AI298)),_xlfn.XLOOKUP(AI298,pipe_material[lookupValue],pipe_material[lookupKey],"ERROR"),""), "")</f>
        <v/>
      </c>
      <c r="AK298" s="3" t="str">
        <f t="shared" si="53"/>
        <v/>
      </c>
      <c r="AL298" s="3" t="str">
        <f>IF($A298="","",IF((AND($A298="ADD",OR(AK298="",AK298="Gravity"))),"1",(_xlfn.XLOOKUP(AK298,ud_pipe_flow_type[lookupValue],ud_pipe_flow_type[lookupKey],""))))</f>
        <v/>
      </c>
      <c r="AN298" s="3" t="str">
        <f>IF($A298="ADD",IF(NOT(ISBLANK(AM298)),_xlfn.XLOOKUP(AM298,ud_material_subset[lookupValue],ud_material_subset[lookupKey],"ERROR"),""), "")</f>
        <v/>
      </c>
      <c r="AP298" s="3" t="str">
        <f>IF($A298="ADD",IF(NOT(ISBLANK(AO298)),_xlfn.XLOOKUP(AO298,ud_pipe_duct_class[lookupValue],ud_pipe_duct_class[lookupKey],"ERROR"),""), "")</f>
        <v/>
      </c>
      <c r="AS298" s="3" t="str">
        <f>IF($A298="ADD",IF(NOT(ISBLANK(AR298)),_xlfn.XLOOKUP(AR298,ud_pipe_joint_type[lookupValue],ud_pipe_joint_type[lookupKey],"ERROR"),""), "")</f>
        <v/>
      </c>
      <c r="AU298" s="2" t="str">
        <f t="shared" si="54"/>
        <v/>
      </c>
      <c r="AV298" s="2" t="str">
        <f t="shared" si="55"/>
        <v/>
      </c>
      <c r="AW298" s="4"/>
      <c r="AX298" s="7"/>
      <c r="AY298" s="9"/>
      <c r="BA298" s="3" t="str">
        <f>IF($A298="ADD",IF(NOT(ISBLANK(AZ298)),_xlfn.XLOOKUP(AZ298,ud_culvert_grate[lookupValue],ud_culvert_grate[lookupKey],"ERROR"),""), "")</f>
        <v/>
      </c>
      <c r="BB298" s="4"/>
      <c r="BD298" s="3" t="str">
        <f>IF($A298="ADD",IF(NOT(ISBLANK(BC298)),_xlfn.XLOOKUP(BC298,ud_culvert_grate[lookupValue],ud_culvert_grate[lookupKey],"ERROR"),""), "")</f>
        <v/>
      </c>
      <c r="BG298" s="6"/>
      <c r="BI298" s="3" t="str">
        <f>IF($A298="ADD",IF(NOT(ISBLANK(BH298)),_xlfn.XLOOKUP(BH298,ud_yn_unknown[lookupValue],ud_yn_unknown[lookupKey],"ERROR"),""), "")</f>
        <v/>
      </c>
      <c r="BK298" s="3" t="str">
        <f>IF($A298="ADD",IF(NOT(ISBLANK(BJ298)),_xlfn.XLOOKUP(BJ298,ud_bed_substrate[lookupValue],ud_bed_substrate[lookupKey],"ERROR"),""), "")</f>
        <v/>
      </c>
      <c r="BM298" s="3" t="str">
        <f>IF($A298="ADD",IF(NOT(ISBLANK(BL298)),_xlfn.XLOOKUP(BL298,ud_yn_unknown[lookupValue],ud_yn_unknown[lookupKey],"ERROR"),""), "")</f>
        <v/>
      </c>
      <c r="BO298" s="3" t="str">
        <f>IF($A298="ADD",IF(NOT(ISBLANK(BN298)),_xlfn.XLOOKUP(BN298,ud_yn_unknown[lookupValue],ud_yn_unknown[lookupKey],"ERROR"),""), "")</f>
        <v/>
      </c>
      <c r="BQ298" s="3" t="str">
        <f>IF($A298="ADD",IF(NOT(ISBLANK(BP298)),_xlfn.XLOOKUP(BP298,ud_culvert_slope[lookupValue],ud_culvert_slope[lookupKey],"ERROR"),""), "")</f>
        <v/>
      </c>
      <c r="BS298" s="3" t="str">
        <f>IF($A298="ADD",IF(NOT(ISBLANK(BR298)),_xlfn.XLOOKUP(BR298,ud_culvert_alignment[lookupValue],ud_culvert_alignment[lookupKey],"ERROR"),""), "")</f>
        <v/>
      </c>
      <c r="BT298" s="8"/>
      <c r="BV298" s="3" t="str">
        <f>IF($A298="ADD",IF(NOT(ISBLANK(BU298)),_xlfn.XLOOKUP(BU298,ud_carried_function[lookupValue],ud_carried_function[lookupKey],"ERROR"),""), "")</f>
        <v/>
      </c>
      <c r="BW298" s="4"/>
      <c r="BY298" s="3" t="str">
        <f>IF($A298="ADD",IF(NOT(ISBLANK(BX298)),_xlfn.XLOOKUP(BX298,ud_design_loading[lookupValue],ud_design_loading[lookupKey],"ERROR"),""), "")</f>
        <v/>
      </c>
      <c r="BZ298" s="4"/>
      <c r="CA298" s="4"/>
      <c r="CB298" s="4"/>
      <c r="CE298" s="3" t="str">
        <f>IF($A298="ADD",IF(NOT(ISBLANK(CD298)),_xlfn.XLOOKUP(CD298,ud_access_method[lookupValue],ud_access_method[lookupKey],"ERROR"),""), "")</f>
        <v/>
      </c>
      <c r="CG298" s="8"/>
      <c r="CH298" s="4"/>
      <c r="CI298" s="3" t="str">
        <f t="shared" si="56"/>
        <v/>
      </c>
      <c r="CJ298" s="3" t="str">
        <f>IF($A298="","",IF((AND($A298="ADD",OR(CI298="",CI298="Neither"))),"3",(_xlfn.XLOOKUP(CI298,ud_replacement_status[lookupValue],ud_replacement_status[lookupKey],""))))</f>
        <v/>
      </c>
      <c r="CK298" s="3" t="str">
        <f t="shared" si="57"/>
        <v/>
      </c>
      <c r="CL298" s="3" t="str">
        <f>IF($A298="","",IF((AND($A298="ADD",OR(CK298="",CK298="In Use"))),"5",(_xlfn.XLOOKUP(CK298,ud_asset_status[lookupValue],ud_asset_status[lookupKey],""))))</f>
        <v/>
      </c>
      <c r="CM298" s="8"/>
      <c r="CO298" s="3" t="str">
        <f>IF($A298="ADD",IF(NOT(ISBLANK(CN298)),_xlfn.XLOOKUP(CN298,ar_replace_reason[lookupValue],ar_replace_reason[lookupKey],"ERROR"),""), "")</f>
        <v/>
      </c>
      <c r="CP298" s="3" t="str">
        <f t="shared" si="58"/>
        <v/>
      </c>
      <c r="CQ298" s="3" t="str">
        <f>IF($A298="","",IF((AND($A298="ADD",OR(CP298="",CP298="Queenstown-Lakes District Council"))),"70",(_xlfn.XLOOKUP(CP298,ud_organisation_owner[lookupValue],ud_organisation_owner[lookupKey],""))))</f>
        <v/>
      </c>
      <c r="CR298" s="3" t="str">
        <f t="shared" si="59"/>
        <v/>
      </c>
      <c r="CS298" s="3" t="str">
        <f>IF($A298="","",IF((AND($A298="ADD",OR(CR298="",CR298="Queenstown-Lakes District Council"))),"70",(_xlfn.XLOOKUP(CR298,ud_organisation_owner[lookupValue],ud_organisation_owner[lookupKey],""))))</f>
        <v/>
      </c>
      <c r="CT298" s="3" t="str">
        <f t="shared" si="60"/>
        <v/>
      </c>
      <c r="CU298" s="3" t="str">
        <f>IF($A298="","",IF((AND($A298="ADD",OR(CT298="",CT298="Local Authority"))),"17",(_xlfn.XLOOKUP(CT298,ud_sub_organisation[lookupValue],ud_sub_organisation[lookupKey],""))))</f>
        <v/>
      </c>
      <c r="CV298" s="3" t="str">
        <f t="shared" si="61"/>
        <v/>
      </c>
      <c r="CW298" s="3" t="str">
        <f>IF($A298="","",IF((AND($A298="ADD",OR(CV298="",CV298="Vested Assets"))),"12",(_xlfn.XLOOKUP(CV298,ud_work_category[lookupValue],ud_work_category[lookupKey],""))))</f>
        <v/>
      </c>
      <c r="CX298" s="7"/>
      <c r="CY298" s="2" t="str">
        <f t="shared" si="62"/>
        <v/>
      </c>
      <c r="CZ298" s="2" t="str">
        <f t="shared" si="63"/>
        <v/>
      </c>
      <c r="DA298" s="3" t="str">
        <f t="shared" si="64"/>
        <v/>
      </c>
      <c r="DB298" s="3" t="str">
        <f>IF($A298="","",IF((AND($A298="ADD",OR(DA298="",DA298="Excellent"))),"1",(_xlfn.XLOOKUP(DA298,condition[lookupValue],condition[lookupKey],""))))</f>
        <v/>
      </c>
      <c r="DC298" s="8" t="str">
        <f t="shared" si="65"/>
        <v/>
      </c>
      <c r="DD298" s="9"/>
    </row>
    <row r="299" spans="2:108">
      <c r="B299" s="4"/>
      <c r="E299" s="3" t="str">
        <f>IF($A299="ADD",IF(NOT(ISBLANK(D299)),_xlfn.XLOOKUP(D299,ud_amds_table_list[lookupValue],ud_amds_table_list[lookupKey],"ERROR"),""), "")</f>
        <v/>
      </c>
      <c r="G299" s="3" t="str">
        <f>IF($A299="ADD",IF(NOT(ISBLANK(F299)),_xlfn.XLOOKUP(F299,roadnames[lookupValue],roadnames[lookupKey],"ERROR"),""), "")</f>
        <v/>
      </c>
      <c r="H299" s="4"/>
      <c r="I299" s="4"/>
      <c r="J299" s="6"/>
      <c r="K299" s="6"/>
      <c r="M299" s="3" t="str">
        <f>IF($A299="ADD",IF(NOT(ISBLANK(L299)),_xlfn.XLOOKUP(L299,side[lookupValue],side[lookupKey],"ERROR"),""), "")</f>
        <v/>
      </c>
      <c r="O299" s="3" t="str">
        <f>IF($A299="ADD",IF(NOT(ISBLANK(N299)),_xlfn.XLOOKUP(N299,ud_pipe_location[lookupValue],ud_pipe_location[lookupKey],"ERROR"),""), "")</f>
        <v/>
      </c>
      <c r="P299" s="4"/>
      <c r="R299" s="3" t="str">
        <f>IF($A299="ADD",IF(NOT(ISBLANK(Q299)),_xlfn.XLOOKUP(Q299,len_adjust_rsn[lookupValue],len_adjust_rsn[lookupKey],"ERROR"),""), "")</f>
        <v/>
      </c>
      <c r="S299" s="7"/>
      <c r="T299" s="7"/>
      <c r="U299" s="6"/>
      <c r="V299" s="4"/>
      <c r="W299" s="6"/>
      <c r="X299" s="4"/>
      <c r="Y299" s="6"/>
      <c r="Z299" s="7"/>
      <c r="AA299" s="7"/>
      <c r="AB299" s="4"/>
      <c r="AD299" s="3" t="str">
        <f>IF($A299="ADD",IF(NOT(ISBLANK(AC299)),_xlfn.XLOOKUP(AC299,ud_stormwater_purpose[lookupValue],ud_stormwater_purpose[lookupKey],"ERROR"),""), "")</f>
        <v/>
      </c>
      <c r="AF299" s="3" t="str">
        <f>IF($A299="ADD",IF(NOT(ISBLANK(AE299)),_xlfn.XLOOKUP(AE299,ud_pipe_type[lookupValue],ud_pipe_type[lookupKey],"ERROR"),""), "")</f>
        <v/>
      </c>
      <c r="AH299" s="3" t="str">
        <f>IF($A299="ADD",IF(NOT(ISBLANK(AG299)),_xlfn.XLOOKUP(AG299,ud_shape[lookupValue],ud_shape[lookupKey],"ERROR"),""), "")</f>
        <v/>
      </c>
      <c r="AJ299" s="3" t="str">
        <f>IF($A299="ADD",IF(NOT(ISBLANK(AI299)),_xlfn.XLOOKUP(AI299,pipe_material[lookupValue],pipe_material[lookupKey],"ERROR"),""), "")</f>
        <v/>
      </c>
      <c r="AK299" s="3" t="str">
        <f t="shared" si="53"/>
        <v/>
      </c>
      <c r="AL299" s="3" t="str">
        <f>IF($A299="","",IF((AND($A299="ADD",OR(AK299="",AK299="Gravity"))),"1",(_xlfn.XLOOKUP(AK299,ud_pipe_flow_type[lookupValue],ud_pipe_flow_type[lookupKey],""))))</f>
        <v/>
      </c>
      <c r="AN299" s="3" t="str">
        <f>IF($A299="ADD",IF(NOT(ISBLANK(AM299)),_xlfn.XLOOKUP(AM299,ud_material_subset[lookupValue],ud_material_subset[lookupKey],"ERROR"),""), "")</f>
        <v/>
      </c>
      <c r="AP299" s="3" t="str">
        <f>IF($A299="ADD",IF(NOT(ISBLANK(AO299)),_xlfn.XLOOKUP(AO299,ud_pipe_duct_class[lookupValue],ud_pipe_duct_class[lookupKey],"ERROR"),""), "")</f>
        <v/>
      </c>
      <c r="AS299" s="3" t="str">
        <f>IF($A299="ADD",IF(NOT(ISBLANK(AR299)),_xlfn.XLOOKUP(AR299,ud_pipe_joint_type[lookupValue],ud_pipe_joint_type[lookupKey],"ERROR"),""), "")</f>
        <v/>
      </c>
      <c r="AU299" s="2" t="str">
        <f t="shared" si="54"/>
        <v/>
      </c>
      <c r="AV299" s="2" t="str">
        <f t="shared" si="55"/>
        <v/>
      </c>
      <c r="AW299" s="4"/>
      <c r="AX299" s="7"/>
      <c r="AY299" s="9"/>
      <c r="BA299" s="3" t="str">
        <f>IF($A299="ADD",IF(NOT(ISBLANK(AZ299)),_xlfn.XLOOKUP(AZ299,ud_culvert_grate[lookupValue],ud_culvert_grate[lookupKey],"ERROR"),""), "")</f>
        <v/>
      </c>
      <c r="BB299" s="4"/>
      <c r="BD299" s="3" t="str">
        <f>IF($A299="ADD",IF(NOT(ISBLANK(BC299)),_xlfn.XLOOKUP(BC299,ud_culvert_grate[lookupValue],ud_culvert_grate[lookupKey],"ERROR"),""), "")</f>
        <v/>
      </c>
      <c r="BG299" s="6"/>
      <c r="BI299" s="3" t="str">
        <f>IF($A299="ADD",IF(NOT(ISBLANK(BH299)),_xlfn.XLOOKUP(BH299,ud_yn_unknown[lookupValue],ud_yn_unknown[lookupKey],"ERROR"),""), "")</f>
        <v/>
      </c>
      <c r="BK299" s="3" t="str">
        <f>IF($A299="ADD",IF(NOT(ISBLANK(BJ299)),_xlfn.XLOOKUP(BJ299,ud_bed_substrate[lookupValue],ud_bed_substrate[lookupKey],"ERROR"),""), "")</f>
        <v/>
      </c>
      <c r="BM299" s="3" t="str">
        <f>IF($A299="ADD",IF(NOT(ISBLANK(BL299)),_xlfn.XLOOKUP(BL299,ud_yn_unknown[lookupValue],ud_yn_unknown[lookupKey],"ERROR"),""), "")</f>
        <v/>
      </c>
      <c r="BO299" s="3" t="str">
        <f>IF($A299="ADD",IF(NOT(ISBLANK(BN299)),_xlfn.XLOOKUP(BN299,ud_yn_unknown[lookupValue],ud_yn_unknown[lookupKey],"ERROR"),""), "")</f>
        <v/>
      </c>
      <c r="BQ299" s="3" t="str">
        <f>IF($A299="ADD",IF(NOT(ISBLANK(BP299)),_xlfn.XLOOKUP(BP299,ud_culvert_slope[lookupValue],ud_culvert_slope[lookupKey],"ERROR"),""), "")</f>
        <v/>
      </c>
      <c r="BS299" s="3" t="str">
        <f>IF($A299="ADD",IF(NOT(ISBLANK(BR299)),_xlfn.XLOOKUP(BR299,ud_culvert_alignment[lookupValue],ud_culvert_alignment[lookupKey],"ERROR"),""), "")</f>
        <v/>
      </c>
      <c r="BT299" s="8"/>
      <c r="BV299" s="3" t="str">
        <f>IF($A299="ADD",IF(NOT(ISBLANK(BU299)),_xlfn.XLOOKUP(BU299,ud_carried_function[lookupValue],ud_carried_function[lookupKey],"ERROR"),""), "")</f>
        <v/>
      </c>
      <c r="BW299" s="4"/>
      <c r="BY299" s="3" t="str">
        <f>IF($A299="ADD",IF(NOT(ISBLANK(BX299)),_xlfn.XLOOKUP(BX299,ud_design_loading[lookupValue],ud_design_loading[lookupKey],"ERROR"),""), "")</f>
        <v/>
      </c>
      <c r="BZ299" s="4"/>
      <c r="CA299" s="4"/>
      <c r="CB299" s="4"/>
      <c r="CE299" s="3" t="str">
        <f>IF($A299="ADD",IF(NOT(ISBLANK(CD299)),_xlfn.XLOOKUP(CD299,ud_access_method[lookupValue],ud_access_method[lookupKey],"ERROR"),""), "")</f>
        <v/>
      </c>
      <c r="CG299" s="8"/>
      <c r="CH299" s="4"/>
      <c r="CI299" s="3" t="str">
        <f t="shared" si="56"/>
        <v/>
      </c>
      <c r="CJ299" s="3" t="str">
        <f>IF($A299="","",IF((AND($A299="ADD",OR(CI299="",CI299="Neither"))),"3",(_xlfn.XLOOKUP(CI299,ud_replacement_status[lookupValue],ud_replacement_status[lookupKey],""))))</f>
        <v/>
      </c>
      <c r="CK299" s="3" t="str">
        <f t="shared" si="57"/>
        <v/>
      </c>
      <c r="CL299" s="3" t="str">
        <f>IF($A299="","",IF((AND($A299="ADD",OR(CK299="",CK299="In Use"))),"5",(_xlfn.XLOOKUP(CK299,ud_asset_status[lookupValue],ud_asset_status[lookupKey],""))))</f>
        <v/>
      </c>
      <c r="CM299" s="8"/>
      <c r="CO299" s="3" t="str">
        <f>IF($A299="ADD",IF(NOT(ISBLANK(CN299)),_xlfn.XLOOKUP(CN299,ar_replace_reason[lookupValue],ar_replace_reason[lookupKey],"ERROR"),""), "")</f>
        <v/>
      </c>
      <c r="CP299" s="3" t="str">
        <f t="shared" si="58"/>
        <v/>
      </c>
      <c r="CQ299" s="3" t="str">
        <f>IF($A299="","",IF((AND($A299="ADD",OR(CP299="",CP299="Queenstown-Lakes District Council"))),"70",(_xlfn.XLOOKUP(CP299,ud_organisation_owner[lookupValue],ud_organisation_owner[lookupKey],""))))</f>
        <v/>
      </c>
      <c r="CR299" s="3" t="str">
        <f t="shared" si="59"/>
        <v/>
      </c>
      <c r="CS299" s="3" t="str">
        <f>IF($A299="","",IF((AND($A299="ADD",OR(CR299="",CR299="Queenstown-Lakes District Council"))),"70",(_xlfn.XLOOKUP(CR299,ud_organisation_owner[lookupValue],ud_organisation_owner[lookupKey],""))))</f>
        <v/>
      </c>
      <c r="CT299" s="3" t="str">
        <f t="shared" si="60"/>
        <v/>
      </c>
      <c r="CU299" s="3" t="str">
        <f>IF($A299="","",IF((AND($A299="ADD",OR(CT299="",CT299="Local Authority"))),"17",(_xlfn.XLOOKUP(CT299,ud_sub_organisation[lookupValue],ud_sub_organisation[lookupKey],""))))</f>
        <v/>
      </c>
      <c r="CV299" s="3" t="str">
        <f t="shared" si="61"/>
        <v/>
      </c>
      <c r="CW299" s="3" t="str">
        <f>IF($A299="","",IF((AND($A299="ADD",OR(CV299="",CV299="Vested Assets"))),"12",(_xlfn.XLOOKUP(CV299,ud_work_category[lookupValue],ud_work_category[lookupKey],""))))</f>
        <v/>
      </c>
      <c r="CX299" s="7"/>
      <c r="CY299" s="2" t="str">
        <f t="shared" si="62"/>
        <v/>
      </c>
      <c r="CZ299" s="2" t="str">
        <f t="shared" si="63"/>
        <v/>
      </c>
      <c r="DA299" s="3" t="str">
        <f t="shared" si="64"/>
        <v/>
      </c>
      <c r="DB299" s="3" t="str">
        <f>IF($A299="","",IF((AND($A299="ADD",OR(DA299="",DA299="Excellent"))),"1",(_xlfn.XLOOKUP(DA299,condition[lookupValue],condition[lookupKey],""))))</f>
        <v/>
      </c>
      <c r="DC299" s="8" t="str">
        <f t="shared" si="65"/>
        <v/>
      </c>
      <c r="DD299" s="9"/>
    </row>
    <row r="300" spans="2:108">
      <c r="B300" s="4"/>
      <c r="E300" s="3" t="str">
        <f>IF($A300="ADD",IF(NOT(ISBLANK(D300)),_xlfn.XLOOKUP(D300,ud_amds_table_list[lookupValue],ud_amds_table_list[lookupKey],"ERROR"),""), "")</f>
        <v/>
      </c>
      <c r="G300" s="3" t="str">
        <f>IF($A300="ADD",IF(NOT(ISBLANK(F300)),_xlfn.XLOOKUP(F300,roadnames[lookupValue],roadnames[lookupKey],"ERROR"),""), "")</f>
        <v/>
      </c>
      <c r="H300" s="4"/>
      <c r="I300" s="4"/>
      <c r="J300" s="6"/>
      <c r="K300" s="6"/>
      <c r="M300" s="3" t="str">
        <f>IF($A300="ADD",IF(NOT(ISBLANK(L300)),_xlfn.XLOOKUP(L300,side[lookupValue],side[lookupKey],"ERROR"),""), "")</f>
        <v/>
      </c>
      <c r="O300" s="3" t="str">
        <f>IF($A300="ADD",IF(NOT(ISBLANK(N300)),_xlfn.XLOOKUP(N300,ud_pipe_location[lookupValue],ud_pipe_location[lookupKey],"ERROR"),""), "")</f>
        <v/>
      </c>
      <c r="P300" s="4"/>
      <c r="R300" s="3" t="str">
        <f>IF($A300="ADD",IF(NOT(ISBLANK(Q300)),_xlfn.XLOOKUP(Q300,len_adjust_rsn[lookupValue],len_adjust_rsn[lookupKey],"ERROR"),""), "")</f>
        <v/>
      </c>
      <c r="S300" s="7"/>
      <c r="T300" s="7"/>
      <c r="U300" s="6"/>
      <c r="V300" s="4"/>
      <c r="W300" s="6"/>
      <c r="X300" s="4"/>
      <c r="Y300" s="6"/>
      <c r="Z300" s="7"/>
      <c r="AA300" s="7"/>
      <c r="AB300" s="4"/>
      <c r="AD300" s="3" t="str">
        <f>IF($A300="ADD",IF(NOT(ISBLANK(AC300)),_xlfn.XLOOKUP(AC300,ud_stormwater_purpose[lookupValue],ud_stormwater_purpose[lookupKey],"ERROR"),""), "")</f>
        <v/>
      </c>
      <c r="AF300" s="3" t="str">
        <f>IF($A300="ADD",IF(NOT(ISBLANK(AE300)),_xlfn.XLOOKUP(AE300,ud_pipe_type[lookupValue],ud_pipe_type[lookupKey],"ERROR"),""), "")</f>
        <v/>
      </c>
      <c r="AH300" s="3" t="str">
        <f>IF($A300="ADD",IF(NOT(ISBLANK(AG300)),_xlfn.XLOOKUP(AG300,ud_shape[lookupValue],ud_shape[lookupKey],"ERROR"),""), "")</f>
        <v/>
      </c>
      <c r="AJ300" s="3" t="str">
        <f>IF($A300="ADD",IF(NOT(ISBLANK(AI300)),_xlfn.XLOOKUP(AI300,pipe_material[lookupValue],pipe_material[lookupKey],"ERROR"),""), "")</f>
        <v/>
      </c>
      <c r="AK300" s="3" t="str">
        <f t="shared" si="53"/>
        <v/>
      </c>
      <c r="AL300" s="3" t="str">
        <f>IF($A300="","",IF((AND($A300="ADD",OR(AK300="",AK300="Gravity"))),"1",(_xlfn.XLOOKUP(AK300,ud_pipe_flow_type[lookupValue],ud_pipe_flow_type[lookupKey],""))))</f>
        <v/>
      </c>
      <c r="AN300" s="3" t="str">
        <f>IF($A300="ADD",IF(NOT(ISBLANK(AM300)),_xlfn.XLOOKUP(AM300,ud_material_subset[lookupValue],ud_material_subset[lookupKey],"ERROR"),""), "")</f>
        <v/>
      </c>
      <c r="AP300" s="3" t="str">
        <f>IF($A300="ADD",IF(NOT(ISBLANK(AO300)),_xlfn.XLOOKUP(AO300,ud_pipe_duct_class[lookupValue],ud_pipe_duct_class[lookupKey],"ERROR"),""), "")</f>
        <v/>
      </c>
      <c r="AS300" s="3" t="str">
        <f>IF($A300="ADD",IF(NOT(ISBLANK(AR300)),_xlfn.XLOOKUP(AR300,ud_pipe_joint_type[lookupValue],ud_pipe_joint_type[lookupKey],"ERROR"),""), "")</f>
        <v/>
      </c>
      <c r="AU300" s="2" t="str">
        <f t="shared" si="54"/>
        <v/>
      </c>
      <c r="AV300" s="2" t="str">
        <f t="shared" si="55"/>
        <v/>
      </c>
      <c r="AW300" s="4"/>
      <c r="AX300" s="7"/>
      <c r="AY300" s="9"/>
      <c r="BA300" s="3" t="str">
        <f>IF($A300="ADD",IF(NOT(ISBLANK(AZ300)),_xlfn.XLOOKUP(AZ300,ud_culvert_grate[lookupValue],ud_culvert_grate[lookupKey],"ERROR"),""), "")</f>
        <v/>
      </c>
      <c r="BB300" s="4"/>
      <c r="BD300" s="3" t="str">
        <f>IF($A300="ADD",IF(NOT(ISBLANK(BC300)),_xlfn.XLOOKUP(BC300,ud_culvert_grate[lookupValue],ud_culvert_grate[lookupKey],"ERROR"),""), "")</f>
        <v/>
      </c>
      <c r="BG300" s="6"/>
      <c r="BI300" s="3" t="str">
        <f>IF($A300="ADD",IF(NOT(ISBLANK(BH300)),_xlfn.XLOOKUP(BH300,ud_yn_unknown[lookupValue],ud_yn_unknown[lookupKey],"ERROR"),""), "")</f>
        <v/>
      </c>
      <c r="BK300" s="3" t="str">
        <f>IF($A300="ADD",IF(NOT(ISBLANK(BJ300)),_xlfn.XLOOKUP(BJ300,ud_bed_substrate[lookupValue],ud_bed_substrate[lookupKey],"ERROR"),""), "")</f>
        <v/>
      </c>
      <c r="BM300" s="3" t="str">
        <f>IF($A300="ADD",IF(NOT(ISBLANK(BL300)),_xlfn.XLOOKUP(BL300,ud_yn_unknown[lookupValue],ud_yn_unknown[lookupKey],"ERROR"),""), "")</f>
        <v/>
      </c>
      <c r="BO300" s="3" t="str">
        <f>IF($A300="ADD",IF(NOT(ISBLANK(BN300)),_xlfn.XLOOKUP(BN300,ud_yn_unknown[lookupValue],ud_yn_unknown[lookupKey],"ERROR"),""), "")</f>
        <v/>
      </c>
      <c r="BQ300" s="3" t="str">
        <f>IF($A300="ADD",IF(NOT(ISBLANK(BP300)),_xlfn.XLOOKUP(BP300,ud_culvert_slope[lookupValue],ud_culvert_slope[lookupKey],"ERROR"),""), "")</f>
        <v/>
      </c>
      <c r="BS300" s="3" t="str">
        <f>IF($A300="ADD",IF(NOT(ISBLANK(BR300)),_xlfn.XLOOKUP(BR300,ud_culvert_alignment[lookupValue],ud_culvert_alignment[lookupKey],"ERROR"),""), "")</f>
        <v/>
      </c>
      <c r="BT300" s="8"/>
      <c r="BV300" s="3" t="str">
        <f>IF($A300="ADD",IF(NOT(ISBLANK(BU300)),_xlfn.XLOOKUP(BU300,ud_carried_function[lookupValue],ud_carried_function[lookupKey],"ERROR"),""), "")</f>
        <v/>
      </c>
      <c r="BW300" s="4"/>
      <c r="BY300" s="3" t="str">
        <f>IF($A300="ADD",IF(NOT(ISBLANK(BX300)),_xlfn.XLOOKUP(BX300,ud_design_loading[lookupValue],ud_design_loading[lookupKey],"ERROR"),""), "")</f>
        <v/>
      </c>
      <c r="BZ300" s="4"/>
      <c r="CA300" s="4"/>
      <c r="CB300" s="4"/>
      <c r="CE300" s="3" t="str">
        <f>IF($A300="ADD",IF(NOT(ISBLANK(CD300)),_xlfn.XLOOKUP(CD300,ud_access_method[lookupValue],ud_access_method[lookupKey],"ERROR"),""), "")</f>
        <v/>
      </c>
      <c r="CG300" s="8"/>
      <c r="CH300" s="4"/>
      <c r="CI300" s="3" t="str">
        <f t="shared" si="56"/>
        <v/>
      </c>
      <c r="CJ300" s="3" t="str">
        <f>IF($A300="","",IF((AND($A300="ADD",OR(CI300="",CI300="Neither"))),"3",(_xlfn.XLOOKUP(CI300,ud_replacement_status[lookupValue],ud_replacement_status[lookupKey],""))))</f>
        <v/>
      </c>
      <c r="CK300" s="3" t="str">
        <f t="shared" si="57"/>
        <v/>
      </c>
      <c r="CL300" s="3" t="str">
        <f>IF($A300="","",IF((AND($A300="ADD",OR(CK300="",CK300="In Use"))),"5",(_xlfn.XLOOKUP(CK300,ud_asset_status[lookupValue],ud_asset_status[lookupKey],""))))</f>
        <v/>
      </c>
      <c r="CM300" s="8"/>
      <c r="CO300" s="3" t="str">
        <f>IF($A300="ADD",IF(NOT(ISBLANK(CN300)),_xlfn.XLOOKUP(CN300,ar_replace_reason[lookupValue],ar_replace_reason[lookupKey],"ERROR"),""), "")</f>
        <v/>
      </c>
      <c r="CP300" s="3" t="str">
        <f t="shared" si="58"/>
        <v/>
      </c>
      <c r="CQ300" s="3" t="str">
        <f>IF($A300="","",IF((AND($A300="ADD",OR(CP300="",CP300="Queenstown-Lakes District Council"))),"70",(_xlfn.XLOOKUP(CP300,ud_organisation_owner[lookupValue],ud_organisation_owner[lookupKey],""))))</f>
        <v/>
      </c>
      <c r="CR300" s="3" t="str">
        <f t="shared" si="59"/>
        <v/>
      </c>
      <c r="CS300" s="3" t="str">
        <f>IF($A300="","",IF((AND($A300="ADD",OR(CR300="",CR300="Queenstown-Lakes District Council"))),"70",(_xlfn.XLOOKUP(CR300,ud_organisation_owner[lookupValue],ud_organisation_owner[lookupKey],""))))</f>
        <v/>
      </c>
      <c r="CT300" s="3" t="str">
        <f t="shared" si="60"/>
        <v/>
      </c>
      <c r="CU300" s="3" t="str">
        <f>IF($A300="","",IF((AND($A300="ADD",OR(CT300="",CT300="Local Authority"))),"17",(_xlfn.XLOOKUP(CT300,ud_sub_organisation[lookupValue],ud_sub_organisation[lookupKey],""))))</f>
        <v/>
      </c>
      <c r="CV300" s="3" t="str">
        <f t="shared" si="61"/>
        <v/>
      </c>
      <c r="CW300" s="3" t="str">
        <f>IF($A300="","",IF((AND($A300="ADD",OR(CV300="",CV300="Vested Assets"))),"12",(_xlfn.XLOOKUP(CV300,ud_work_category[lookupValue],ud_work_category[lookupKey],""))))</f>
        <v/>
      </c>
      <c r="CX300" s="7"/>
      <c r="CY300" s="2" t="str">
        <f t="shared" si="62"/>
        <v/>
      </c>
      <c r="CZ300" s="2" t="str">
        <f t="shared" si="63"/>
        <v/>
      </c>
      <c r="DA300" s="3" t="str">
        <f t="shared" si="64"/>
        <v/>
      </c>
      <c r="DB300" s="3" t="str">
        <f>IF($A300="","",IF((AND($A300="ADD",OR(DA300="",DA300="Excellent"))),"1",(_xlfn.XLOOKUP(DA300,condition[lookupValue],condition[lookupKey],""))))</f>
        <v/>
      </c>
      <c r="DC300" s="8" t="str">
        <f t="shared" si="65"/>
        <v/>
      </c>
      <c r="DD300" s="9"/>
    </row>
  </sheetData>
  <sheetProtection algorithmName="SHA-512" hashValue="YJB11hlzd4Fkrzd4QKWcK2q+po34lWlB0el80jh8XCbu+NMajul8UGlNjeFbn30jq0jo1yAkzH7JBnpdgOBh0g==" saltValue="7jei3Udn5yjEc1GjmiKAQA=="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565">
      <formula>MATCH("ERROR",$A10:$FH10,0)</formula>
    </cfRule>
    <cfRule type="expression" dxfId="36" priority="566">
      <formula>AND($A10="ADD",A$6=TRUE,A10="")</formula>
    </cfRule>
    <cfRule type="expression" dxfId="35" priority="567">
      <formula>OR(AND($A10="DELETE",A$1="Asset ID",A10=""),AND($A10="DELETE",A$1="Replacement Status",A10=""),AND($A10="DELETE",A$1="Removal Date",A10=""),AND($A10="DELETE",A$1="Removal Reason",A10=""))</formula>
    </cfRule>
    <cfRule type="expression" dxfId="34" priority="568">
      <formula>OR(AND($A10="EDIT",A$1="Asset ID",A10=""),AND($A10="EDIT",A$5=TRUE,A10=""))</formula>
    </cfRule>
    <cfRule type="expression" dxfId="33" priority="569">
      <formula>AND($A10="ADD",A$5="COND",A10="")</formula>
    </cfRule>
    <cfRule type="expression" dxfId="32" priority="570">
      <formula>AND($A10="ADD",A$5=TRUE,A10="")</formula>
    </cfRule>
  </conditionalFormatting>
  <dataValidations count="43">
    <dataValidation type="list" allowBlank="1" showInputMessage="1" showErrorMessage="1" sqref="D10:D300" xr:uid="{9CDA1233-688D-45E5-83A1-819FE275761F}">
      <formula1>ud_amds_table_list_lookup</formula1>
    </dataValidation>
    <dataValidation type="list" allowBlank="1" showInputMessage="1" showErrorMessage="1" sqref="F10:F300" xr:uid="{A340B550-603E-4B40-9F59-6096114FF551}">
      <formula1>roadnames_lookup</formula1>
    </dataValidation>
    <dataValidation type="list" allowBlank="1" showInputMessage="1" showErrorMessage="1" sqref="L10:L300" xr:uid="{8DD4190E-33D9-472A-B94E-34D26B7BB760}">
      <formula1>side_lookup</formula1>
    </dataValidation>
    <dataValidation type="list" allowBlank="1" showInputMessage="1" showErrorMessage="1" sqref="N10:N300" xr:uid="{908E712B-D081-4452-BC0F-7B3A4AB00621}">
      <formula1>ud_pipe_location_lookup</formula1>
    </dataValidation>
    <dataValidation type="list" allowBlank="1" showInputMessage="1" showErrorMessage="1" sqref="Q10:Q300" xr:uid="{5828D68D-A418-4F73-853C-E8BC340BE56B}">
      <formula1>len_adjust_rsn_lookup</formula1>
    </dataValidation>
    <dataValidation type="list" allowBlank="1" showInputMessage="1" showErrorMessage="1" sqref="AC10:AC300" xr:uid="{FC91534F-0BAF-41B9-ACCA-AF31AA1B12C1}">
      <formula1>ud_stormwater_purpose_lookup</formula1>
    </dataValidation>
    <dataValidation type="list" allowBlank="1" showInputMessage="1" showErrorMessage="1" sqref="AE10:AE300" xr:uid="{2FD10D41-5FDD-45C8-AF6A-8FC7BA024367}">
      <formula1>ud_pipe_type_lookup</formula1>
    </dataValidation>
    <dataValidation type="list" allowBlank="1" showInputMessage="1" showErrorMessage="1" sqref="AG10:AG300" xr:uid="{9A6A3E29-4F20-4C1F-BDD8-9EC92EAAAE55}">
      <formula1>ud_shape_lookup</formula1>
    </dataValidation>
    <dataValidation type="list" allowBlank="1" showInputMessage="1" showErrorMessage="1" sqref="AI10:AI300" xr:uid="{D87A6EE0-05B1-4F67-9259-68F009D471BA}">
      <formula1>pipe_material_lookup</formula1>
    </dataValidation>
    <dataValidation type="list" allowBlank="1" showInputMessage="1" showErrorMessage="1" promptTitle="WARNING" prompt="Only change this If incorrect" sqref="AK10:AK300" xr:uid="{662654A7-AD46-489A-810B-B0FED4548C69}">
      <formula1>ud_pipe_flow_type_lookup</formula1>
    </dataValidation>
    <dataValidation type="list" allowBlank="1" showInputMessage="1" showErrorMessage="1" sqref="AO10:AO300" xr:uid="{4B5AB19B-0782-464B-82A5-05CB60A70F6B}">
      <formula1>ud_pipe_duct_class_lookup</formula1>
    </dataValidation>
    <dataValidation type="list" allowBlank="1" showInputMessage="1" showErrorMessage="1" sqref="AR10:AR300" xr:uid="{EC7800DB-7A68-4591-817F-9DDF720C1B5E}">
      <formula1>ud_pipe_joint_type_lookup</formula1>
    </dataValidation>
    <dataValidation type="list" allowBlank="1" showInputMessage="1" showErrorMessage="1" sqref="AZ10:AZ300 BC10:BC300" xr:uid="{A99F96B7-EB32-4E64-ADFF-10D49846DC21}">
      <formula1>ud_culvert_grate_lookup</formula1>
    </dataValidation>
    <dataValidation type="list" allowBlank="1" showInputMessage="1" showErrorMessage="1" sqref="BH10:BH300 BL10:BL300 BN10:BN300" xr:uid="{F4AB4B57-95E8-4F2B-8B25-7A19E2B6BDF4}">
      <formula1>ud_yn_unknown_lookup</formula1>
    </dataValidation>
    <dataValidation type="list" allowBlank="1" showInputMessage="1" showErrorMessage="1" sqref="BJ10:BJ300" xr:uid="{2092FB1B-7EBF-4C63-88F4-8163C6D894C0}">
      <formula1>ud_bed_substrate_lookup</formula1>
    </dataValidation>
    <dataValidation type="list" allowBlank="1" showInputMessage="1" showErrorMessage="1" sqref="BP10:BP300" xr:uid="{82B77A23-6F3D-4DFB-BFA5-0B6052A13294}">
      <formula1>ud_culvert_slope_lookup</formula1>
    </dataValidation>
    <dataValidation type="list" allowBlank="1" showInputMessage="1" showErrorMessage="1" sqref="BR10:BR300" xr:uid="{7C84A19E-6101-4710-83E9-A2295FA6BAAB}">
      <formula1>ud_culvert_alignment_lookup</formula1>
    </dataValidation>
    <dataValidation type="list" allowBlank="1" showInputMessage="1" showErrorMessage="1" sqref="BU10:BU300" xr:uid="{F636B20D-1D89-40E7-99B3-AD3331CFE0A5}">
      <formula1>ud_carried_function_lookup</formula1>
    </dataValidation>
    <dataValidation type="list" allowBlank="1" showInputMessage="1" showErrorMessage="1" sqref="BX10:BX300" xr:uid="{417631D0-8AD0-475A-BF12-26C9C0408E2B}">
      <formula1>ud_design_loading_lookup</formula1>
    </dataValidation>
    <dataValidation type="list" allowBlank="1" showInputMessage="1" showErrorMessage="1" sqref="CD10:CD300" xr:uid="{EA38A4ED-DC11-47FC-A6E7-368FC0B76BDA}">
      <formula1>ud_access_method_lookup</formula1>
    </dataValidation>
    <dataValidation type="list" allowBlank="1" showInputMessage="1" showErrorMessage="1" promptTitle="WARNING" prompt="Only change If ammending existing asset" sqref="CI10:CI300" xr:uid="{AE1AA2D0-9475-45AA-9A2A-EF58A96BA4F1}">
      <formula1>ud_replacement_status_lookup</formula1>
    </dataValidation>
    <dataValidation type="list" allowBlank="1" showInputMessage="1" showErrorMessage="1" promptTitle="WARNING" prompt="Only change If ammending existing asset" sqref="CK10:CK300" xr:uid="{4EFF2736-27E4-43BA-93A4-E17EC746803F}">
      <formula1>ud_asset_status_lookup</formula1>
    </dataValidation>
    <dataValidation type="list" allowBlank="1" showInputMessage="1" showErrorMessage="1" sqref="CN10:CN300" xr:uid="{09879FBE-75F2-4B4C-98E7-D6BB76341C90}">
      <formula1>ar_replace_reason_lookup</formula1>
    </dataValidation>
    <dataValidation type="list" allowBlank="1" showInputMessage="1" showErrorMessage="1" promptTitle="WARNING" prompt="Only change this If Not QLDC asset" sqref="CR10:CR300 CP10:CP300" xr:uid="{9E541DAE-E1E1-4806-BEC4-14C9A4BC1265}">
      <formula1>ud_organisation_owner_lookup</formula1>
    </dataValidation>
    <dataValidation type="list" allowBlank="1" showInputMessage="1" showErrorMessage="1" promptTitle="WARNING" prompt="Only change this If Not QLDC Roading asset" sqref="CT10:CT300" xr:uid="{3A58093A-69E8-4C65-8F85-ED196BB9EC52}">
      <formula1>ud_sub_organisation_lookup</formula1>
    </dataValidation>
    <dataValidation type="list" allowBlank="1" showInputMessage="1" showErrorMessage="1" promptTitle="WARNING" prompt="Only change this field If undertaking maintenance Or CAPEX works" sqref="CV10:CV300" xr:uid="{F65A551B-2564-49EF-A0D1-5B44EEA2AAD0}">
      <formula1>ud_work_category_lookup</formula1>
    </dataValidation>
    <dataValidation type="list" allowBlank="1" showInputMessage="1" showErrorMessage="1" promptTitle="WARNING" prompt="Only change this If incorrect" sqref="DA10:DA300" xr:uid="{6267FE7D-F2B2-4FC2-96D7-A4A2EDC46CB1}">
      <formula1>condition_lookup</formula1>
    </dataValidation>
    <dataValidation type="list" allowBlank="1" showInputMessage="1" showErrorMessage="1" sqref="AQ10:AQ300 AT10:AT300 CC10:CC300 BE10:BF300" xr:uid="{884BED65-BBED-4AB9-AE3F-F81389ECCC2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52AECE6-AFA4-49BC-B518-AD1EF1AD4B6B}">
      <formula1>"ADD,EDIT,DELETE"</formula1>
    </dataValidation>
    <dataValidation type="list" allowBlank="1" showInputMessage="1" showErrorMessage="1" promptTitle="WARNING" prompt="Only change this If NZTA Or Parks And Reserves asset" sqref="CY10:CY300" xr:uid="{A1913503-E727-422C-8067-1FBCA3363447}">
      <formula1>"TRUE,FALSE"</formula1>
    </dataValidation>
    <dataValidation type="list" allowBlank="1" showInputMessage="1" showErrorMessage="1" promptTitle="WARNING" prompt="Only change this If incorrect" sqref="CZ10:CZ300 AU10:AV300" xr:uid="{1FE7BDD8-475E-485E-8FDF-7769667F7BC9}">
      <formula1>"TRUE,FALSE"</formula1>
    </dataValidation>
    <dataValidation type="whole" allowBlank="1" showInputMessage="1" showErrorMessage="1" error="Please Enter Whole Number Between 1 And 2147483647" promptTitle="ERROR" sqref="B10:B300" xr:uid="{BA125028-F337-4ACB-AC2F-3FB6BA24DB08}">
      <formula1>1</formula1>
      <formula2>2147483647</formula2>
    </dataValidation>
    <dataValidation type="whole" allowBlank="1" showInputMessage="1" showErrorMessage="1" error="Please Enter Whole Number Between 1 And 9999999999" promptTitle="ERROR" sqref="V10:V300 CH10:CH300 BZ10:CB300 BW10:BW300 BB10:BB300 AW10:AW300 AB10:AB300 X10:X300" xr:uid="{AB7C6974-E08F-422A-8E66-052861F130C7}">
      <formula1>1</formula1>
      <formula2>9999999999</formula2>
    </dataValidation>
    <dataValidation type="whole" allowBlank="1" showInputMessage="1" showErrorMessage="1" error="Please Enter Whole Number Between 1 And 999999" promptTitle="ERROR" sqref="I10:I300" xr:uid="{F06C8F8D-E721-42BE-B241-5844FAE963C5}">
      <formula1>1</formula1>
      <formula2>999999</formula2>
    </dataValidation>
    <dataValidation type="whole" allowBlank="1" showInputMessage="1" showErrorMessage="1" error="Please Enter Whole Number Between 0 And 999999" promptTitle="ERROR" sqref="H10:H300" xr:uid="{0BC62220-479D-428A-9BE9-D77DCB85B7B5}">
      <formula1>0</formula1>
      <formula2>999999</formula2>
    </dataValidation>
    <dataValidation type="whole" allowBlank="1" showInputMessage="1" showErrorMessage="1" error="Please Enter Whole Number Between 1 And 99999" promptTitle="ERROR" sqref="P10:P300" xr:uid="{E3FF5155-315F-4EB3-8E59-85172544EE8B}">
      <formula1>1</formula1>
      <formula2>99999</formula2>
    </dataValidation>
    <dataValidation type="decimal" allowBlank="1" showInputMessage="1" showErrorMessage="1" error="Please Enter Decimal Between 0.1 And 999.9" promptTitle="ERROR" sqref="U10:U300 BG10:BG300 Y10:Y300 W10:W300" xr:uid="{00457802-1D5E-4950-8D7D-44858C4FDD54}">
      <formula1>0.1</formula1>
      <formula2>999.9</formula2>
    </dataValidation>
    <dataValidation type="decimal" allowBlank="1" showInputMessage="1" showErrorMessage="1" error="Please Enter Decimal Between -40.0 And 999.9" promptTitle="ERROR" sqref="J10:K300" xr:uid="{7C682DE3-C337-4F73-AD73-F4C37D76F61C}">
      <formula1>-40</formula1>
      <formula2>999.9</formula2>
    </dataValidation>
    <dataValidation type="decimal" allowBlank="1" showInputMessage="1" showErrorMessage="1" error="Please Enter Decimal Between 0.01 And 99999999.99" promptTitle="ERROR" sqref="AX10:AX300 Z10:AA300 S10:T300" xr:uid="{E58B371F-68C4-49B1-8F90-52516DBEF102}">
      <formula1>0.01</formula1>
      <formula2>99999999.99</formula2>
    </dataValidation>
    <dataValidation type="decimal" allowBlank="1" showInputMessage="1" showErrorMessage="1" error="Please Enter Decimal Between 0.01 And 9999999999.99" promptTitle="ERROR" sqref="CX10:CX300" xr:uid="{A47E77B5-A185-4B6F-98A5-83D3E1151F0E}">
      <formula1>0.01</formula1>
      <formula2>9999999999.99</formula2>
    </dataValidation>
    <dataValidation type="textLength" allowBlank="1" showInputMessage="1" showErrorMessage="1" error="Please Dont Enter More Than 255 Characters" promptTitle="ERROR" sqref="DD10:DD300" xr:uid="{B0071D01-E2E1-44C8-8994-83B92D759B03}">
      <formula1>0</formula1>
      <formula2>255</formula2>
    </dataValidation>
    <dataValidation type="textLength" allowBlank="1" showInputMessage="1" showErrorMessage="1" error="Please Dont Enter More Than 30 Characters" promptTitle="ERROR" sqref="AY10:AY300" xr:uid="{C3EB47EA-8D5F-45D5-A369-4369E00C451D}">
      <formula1>0</formula1>
      <formula2>30</formula2>
    </dataValidation>
    <dataValidation type="date" allowBlank="1" showInputMessage="1" showErrorMessage="1" error="Please Enter Valid Date eg 31/01/2023" promptTitle="ERROR" sqref="BT10:BT300 DC10:DC300 CM10:CM300 CG10:CG300" xr:uid="{68DF5CFA-34E6-4077-A8F1-D49684EC50D4}">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6" style="3" bestFit="1" customWidth="1" collapsed="1"/>
    <col min="15" max="15" width="15.85546875" style="3" bestFit="1" customWidth="1"/>
    <col min="16" max="16" width="16.140625" style="3" bestFit="1" customWidth="1"/>
    <col min="17" max="17" width="16" style="3" bestFit="1" customWidth="1"/>
    <col min="18" max="18" width="23.28515625" style="3" bestFit="1" customWidth="1"/>
    <col min="19" max="19" width="23.28515625" style="3" hidden="1" customWidth="1" outlineLevel="1"/>
    <col min="20" max="20" width="17.85546875" style="3" bestFit="1" customWidth="1" collapsed="1"/>
    <col min="21" max="21" width="17.85546875" style="3" hidden="1" customWidth="1" outlineLevel="1"/>
    <col min="22" max="22" width="23.7109375" style="3" bestFit="1" customWidth="1" collapsed="1"/>
    <col min="23" max="23" width="23.710937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1" style="3" bestFit="1" customWidth="1"/>
    <col min="45" max="45" width="9.7109375" style="3" bestFit="1" customWidth="1"/>
    <col min="46" max="46" width="9.7109375" style="3" hidden="1" customWidth="1" outlineLevel="1"/>
    <col min="47" max="47" width="14.5703125" style="3" bestFit="1" customWidth="1" collapsed="1"/>
    <col min="48" max="48" width="32" style="3" bestFit="1" customWidth="1"/>
    <col min="49" max="132" width="9.140625" style="22"/>
    <col min="133" max="16384" width="9.140625" style="3"/>
  </cols>
  <sheetData>
    <row r="1" spans="1:132" s="13" customFormat="1">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 t="shared" ref="AW2:CB2" si="0">_xlfn.IFNA(IF(MATCH("ERROR",AX10:AX110,0),"ERROR"),"")</f>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ref="CC2:DH2" si="1">_xlfn.IFNA(IF(MATCH("ERROR",CD10:CD110,0),"ERROR"),"")</f>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ref="DI2:EB2" si="2">_xlfn.IFNA(IF(MATCH("ERROR",DJ10:DJ110,0),"ERROR"),"")</f>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7"/>
      <c r="AP11" s="2" t="str">
        <f t="shared" ref="AP11:AP74" si="9">IF($A11="ADD","TRUE","")</f>
        <v/>
      </c>
      <c r="AQ11" s="2" t="str">
        <f t="shared" ref="AQ11:AQ74" si="10">IF($A11="ADD","FALSE","")</f>
        <v/>
      </c>
      <c r="AS11" s="3" t="str">
        <f t="shared" ref="AS11:AS74" si="11">IF($A11="ADD","Excellent","")</f>
        <v/>
      </c>
      <c r="AT11" s="3" t="str">
        <f>IF($A11="","",IF((AND($A11="ADD",OR(AS11="",AS11="Excellent"))),"1",(_xlfn.XLOOKUP(AS11,condition[lookupValue],condition[lookupKey],""))))</f>
        <v/>
      </c>
      <c r="AU11" s="8" t="str">
        <f t="shared" ref="AU11:AU74" si="12">IF(X11&lt;&gt;"",X11,"")</f>
        <v/>
      </c>
    </row>
    <row r="12" spans="1:132">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7"/>
      <c r="AP12" s="2" t="str">
        <f t="shared" si="9"/>
        <v/>
      </c>
      <c r="AQ12" s="2" t="str">
        <f t="shared" si="10"/>
        <v/>
      </c>
      <c r="AS12" s="3" t="str">
        <f t="shared" si="11"/>
        <v/>
      </c>
      <c r="AT12" s="3" t="str">
        <f>IF($A12="","",IF((AND($A12="ADD",OR(AS12="",AS12="Excellent"))),"1",(_xlfn.XLOOKUP(AS12,condition[lookupValue],condition[lookupKey],""))))</f>
        <v/>
      </c>
      <c r="AU12" s="8" t="str">
        <f t="shared" si="12"/>
        <v/>
      </c>
    </row>
    <row r="13" spans="1:132">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7"/>
      <c r="AP13" s="2" t="str">
        <f t="shared" si="9"/>
        <v/>
      </c>
      <c r="AQ13" s="2" t="str">
        <f t="shared" si="10"/>
        <v/>
      </c>
      <c r="AS13" s="3" t="str">
        <f t="shared" si="11"/>
        <v/>
      </c>
      <c r="AT13" s="3" t="str">
        <f>IF($A13="","",IF((AND($A13="ADD",OR(AS13="",AS13="Excellent"))),"1",(_xlfn.XLOOKUP(AS13,condition[lookupValue],condition[lookupKey],""))))</f>
        <v/>
      </c>
      <c r="AU13" s="8" t="str">
        <f t="shared" si="12"/>
        <v/>
      </c>
    </row>
    <row r="14" spans="1:132">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7"/>
      <c r="AP14" s="2" t="str">
        <f t="shared" si="9"/>
        <v/>
      </c>
      <c r="AQ14" s="2" t="str">
        <f t="shared" si="10"/>
        <v/>
      </c>
      <c r="AS14" s="3" t="str">
        <f t="shared" si="11"/>
        <v/>
      </c>
      <c r="AT14" s="3" t="str">
        <f>IF($A14="","",IF((AND($A14="ADD",OR(AS14="",AS14="Excellent"))),"1",(_xlfn.XLOOKUP(AS14,condition[lookupValue],condition[lookupKey],""))))</f>
        <v/>
      </c>
      <c r="AU14" s="8" t="str">
        <f t="shared" si="12"/>
        <v/>
      </c>
    </row>
    <row r="15" spans="1:132">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7"/>
      <c r="AP15" s="2" t="str">
        <f t="shared" si="9"/>
        <v/>
      </c>
      <c r="AQ15" s="2" t="str">
        <f t="shared" si="10"/>
        <v/>
      </c>
      <c r="AS15" s="3" t="str">
        <f t="shared" si="11"/>
        <v/>
      </c>
      <c r="AT15" s="3" t="str">
        <f>IF($A15="","",IF((AND($A15="ADD",OR(AS15="",AS15="Excellent"))),"1",(_xlfn.XLOOKUP(AS15,condition[lookupValue],condition[lookupKey],""))))</f>
        <v/>
      </c>
      <c r="AU15" s="8" t="str">
        <f t="shared" si="12"/>
        <v/>
      </c>
    </row>
    <row r="16" spans="1:132">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7"/>
      <c r="AP16" s="2" t="str">
        <f t="shared" si="9"/>
        <v/>
      </c>
      <c r="AQ16" s="2" t="str">
        <f t="shared" si="10"/>
        <v/>
      </c>
      <c r="AS16" s="3" t="str">
        <f t="shared" si="11"/>
        <v/>
      </c>
      <c r="AT16" s="3" t="str">
        <f>IF($A16="","",IF((AND($A16="ADD",OR(AS16="",AS16="Excellent"))),"1",(_xlfn.XLOOKUP(AS16,condition[lookupValue],condition[lookupKey],""))))</f>
        <v/>
      </c>
      <c r="AU16" s="8" t="str">
        <f t="shared" si="12"/>
        <v/>
      </c>
    </row>
    <row r="17" spans="2:47">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7"/>
      <c r="AP17" s="2" t="str">
        <f t="shared" si="9"/>
        <v/>
      </c>
      <c r="AQ17" s="2" t="str">
        <f t="shared" si="10"/>
        <v/>
      </c>
      <c r="AS17" s="3" t="str">
        <f t="shared" si="11"/>
        <v/>
      </c>
      <c r="AT17" s="3" t="str">
        <f>IF($A17="","",IF((AND($A17="ADD",OR(AS17="",AS17="Excellent"))),"1",(_xlfn.XLOOKUP(AS17,condition[lookupValue],condition[lookupKey],""))))</f>
        <v/>
      </c>
      <c r="AU17" s="8" t="str">
        <f t="shared" si="12"/>
        <v/>
      </c>
    </row>
    <row r="18" spans="2:47">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7"/>
      <c r="AP18" s="2" t="str">
        <f t="shared" si="9"/>
        <v/>
      </c>
      <c r="AQ18" s="2" t="str">
        <f t="shared" si="10"/>
        <v/>
      </c>
      <c r="AS18" s="3" t="str">
        <f t="shared" si="11"/>
        <v/>
      </c>
      <c r="AT18" s="3" t="str">
        <f>IF($A18="","",IF((AND($A18="ADD",OR(AS18="",AS18="Excellent"))),"1",(_xlfn.XLOOKUP(AS18,condition[lookupValue],condition[lookupKey],""))))</f>
        <v/>
      </c>
      <c r="AU18" s="8" t="str">
        <f t="shared" si="12"/>
        <v/>
      </c>
    </row>
    <row r="19" spans="2:47">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7"/>
      <c r="AP19" s="2" t="str">
        <f t="shared" si="9"/>
        <v/>
      </c>
      <c r="AQ19" s="2" t="str">
        <f t="shared" si="10"/>
        <v/>
      </c>
      <c r="AS19" s="3" t="str">
        <f t="shared" si="11"/>
        <v/>
      </c>
      <c r="AT19" s="3" t="str">
        <f>IF($A19="","",IF((AND($A19="ADD",OR(AS19="",AS19="Excellent"))),"1",(_xlfn.XLOOKUP(AS19,condition[lookupValue],condition[lookupKey],""))))</f>
        <v/>
      </c>
      <c r="AU19" s="8" t="str">
        <f t="shared" si="12"/>
        <v/>
      </c>
    </row>
    <row r="20" spans="2:47">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7"/>
      <c r="AP20" s="2" t="str">
        <f t="shared" si="9"/>
        <v/>
      </c>
      <c r="AQ20" s="2" t="str">
        <f t="shared" si="10"/>
        <v/>
      </c>
      <c r="AS20" s="3" t="str">
        <f t="shared" si="11"/>
        <v/>
      </c>
      <c r="AT20" s="3" t="str">
        <f>IF($A20="","",IF((AND($A20="ADD",OR(AS20="",AS20="Excellent"))),"1",(_xlfn.XLOOKUP(AS20,condition[lookupValue],condition[lookupKey],""))))</f>
        <v/>
      </c>
      <c r="AU20" s="8" t="str">
        <f t="shared" si="12"/>
        <v/>
      </c>
    </row>
    <row r="21" spans="2:47">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7"/>
      <c r="AP21" s="2" t="str">
        <f t="shared" si="9"/>
        <v/>
      </c>
      <c r="AQ21" s="2" t="str">
        <f t="shared" si="10"/>
        <v/>
      </c>
      <c r="AS21" s="3" t="str">
        <f t="shared" si="11"/>
        <v/>
      </c>
      <c r="AT21" s="3" t="str">
        <f>IF($A21="","",IF((AND($A21="ADD",OR(AS21="",AS21="Excellent"))),"1",(_xlfn.XLOOKUP(AS21,condition[lookupValue],condition[lookupKey],""))))</f>
        <v/>
      </c>
      <c r="AU21" s="8" t="str">
        <f t="shared" si="12"/>
        <v/>
      </c>
    </row>
    <row r="22" spans="2:47">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7"/>
      <c r="AP22" s="2" t="str">
        <f t="shared" si="9"/>
        <v/>
      </c>
      <c r="AQ22" s="2" t="str">
        <f t="shared" si="10"/>
        <v/>
      </c>
      <c r="AS22" s="3" t="str">
        <f t="shared" si="11"/>
        <v/>
      </c>
      <c r="AT22" s="3" t="str">
        <f>IF($A22="","",IF((AND($A22="ADD",OR(AS22="",AS22="Excellent"))),"1",(_xlfn.XLOOKUP(AS22,condition[lookupValue],condition[lookupKey],""))))</f>
        <v/>
      </c>
      <c r="AU22" s="8" t="str">
        <f t="shared" si="12"/>
        <v/>
      </c>
    </row>
    <row r="23" spans="2:47">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7"/>
      <c r="AP23" s="2" t="str">
        <f t="shared" si="9"/>
        <v/>
      </c>
      <c r="AQ23" s="2" t="str">
        <f t="shared" si="10"/>
        <v/>
      </c>
      <c r="AS23" s="3" t="str">
        <f t="shared" si="11"/>
        <v/>
      </c>
      <c r="AT23" s="3" t="str">
        <f>IF($A23="","",IF((AND($A23="ADD",OR(AS23="",AS23="Excellent"))),"1",(_xlfn.XLOOKUP(AS23,condition[lookupValue],condition[lookupKey],""))))</f>
        <v/>
      </c>
      <c r="AU23" s="8" t="str">
        <f t="shared" si="12"/>
        <v/>
      </c>
    </row>
    <row r="24" spans="2:47">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7"/>
      <c r="AP24" s="2" t="str">
        <f t="shared" si="9"/>
        <v/>
      </c>
      <c r="AQ24" s="2" t="str">
        <f t="shared" si="10"/>
        <v/>
      </c>
      <c r="AS24" s="3" t="str">
        <f t="shared" si="11"/>
        <v/>
      </c>
      <c r="AT24" s="3" t="str">
        <f>IF($A24="","",IF((AND($A24="ADD",OR(AS24="",AS24="Excellent"))),"1",(_xlfn.XLOOKUP(AS24,condition[lookupValue],condition[lookupKey],""))))</f>
        <v/>
      </c>
      <c r="AU24" s="8" t="str">
        <f t="shared" si="12"/>
        <v/>
      </c>
    </row>
    <row r="25" spans="2:47">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7"/>
      <c r="AP25" s="2" t="str">
        <f t="shared" si="9"/>
        <v/>
      </c>
      <c r="AQ25" s="2" t="str">
        <f t="shared" si="10"/>
        <v/>
      </c>
      <c r="AS25" s="3" t="str">
        <f t="shared" si="11"/>
        <v/>
      </c>
      <c r="AT25" s="3" t="str">
        <f>IF($A25="","",IF((AND($A25="ADD",OR(AS25="",AS25="Excellent"))),"1",(_xlfn.XLOOKUP(AS25,condition[lookupValue],condition[lookupKey],""))))</f>
        <v/>
      </c>
      <c r="AU25" s="8" t="str">
        <f t="shared" si="12"/>
        <v/>
      </c>
    </row>
    <row r="26" spans="2:47">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7"/>
      <c r="AP26" s="2" t="str">
        <f t="shared" si="9"/>
        <v/>
      </c>
      <c r="AQ26" s="2" t="str">
        <f t="shared" si="10"/>
        <v/>
      </c>
      <c r="AS26" s="3" t="str">
        <f t="shared" si="11"/>
        <v/>
      </c>
      <c r="AT26" s="3" t="str">
        <f>IF($A26="","",IF((AND($A26="ADD",OR(AS26="",AS26="Excellent"))),"1",(_xlfn.XLOOKUP(AS26,condition[lookupValue],condition[lookupKey],""))))</f>
        <v/>
      </c>
      <c r="AU26" s="8" t="str">
        <f t="shared" si="12"/>
        <v/>
      </c>
    </row>
    <row r="27" spans="2:47">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7"/>
      <c r="AP27" s="2" t="str">
        <f t="shared" si="9"/>
        <v/>
      </c>
      <c r="AQ27" s="2" t="str">
        <f t="shared" si="10"/>
        <v/>
      </c>
      <c r="AS27" s="3" t="str">
        <f t="shared" si="11"/>
        <v/>
      </c>
      <c r="AT27" s="3" t="str">
        <f>IF($A27="","",IF((AND($A27="ADD",OR(AS27="",AS27="Excellent"))),"1",(_xlfn.XLOOKUP(AS27,condition[lookupValue],condition[lookupKey],""))))</f>
        <v/>
      </c>
      <c r="AU27" s="8" t="str">
        <f t="shared" si="12"/>
        <v/>
      </c>
    </row>
    <row r="28" spans="2:47">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7"/>
      <c r="AP28" s="2" t="str">
        <f t="shared" si="9"/>
        <v/>
      </c>
      <c r="AQ28" s="2" t="str">
        <f t="shared" si="10"/>
        <v/>
      </c>
      <c r="AS28" s="3" t="str">
        <f t="shared" si="11"/>
        <v/>
      </c>
      <c r="AT28" s="3" t="str">
        <f>IF($A28="","",IF((AND($A28="ADD",OR(AS28="",AS28="Excellent"))),"1",(_xlfn.XLOOKUP(AS28,condition[lookupValue],condition[lookupKey],""))))</f>
        <v/>
      </c>
      <c r="AU28" s="8" t="str">
        <f t="shared" si="12"/>
        <v/>
      </c>
    </row>
    <row r="29" spans="2:47">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7"/>
      <c r="AP29" s="2" t="str">
        <f t="shared" si="9"/>
        <v/>
      </c>
      <c r="AQ29" s="2" t="str">
        <f t="shared" si="10"/>
        <v/>
      </c>
      <c r="AS29" s="3" t="str">
        <f t="shared" si="11"/>
        <v/>
      </c>
      <c r="AT29" s="3" t="str">
        <f>IF($A29="","",IF((AND($A29="ADD",OR(AS29="",AS29="Excellent"))),"1",(_xlfn.XLOOKUP(AS29,condition[lookupValue],condition[lookupKey],""))))</f>
        <v/>
      </c>
      <c r="AU29" s="8" t="str">
        <f t="shared" si="12"/>
        <v/>
      </c>
    </row>
    <row r="30" spans="2:47">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7"/>
      <c r="AP30" s="2" t="str">
        <f t="shared" si="9"/>
        <v/>
      </c>
      <c r="AQ30" s="2" t="str">
        <f t="shared" si="10"/>
        <v/>
      </c>
      <c r="AS30" s="3" t="str">
        <f t="shared" si="11"/>
        <v/>
      </c>
      <c r="AT30" s="3" t="str">
        <f>IF($A30="","",IF((AND($A30="ADD",OR(AS30="",AS30="Excellent"))),"1",(_xlfn.XLOOKUP(AS30,condition[lookupValue],condition[lookupKey],""))))</f>
        <v/>
      </c>
      <c r="AU30" s="8" t="str">
        <f t="shared" si="12"/>
        <v/>
      </c>
    </row>
    <row r="31" spans="2:47">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7"/>
      <c r="AP31" s="2" t="str">
        <f t="shared" si="9"/>
        <v/>
      </c>
      <c r="AQ31" s="2" t="str">
        <f t="shared" si="10"/>
        <v/>
      </c>
      <c r="AS31" s="3" t="str">
        <f t="shared" si="11"/>
        <v/>
      </c>
      <c r="AT31" s="3" t="str">
        <f>IF($A31="","",IF((AND($A31="ADD",OR(AS31="",AS31="Excellent"))),"1",(_xlfn.XLOOKUP(AS31,condition[lookupValue],condition[lookupKey],""))))</f>
        <v/>
      </c>
      <c r="AU31" s="8" t="str">
        <f t="shared" si="12"/>
        <v/>
      </c>
    </row>
    <row r="32" spans="2:47">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7"/>
      <c r="AP32" s="2" t="str">
        <f t="shared" si="9"/>
        <v/>
      </c>
      <c r="AQ32" s="2" t="str">
        <f t="shared" si="10"/>
        <v/>
      </c>
      <c r="AS32" s="3" t="str">
        <f t="shared" si="11"/>
        <v/>
      </c>
      <c r="AT32" s="3" t="str">
        <f>IF($A32="","",IF((AND($A32="ADD",OR(AS32="",AS32="Excellent"))),"1",(_xlfn.XLOOKUP(AS32,condition[lookupValue],condition[lookupKey],""))))</f>
        <v/>
      </c>
      <c r="AU32" s="8" t="str">
        <f t="shared" si="12"/>
        <v/>
      </c>
    </row>
    <row r="33" spans="2:47">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7"/>
      <c r="AP33" s="2" t="str">
        <f t="shared" si="9"/>
        <v/>
      </c>
      <c r="AQ33" s="2" t="str">
        <f t="shared" si="10"/>
        <v/>
      </c>
      <c r="AS33" s="3" t="str">
        <f t="shared" si="11"/>
        <v/>
      </c>
      <c r="AT33" s="3" t="str">
        <f>IF($A33="","",IF((AND($A33="ADD",OR(AS33="",AS33="Excellent"))),"1",(_xlfn.XLOOKUP(AS33,condition[lookupValue],condition[lookupKey],""))))</f>
        <v/>
      </c>
      <c r="AU33" s="8" t="str">
        <f t="shared" si="12"/>
        <v/>
      </c>
    </row>
    <row r="34" spans="2:47">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7"/>
      <c r="AP34" s="2" t="str">
        <f t="shared" si="9"/>
        <v/>
      </c>
      <c r="AQ34" s="2" t="str">
        <f t="shared" si="10"/>
        <v/>
      </c>
      <c r="AS34" s="3" t="str">
        <f t="shared" si="11"/>
        <v/>
      </c>
      <c r="AT34" s="3" t="str">
        <f>IF($A34="","",IF((AND($A34="ADD",OR(AS34="",AS34="Excellent"))),"1",(_xlfn.XLOOKUP(AS34,condition[lookupValue],condition[lookupKey],""))))</f>
        <v/>
      </c>
      <c r="AU34" s="8" t="str">
        <f t="shared" si="12"/>
        <v/>
      </c>
    </row>
    <row r="35" spans="2:47">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7"/>
      <c r="AP35" s="2" t="str">
        <f t="shared" si="9"/>
        <v/>
      </c>
      <c r="AQ35" s="2" t="str">
        <f t="shared" si="10"/>
        <v/>
      </c>
      <c r="AS35" s="3" t="str">
        <f t="shared" si="11"/>
        <v/>
      </c>
      <c r="AT35" s="3" t="str">
        <f>IF($A35="","",IF((AND($A35="ADD",OR(AS35="",AS35="Excellent"))),"1",(_xlfn.XLOOKUP(AS35,condition[lookupValue],condition[lookupKey],""))))</f>
        <v/>
      </c>
      <c r="AU35" s="8" t="str">
        <f t="shared" si="12"/>
        <v/>
      </c>
    </row>
    <row r="36" spans="2:47">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7"/>
      <c r="AP36" s="2" t="str">
        <f t="shared" si="9"/>
        <v/>
      </c>
      <c r="AQ36" s="2" t="str">
        <f t="shared" si="10"/>
        <v/>
      </c>
      <c r="AS36" s="3" t="str">
        <f t="shared" si="11"/>
        <v/>
      </c>
      <c r="AT36" s="3" t="str">
        <f>IF($A36="","",IF((AND($A36="ADD",OR(AS36="",AS36="Excellent"))),"1",(_xlfn.XLOOKUP(AS36,condition[lookupValue],condition[lookupKey],""))))</f>
        <v/>
      </c>
      <c r="AU36" s="8" t="str">
        <f t="shared" si="12"/>
        <v/>
      </c>
    </row>
    <row r="37" spans="2:47">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7"/>
      <c r="AP37" s="2" t="str">
        <f t="shared" si="9"/>
        <v/>
      </c>
      <c r="AQ37" s="2" t="str">
        <f t="shared" si="10"/>
        <v/>
      </c>
      <c r="AS37" s="3" t="str">
        <f t="shared" si="11"/>
        <v/>
      </c>
      <c r="AT37" s="3" t="str">
        <f>IF($A37="","",IF((AND($A37="ADD",OR(AS37="",AS37="Excellent"))),"1",(_xlfn.XLOOKUP(AS37,condition[lookupValue],condition[lookupKey],""))))</f>
        <v/>
      </c>
      <c r="AU37" s="8" t="str">
        <f t="shared" si="12"/>
        <v/>
      </c>
    </row>
    <row r="38" spans="2:47">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7"/>
      <c r="AP38" s="2" t="str">
        <f t="shared" si="9"/>
        <v/>
      </c>
      <c r="AQ38" s="2" t="str">
        <f t="shared" si="10"/>
        <v/>
      </c>
      <c r="AS38" s="3" t="str">
        <f t="shared" si="11"/>
        <v/>
      </c>
      <c r="AT38" s="3" t="str">
        <f>IF($A38="","",IF((AND($A38="ADD",OR(AS38="",AS38="Excellent"))),"1",(_xlfn.XLOOKUP(AS38,condition[lookupValue],condition[lookupKey],""))))</f>
        <v/>
      </c>
      <c r="AU38" s="8" t="str">
        <f t="shared" si="12"/>
        <v/>
      </c>
    </row>
    <row r="39" spans="2:47">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7"/>
      <c r="AP39" s="2" t="str">
        <f t="shared" si="9"/>
        <v/>
      </c>
      <c r="AQ39" s="2" t="str">
        <f t="shared" si="10"/>
        <v/>
      </c>
      <c r="AS39" s="3" t="str">
        <f t="shared" si="11"/>
        <v/>
      </c>
      <c r="AT39" s="3" t="str">
        <f>IF($A39="","",IF((AND($A39="ADD",OR(AS39="",AS39="Excellent"))),"1",(_xlfn.XLOOKUP(AS39,condition[lookupValue],condition[lookupKey],""))))</f>
        <v/>
      </c>
      <c r="AU39" s="8" t="str">
        <f t="shared" si="12"/>
        <v/>
      </c>
    </row>
    <row r="40" spans="2:47">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7"/>
      <c r="AP40" s="2" t="str">
        <f t="shared" si="9"/>
        <v/>
      </c>
      <c r="AQ40" s="2" t="str">
        <f t="shared" si="10"/>
        <v/>
      </c>
      <c r="AS40" s="3" t="str">
        <f t="shared" si="11"/>
        <v/>
      </c>
      <c r="AT40" s="3" t="str">
        <f>IF($A40="","",IF((AND($A40="ADD",OR(AS40="",AS40="Excellent"))),"1",(_xlfn.XLOOKUP(AS40,condition[lookupValue],condition[lookupKey],""))))</f>
        <v/>
      </c>
      <c r="AU40" s="8" t="str">
        <f t="shared" si="12"/>
        <v/>
      </c>
    </row>
    <row r="41" spans="2:47">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7"/>
      <c r="AP41" s="2" t="str">
        <f t="shared" si="9"/>
        <v/>
      </c>
      <c r="AQ41" s="2" t="str">
        <f t="shared" si="10"/>
        <v/>
      </c>
      <c r="AS41" s="3" t="str">
        <f t="shared" si="11"/>
        <v/>
      </c>
      <c r="AT41" s="3" t="str">
        <f>IF($A41="","",IF((AND($A41="ADD",OR(AS41="",AS41="Excellent"))),"1",(_xlfn.XLOOKUP(AS41,condition[lookupValue],condition[lookupKey],""))))</f>
        <v/>
      </c>
      <c r="AU41" s="8" t="str">
        <f t="shared" si="12"/>
        <v/>
      </c>
    </row>
    <row r="42" spans="2:47">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7"/>
      <c r="AP42" s="2" t="str">
        <f t="shared" si="9"/>
        <v/>
      </c>
      <c r="AQ42" s="2" t="str">
        <f t="shared" si="10"/>
        <v/>
      </c>
      <c r="AS42" s="3" t="str">
        <f t="shared" si="11"/>
        <v/>
      </c>
      <c r="AT42" s="3" t="str">
        <f>IF($A42="","",IF((AND($A42="ADD",OR(AS42="",AS42="Excellent"))),"1",(_xlfn.XLOOKUP(AS42,condition[lookupValue],condition[lookupKey],""))))</f>
        <v/>
      </c>
      <c r="AU42" s="8" t="str">
        <f t="shared" si="12"/>
        <v/>
      </c>
    </row>
    <row r="43" spans="2:47">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7"/>
      <c r="AP43" s="2" t="str">
        <f t="shared" si="9"/>
        <v/>
      </c>
      <c r="AQ43" s="2" t="str">
        <f t="shared" si="10"/>
        <v/>
      </c>
      <c r="AS43" s="3" t="str">
        <f t="shared" si="11"/>
        <v/>
      </c>
      <c r="AT43" s="3" t="str">
        <f>IF($A43="","",IF((AND($A43="ADD",OR(AS43="",AS43="Excellent"))),"1",(_xlfn.XLOOKUP(AS43,condition[lookupValue],condition[lookupKey],""))))</f>
        <v/>
      </c>
      <c r="AU43" s="8" t="str">
        <f t="shared" si="12"/>
        <v/>
      </c>
    </row>
    <row r="44" spans="2:47">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7"/>
      <c r="AP44" s="2" t="str">
        <f t="shared" si="9"/>
        <v/>
      </c>
      <c r="AQ44" s="2" t="str">
        <f t="shared" si="10"/>
        <v/>
      </c>
      <c r="AS44" s="3" t="str">
        <f t="shared" si="11"/>
        <v/>
      </c>
      <c r="AT44" s="3" t="str">
        <f>IF($A44="","",IF((AND($A44="ADD",OR(AS44="",AS44="Excellent"))),"1",(_xlfn.XLOOKUP(AS44,condition[lookupValue],condition[lookupKey],""))))</f>
        <v/>
      </c>
      <c r="AU44" s="8" t="str">
        <f t="shared" si="12"/>
        <v/>
      </c>
    </row>
    <row r="45" spans="2:47">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7"/>
      <c r="AP45" s="2" t="str">
        <f t="shared" si="9"/>
        <v/>
      </c>
      <c r="AQ45" s="2" t="str">
        <f t="shared" si="10"/>
        <v/>
      </c>
      <c r="AS45" s="3" t="str">
        <f t="shared" si="11"/>
        <v/>
      </c>
      <c r="AT45" s="3" t="str">
        <f>IF($A45="","",IF((AND($A45="ADD",OR(AS45="",AS45="Excellent"))),"1",(_xlfn.XLOOKUP(AS45,condition[lookupValue],condition[lookupKey],""))))</f>
        <v/>
      </c>
      <c r="AU45" s="8" t="str">
        <f t="shared" si="12"/>
        <v/>
      </c>
    </row>
    <row r="46" spans="2:47">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7"/>
      <c r="AP46" s="2" t="str">
        <f t="shared" si="9"/>
        <v/>
      </c>
      <c r="AQ46" s="2" t="str">
        <f t="shared" si="10"/>
        <v/>
      </c>
      <c r="AS46" s="3" t="str">
        <f t="shared" si="11"/>
        <v/>
      </c>
      <c r="AT46" s="3" t="str">
        <f>IF($A46="","",IF((AND($A46="ADD",OR(AS46="",AS46="Excellent"))),"1",(_xlfn.XLOOKUP(AS46,condition[lookupValue],condition[lookupKey],""))))</f>
        <v/>
      </c>
      <c r="AU46" s="8" t="str">
        <f t="shared" si="12"/>
        <v/>
      </c>
    </row>
    <row r="47" spans="2:47">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7"/>
      <c r="AP47" s="2" t="str">
        <f t="shared" si="9"/>
        <v/>
      </c>
      <c r="AQ47" s="2" t="str">
        <f t="shared" si="10"/>
        <v/>
      </c>
      <c r="AS47" s="3" t="str">
        <f t="shared" si="11"/>
        <v/>
      </c>
      <c r="AT47" s="3" t="str">
        <f>IF($A47="","",IF((AND($A47="ADD",OR(AS47="",AS47="Excellent"))),"1",(_xlfn.XLOOKUP(AS47,condition[lookupValue],condition[lookupKey],""))))</f>
        <v/>
      </c>
      <c r="AU47" s="8" t="str">
        <f t="shared" si="12"/>
        <v/>
      </c>
    </row>
    <row r="48" spans="2:47">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7"/>
      <c r="AP48" s="2" t="str">
        <f t="shared" si="9"/>
        <v/>
      </c>
      <c r="AQ48" s="2" t="str">
        <f t="shared" si="10"/>
        <v/>
      </c>
      <c r="AS48" s="3" t="str">
        <f t="shared" si="11"/>
        <v/>
      </c>
      <c r="AT48" s="3" t="str">
        <f>IF($A48="","",IF((AND($A48="ADD",OR(AS48="",AS48="Excellent"))),"1",(_xlfn.XLOOKUP(AS48,condition[lookupValue],condition[lookupKey],""))))</f>
        <v/>
      </c>
      <c r="AU48" s="8" t="str">
        <f t="shared" si="12"/>
        <v/>
      </c>
    </row>
    <row r="49" spans="2:47">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7"/>
      <c r="AP49" s="2" t="str">
        <f t="shared" si="9"/>
        <v/>
      </c>
      <c r="AQ49" s="2" t="str">
        <f t="shared" si="10"/>
        <v/>
      </c>
      <c r="AS49" s="3" t="str">
        <f t="shared" si="11"/>
        <v/>
      </c>
      <c r="AT49" s="3" t="str">
        <f>IF($A49="","",IF((AND($A49="ADD",OR(AS49="",AS49="Excellent"))),"1",(_xlfn.XLOOKUP(AS49,condition[lookupValue],condition[lookupKey],""))))</f>
        <v/>
      </c>
      <c r="AU49" s="8" t="str">
        <f t="shared" si="12"/>
        <v/>
      </c>
    </row>
    <row r="50" spans="2:47">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7"/>
      <c r="AP50" s="2" t="str">
        <f t="shared" si="9"/>
        <v/>
      </c>
      <c r="AQ50" s="2" t="str">
        <f t="shared" si="10"/>
        <v/>
      </c>
      <c r="AS50" s="3" t="str">
        <f t="shared" si="11"/>
        <v/>
      </c>
      <c r="AT50" s="3" t="str">
        <f>IF($A50="","",IF((AND($A50="ADD",OR(AS50="",AS50="Excellent"))),"1",(_xlfn.XLOOKUP(AS50,condition[lookupValue],condition[lookupKey],""))))</f>
        <v/>
      </c>
      <c r="AU50" s="8" t="str">
        <f t="shared" si="12"/>
        <v/>
      </c>
    </row>
    <row r="51" spans="2:47">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7"/>
      <c r="AP51" s="2" t="str">
        <f t="shared" si="9"/>
        <v/>
      </c>
      <c r="AQ51" s="2" t="str">
        <f t="shared" si="10"/>
        <v/>
      </c>
      <c r="AS51" s="3" t="str">
        <f t="shared" si="11"/>
        <v/>
      </c>
      <c r="AT51" s="3" t="str">
        <f>IF($A51="","",IF((AND($A51="ADD",OR(AS51="",AS51="Excellent"))),"1",(_xlfn.XLOOKUP(AS51,condition[lookupValue],condition[lookupKey],""))))</f>
        <v/>
      </c>
      <c r="AU51" s="8" t="str">
        <f t="shared" si="12"/>
        <v/>
      </c>
    </row>
    <row r="52" spans="2:47">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7"/>
      <c r="AP52" s="2" t="str">
        <f t="shared" si="9"/>
        <v/>
      </c>
      <c r="AQ52" s="2" t="str">
        <f t="shared" si="10"/>
        <v/>
      </c>
      <c r="AS52" s="3" t="str">
        <f t="shared" si="11"/>
        <v/>
      </c>
      <c r="AT52" s="3" t="str">
        <f>IF($A52="","",IF((AND($A52="ADD",OR(AS52="",AS52="Excellent"))),"1",(_xlfn.XLOOKUP(AS52,condition[lookupValue],condition[lookupKey],""))))</f>
        <v/>
      </c>
      <c r="AU52" s="8" t="str">
        <f t="shared" si="12"/>
        <v/>
      </c>
    </row>
    <row r="53" spans="2:47">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7"/>
      <c r="AP53" s="2" t="str">
        <f t="shared" si="9"/>
        <v/>
      </c>
      <c r="AQ53" s="2" t="str">
        <f t="shared" si="10"/>
        <v/>
      </c>
      <c r="AS53" s="3" t="str">
        <f t="shared" si="11"/>
        <v/>
      </c>
      <c r="AT53" s="3" t="str">
        <f>IF($A53="","",IF((AND($A53="ADD",OR(AS53="",AS53="Excellent"))),"1",(_xlfn.XLOOKUP(AS53,condition[lookupValue],condition[lookupKey],""))))</f>
        <v/>
      </c>
      <c r="AU53" s="8" t="str">
        <f t="shared" si="12"/>
        <v/>
      </c>
    </row>
    <row r="54" spans="2:47">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7"/>
      <c r="AP54" s="2" t="str">
        <f t="shared" si="9"/>
        <v/>
      </c>
      <c r="AQ54" s="2" t="str">
        <f t="shared" si="10"/>
        <v/>
      </c>
      <c r="AS54" s="3" t="str">
        <f t="shared" si="11"/>
        <v/>
      </c>
      <c r="AT54" s="3" t="str">
        <f>IF($A54="","",IF((AND($A54="ADD",OR(AS54="",AS54="Excellent"))),"1",(_xlfn.XLOOKUP(AS54,condition[lookupValue],condition[lookupKey],""))))</f>
        <v/>
      </c>
      <c r="AU54" s="8" t="str">
        <f t="shared" si="12"/>
        <v/>
      </c>
    </row>
    <row r="55" spans="2:47">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7"/>
      <c r="AP55" s="2" t="str">
        <f t="shared" si="9"/>
        <v/>
      </c>
      <c r="AQ55" s="2" t="str">
        <f t="shared" si="10"/>
        <v/>
      </c>
      <c r="AS55" s="3" t="str">
        <f t="shared" si="11"/>
        <v/>
      </c>
      <c r="AT55" s="3" t="str">
        <f>IF($A55="","",IF((AND($A55="ADD",OR(AS55="",AS55="Excellent"))),"1",(_xlfn.XLOOKUP(AS55,condition[lookupValue],condition[lookupKey],""))))</f>
        <v/>
      </c>
      <c r="AU55" s="8" t="str">
        <f t="shared" si="12"/>
        <v/>
      </c>
    </row>
    <row r="56" spans="2:47">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7"/>
      <c r="AP56" s="2" t="str">
        <f t="shared" si="9"/>
        <v/>
      </c>
      <c r="AQ56" s="2" t="str">
        <f t="shared" si="10"/>
        <v/>
      </c>
      <c r="AS56" s="3" t="str">
        <f t="shared" si="11"/>
        <v/>
      </c>
      <c r="AT56" s="3" t="str">
        <f>IF($A56="","",IF((AND($A56="ADD",OR(AS56="",AS56="Excellent"))),"1",(_xlfn.XLOOKUP(AS56,condition[lookupValue],condition[lookupKey],""))))</f>
        <v/>
      </c>
      <c r="AU56" s="8" t="str">
        <f t="shared" si="12"/>
        <v/>
      </c>
    </row>
    <row r="57" spans="2:47">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7"/>
      <c r="AP57" s="2" t="str">
        <f t="shared" si="9"/>
        <v/>
      </c>
      <c r="AQ57" s="2" t="str">
        <f t="shared" si="10"/>
        <v/>
      </c>
      <c r="AS57" s="3" t="str">
        <f t="shared" si="11"/>
        <v/>
      </c>
      <c r="AT57" s="3" t="str">
        <f>IF($A57="","",IF((AND($A57="ADD",OR(AS57="",AS57="Excellent"))),"1",(_xlfn.XLOOKUP(AS57,condition[lookupValue],condition[lookupKey],""))))</f>
        <v/>
      </c>
      <c r="AU57" s="8" t="str">
        <f t="shared" si="12"/>
        <v/>
      </c>
    </row>
    <row r="58" spans="2:47">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7"/>
      <c r="AP58" s="2" t="str">
        <f t="shared" si="9"/>
        <v/>
      </c>
      <c r="AQ58" s="2" t="str">
        <f t="shared" si="10"/>
        <v/>
      </c>
      <c r="AS58" s="3" t="str">
        <f t="shared" si="11"/>
        <v/>
      </c>
      <c r="AT58" s="3" t="str">
        <f>IF($A58="","",IF((AND($A58="ADD",OR(AS58="",AS58="Excellent"))),"1",(_xlfn.XLOOKUP(AS58,condition[lookupValue],condition[lookupKey],""))))</f>
        <v/>
      </c>
      <c r="AU58" s="8" t="str">
        <f t="shared" si="12"/>
        <v/>
      </c>
    </row>
    <row r="59" spans="2:47">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7"/>
      <c r="AP59" s="2" t="str">
        <f t="shared" si="9"/>
        <v/>
      </c>
      <c r="AQ59" s="2" t="str">
        <f t="shared" si="10"/>
        <v/>
      </c>
      <c r="AS59" s="3" t="str">
        <f t="shared" si="11"/>
        <v/>
      </c>
      <c r="AT59" s="3" t="str">
        <f>IF($A59="","",IF((AND($A59="ADD",OR(AS59="",AS59="Excellent"))),"1",(_xlfn.XLOOKUP(AS59,condition[lookupValue],condition[lookupKey],""))))</f>
        <v/>
      </c>
      <c r="AU59" s="8" t="str">
        <f t="shared" si="12"/>
        <v/>
      </c>
    </row>
    <row r="60" spans="2:47">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7"/>
      <c r="AP60" s="2" t="str">
        <f t="shared" si="9"/>
        <v/>
      </c>
      <c r="AQ60" s="2" t="str">
        <f t="shared" si="10"/>
        <v/>
      </c>
      <c r="AS60" s="3" t="str">
        <f t="shared" si="11"/>
        <v/>
      </c>
      <c r="AT60" s="3" t="str">
        <f>IF($A60="","",IF((AND($A60="ADD",OR(AS60="",AS60="Excellent"))),"1",(_xlfn.XLOOKUP(AS60,condition[lookupValue],condition[lookupKey],""))))</f>
        <v/>
      </c>
      <c r="AU60" s="8" t="str">
        <f t="shared" si="12"/>
        <v/>
      </c>
    </row>
    <row r="61" spans="2:47">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7"/>
      <c r="AP61" s="2" t="str">
        <f t="shared" si="9"/>
        <v/>
      </c>
      <c r="AQ61" s="2" t="str">
        <f t="shared" si="10"/>
        <v/>
      </c>
      <c r="AS61" s="3" t="str">
        <f t="shared" si="11"/>
        <v/>
      </c>
      <c r="AT61" s="3" t="str">
        <f>IF($A61="","",IF((AND($A61="ADD",OR(AS61="",AS61="Excellent"))),"1",(_xlfn.XLOOKUP(AS61,condition[lookupValue],condition[lookupKey],""))))</f>
        <v/>
      </c>
      <c r="AU61" s="8" t="str">
        <f t="shared" si="12"/>
        <v/>
      </c>
    </row>
    <row r="62" spans="2:47">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7"/>
      <c r="AP62" s="2" t="str">
        <f t="shared" si="9"/>
        <v/>
      </c>
      <c r="AQ62" s="2" t="str">
        <f t="shared" si="10"/>
        <v/>
      </c>
      <c r="AS62" s="3" t="str">
        <f t="shared" si="11"/>
        <v/>
      </c>
      <c r="AT62" s="3" t="str">
        <f>IF($A62="","",IF((AND($A62="ADD",OR(AS62="",AS62="Excellent"))),"1",(_xlfn.XLOOKUP(AS62,condition[lookupValue],condition[lookupKey],""))))</f>
        <v/>
      </c>
      <c r="AU62" s="8" t="str">
        <f t="shared" si="12"/>
        <v/>
      </c>
    </row>
    <row r="63" spans="2:47">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7"/>
      <c r="AP63" s="2" t="str">
        <f t="shared" si="9"/>
        <v/>
      </c>
      <c r="AQ63" s="2" t="str">
        <f t="shared" si="10"/>
        <v/>
      </c>
      <c r="AS63" s="3" t="str">
        <f t="shared" si="11"/>
        <v/>
      </c>
      <c r="AT63" s="3" t="str">
        <f>IF($A63="","",IF((AND($A63="ADD",OR(AS63="",AS63="Excellent"))),"1",(_xlfn.XLOOKUP(AS63,condition[lookupValue],condition[lookupKey],""))))</f>
        <v/>
      </c>
      <c r="AU63" s="8" t="str">
        <f t="shared" si="12"/>
        <v/>
      </c>
    </row>
    <row r="64" spans="2:47">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7"/>
      <c r="AP64" s="2" t="str">
        <f t="shared" si="9"/>
        <v/>
      </c>
      <c r="AQ64" s="2" t="str">
        <f t="shared" si="10"/>
        <v/>
      </c>
      <c r="AS64" s="3" t="str">
        <f t="shared" si="11"/>
        <v/>
      </c>
      <c r="AT64" s="3" t="str">
        <f>IF($A64="","",IF((AND($A64="ADD",OR(AS64="",AS64="Excellent"))),"1",(_xlfn.XLOOKUP(AS64,condition[lookupValue],condition[lookupKey],""))))</f>
        <v/>
      </c>
      <c r="AU64" s="8" t="str">
        <f t="shared" si="12"/>
        <v/>
      </c>
    </row>
    <row r="65" spans="2:47">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7"/>
      <c r="AP65" s="2" t="str">
        <f t="shared" si="9"/>
        <v/>
      </c>
      <c r="AQ65" s="2" t="str">
        <f t="shared" si="10"/>
        <v/>
      </c>
      <c r="AS65" s="3" t="str">
        <f t="shared" si="11"/>
        <v/>
      </c>
      <c r="AT65" s="3" t="str">
        <f>IF($A65="","",IF((AND($A65="ADD",OR(AS65="",AS65="Excellent"))),"1",(_xlfn.XLOOKUP(AS65,condition[lookupValue],condition[lookupKey],""))))</f>
        <v/>
      </c>
      <c r="AU65" s="8" t="str">
        <f t="shared" si="12"/>
        <v/>
      </c>
    </row>
    <row r="66" spans="2:47">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7"/>
      <c r="AP66" s="2" t="str">
        <f t="shared" si="9"/>
        <v/>
      </c>
      <c r="AQ66" s="2" t="str">
        <f t="shared" si="10"/>
        <v/>
      </c>
      <c r="AS66" s="3" t="str">
        <f t="shared" si="11"/>
        <v/>
      </c>
      <c r="AT66" s="3" t="str">
        <f>IF($A66="","",IF((AND($A66="ADD",OR(AS66="",AS66="Excellent"))),"1",(_xlfn.XLOOKUP(AS66,condition[lookupValue],condition[lookupKey],""))))</f>
        <v/>
      </c>
      <c r="AU66" s="8" t="str">
        <f t="shared" si="12"/>
        <v/>
      </c>
    </row>
    <row r="67" spans="2:47">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7"/>
      <c r="AP67" s="2" t="str">
        <f t="shared" si="9"/>
        <v/>
      </c>
      <c r="AQ67" s="2" t="str">
        <f t="shared" si="10"/>
        <v/>
      </c>
      <c r="AS67" s="3" t="str">
        <f t="shared" si="11"/>
        <v/>
      </c>
      <c r="AT67" s="3" t="str">
        <f>IF($A67="","",IF((AND($A67="ADD",OR(AS67="",AS67="Excellent"))),"1",(_xlfn.XLOOKUP(AS67,condition[lookupValue],condition[lookupKey],""))))</f>
        <v/>
      </c>
      <c r="AU67" s="8" t="str">
        <f t="shared" si="12"/>
        <v/>
      </c>
    </row>
    <row r="68" spans="2:47">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7"/>
      <c r="AP68" s="2" t="str">
        <f t="shared" si="9"/>
        <v/>
      </c>
      <c r="AQ68" s="2" t="str">
        <f t="shared" si="10"/>
        <v/>
      </c>
      <c r="AS68" s="3" t="str">
        <f t="shared" si="11"/>
        <v/>
      </c>
      <c r="AT68" s="3" t="str">
        <f>IF($A68="","",IF((AND($A68="ADD",OR(AS68="",AS68="Excellent"))),"1",(_xlfn.XLOOKUP(AS68,condition[lookupValue],condition[lookupKey],""))))</f>
        <v/>
      </c>
      <c r="AU68" s="8" t="str">
        <f t="shared" si="12"/>
        <v/>
      </c>
    </row>
    <row r="69" spans="2:47">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7"/>
      <c r="AP69" s="2" t="str">
        <f t="shared" si="9"/>
        <v/>
      </c>
      <c r="AQ69" s="2" t="str">
        <f t="shared" si="10"/>
        <v/>
      </c>
      <c r="AS69" s="3" t="str">
        <f t="shared" si="11"/>
        <v/>
      </c>
      <c r="AT69" s="3" t="str">
        <f>IF($A69="","",IF((AND($A69="ADD",OR(AS69="",AS69="Excellent"))),"1",(_xlfn.XLOOKUP(AS69,condition[lookupValue],condition[lookupKey],""))))</f>
        <v/>
      </c>
      <c r="AU69" s="8" t="str">
        <f t="shared" si="12"/>
        <v/>
      </c>
    </row>
    <row r="70" spans="2:47">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7"/>
      <c r="AP70" s="2" t="str">
        <f t="shared" si="9"/>
        <v/>
      </c>
      <c r="AQ70" s="2" t="str">
        <f t="shared" si="10"/>
        <v/>
      </c>
      <c r="AS70" s="3" t="str">
        <f t="shared" si="11"/>
        <v/>
      </c>
      <c r="AT70" s="3" t="str">
        <f>IF($A70="","",IF((AND($A70="ADD",OR(AS70="",AS70="Excellent"))),"1",(_xlfn.XLOOKUP(AS70,condition[lookupValue],condition[lookupKey],""))))</f>
        <v/>
      </c>
      <c r="AU70" s="8" t="str">
        <f t="shared" si="12"/>
        <v/>
      </c>
    </row>
    <row r="71" spans="2:47">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7"/>
      <c r="AP71" s="2" t="str">
        <f t="shared" si="9"/>
        <v/>
      </c>
      <c r="AQ71" s="2" t="str">
        <f t="shared" si="10"/>
        <v/>
      </c>
      <c r="AS71" s="3" t="str">
        <f t="shared" si="11"/>
        <v/>
      </c>
      <c r="AT71" s="3" t="str">
        <f>IF($A71="","",IF((AND($A71="ADD",OR(AS71="",AS71="Excellent"))),"1",(_xlfn.XLOOKUP(AS71,condition[lookupValue],condition[lookupKey],""))))</f>
        <v/>
      </c>
      <c r="AU71" s="8" t="str">
        <f t="shared" si="12"/>
        <v/>
      </c>
    </row>
    <row r="72" spans="2:47">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7"/>
      <c r="AP72" s="2" t="str">
        <f t="shared" si="9"/>
        <v/>
      </c>
      <c r="AQ72" s="2" t="str">
        <f t="shared" si="10"/>
        <v/>
      </c>
      <c r="AS72" s="3" t="str">
        <f t="shared" si="11"/>
        <v/>
      </c>
      <c r="AT72" s="3" t="str">
        <f>IF($A72="","",IF((AND($A72="ADD",OR(AS72="",AS72="Excellent"))),"1",(_xlfn.XLOOKUP(AS72,condition[lookupValue],condition[lookupKey],""))))</f>
        <v/>
      </c>
      <c r="AU72" s="8" t="str">
        <f t="shared" si="12"/>
        <v/>
      </c>
    </row>
    <row r="73" spans="2:47">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7"/>
      <c r="AP73" s="2" t="str">
        <f t="shared" si="9"/>
        <v/>
      </c>
      <c r="AQ73" s="2" t="str">
        <f t="shared" si="10"/>
        <v/>
      </c>
      <c r="AS73" s="3" t="str">
        <f t="shared" si="11"/>
        <v/>
      </c>
      <c r="AT73" s="3" t="str">
        <f>IF($A73="","",IF((AND($A73="ADD",OR(AS73="",AS73="Excellent"))),"1",(_xlfn.XLOOKUP(AS73,condition[lookupValue],condition[lookupKey],""))))</f>
        <v/>
      </c>
      <c r="AU73" s="8" t="str">
        <f t="shared" si="12"/>
        <v/>
      </c>
    </row>
    <row r="74" spans="2:47">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7"/>
      <c r="AP74" s="2" t="str">
        <f t="shared" si="9"/>
        <v/>
      </c>
      <c r="AQ74" s="2" t="str">
        <f t="shared" si="10"/>
        <v/>
      </c>
      <c r="AS74" s="3" t="str">
        <f t="shared" si="11"/>
        <v/>
      </c>
      <c r="AT74" s="3" t="str">
        <f>IF($A74="","",IF((AND($A74="ADD",OR(AS74="",AS74="Excellent"))),"1",(_xlfn.XLOOKUP(AS74,condition[lookupValue],condition[lookupKey],""))))</f>
        <v/>
      </c>
      <c r="AU74" s="8" t="str">
        <f t="shared" si="12"/>
        <v/>
      </c>
    </row>
    <row r="75" spans="2:47">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3">IF($A75="ADD","Neither","")</f>
        <v/>
      </c>
      <c r="AA75" s="3" t="str">
        <f>IF($A75="","",IF((AND($A75="ADD",OR(Z75="",Z75="Neither"))),"3",(_xlfn.XLOOKUP(Z75,ud_replacement_status[lookupValue],ud_replacement_status[lookupKey],""))))</f>
        <v/>
      </c>
      <c r="AB75" s="3" t="str">
        <f t="shared" ref="AB75:AB138" si="14">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5">IF($A75="ADD","Queenstown-Lakes District Council","")</f>
        <v/>
      </c>
      <c r="AH75" s="3" t="str">
        <f>IF($A75="","",IF((AND($A75="ADD",OR(AG75="",AG75="Queenstown-Lakes District Council"))),"70",(_xlfn.XLOOKUP(AG75,ud_organisation_owner[lookupValue],ud_organisation_owner[lookupKey],""))))</f>
        <v/>
      </c>
      <c r="AI75" s="3" t="str">
        <f t="shared" ref="AI75:AI138" si="16">IF($A75="ADD","Queenstown-Lakes District Council","")</f>
        <v/>
      </c>
      <c r="AJ75" s="3" t="str">
        <f>IF($A75="","",IF((AND($A75="ADD",OR(AI75="",AI75="Queenstown-Lakes District Council"))),"70",(_xlfn.XLOOKUP(AI75,ud_organisation_owner[lookupValue],ud_organisation_owner[lookupKey],""))))</f>
        <v/>
      </c>
      <c r="AK75" s="3" t="str">
        <f t="shared" ref="AK75:AK138" si="17">IF($A75="ADD","Local Authority","")</f>
        <v/>
      </c>
      <c r="AL75" s="3" t="str">
        <f>IF($A75="","",IF((AND($A75="ADD",OR(AK75="",AK75="Local Authority"))),"17",(_xlfn.XLOOKUP(AK75,ud_sub_organisation[lookupValue],ud_sub_organisation[lookupKey],""))))</f>
        <v/>
      </c>
      <c r="AM75" s="3" t="str">
        <f t="shared" ref="AM75:AM138" si="18">IF($A75="ADD","Vested Assets","")</f>
        <v/>
      </c>
      <c r="AN75" s="3" t="str">
        <f>IF($A75="","",IF((AND($A75="ADD",OR(AM75="",AM75="Vested Assets"))),"12",(_xlfn.XLOOKUP(AM75,ud_work_category[lookupValue],ud_work_category[lookupKey],""))))</f>
        <v/>
      </c>
      <c r="AO75" s="7"/>
      <c r="AP75" s="2" t="str">
        <f t="shared" ref="AP75:AP138" si="19">IF($A75="ADD","TRUE","")</f>
        <v/>
      </c>
      <c r="AQ75" s="2" t="str">
        <f t="shared" ref="AQ75:AQ138" si="20">IF($A75="ADD","FALSE","")</f>
        <v/>
      </c>
      <c r="AS75" s="3" t="str">
        <f t="shared" ref="AS75:AS138" si="21">IF($A75="ADD","Excellent","")</f>
        <v/>
      </c>
      <c r="AT75" s="3" t="str">
        <f>IF($A75="","",IF((AND($A75="ADD",OR(AS75="",AS75="Excellent"))),"1",(_xlfn.XLOOKUP(AS75,condition[lookupValue],condition[lookupKey],""))))</f>
        <v/>
      </c>
      <c r="AU75" s="8" t="str">
        <f t="shared" ref="AU75:AU138" si="22">IF(X75&lt;&gt;"",X75,"")</f>
        <v/>
      </c>
    </row>
    <row r="76" spans="2:47">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3"/>
        <v/>
      </c>
      <c r="AA76" s="3" t="str">
        <f>IF($A76="","",IF((AND($A76="ADD",OR(Z76="",Z76="Neither"))),"3",(_xlfn.XLOOKUP(Z76,ud_replacement_status[lookupValue],ud_replacement_status[lookupKey],""))))</f>
        <v/>
      </c>
      <c r="AB76" s="3" t="str">
        <f t="shared" si="14"/>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5"/>
        <v/>
      </c>
      <c r="AH76" s="3" t="str">
        <f>IF($A76="","",IF((AND($A76="ADD",OR(AG76="",AG76="Queenstown-Lakes District Council"))),"70",(_xlfn.XLOOKUP(AG76,ud_organisation_owner[lookupValue],ud_organisation_owner[lookupKey],""))))</f>
        <v/>
      </c>
      <c r="AI76" s="3" t="str">
        <f t="shared" si="16"/>
        <v/>
      </c>
      <c r="AJ76" s="3" t="str">
        <f>IF($A76="","",IF((AND($A76="ADD",OR(AI76="",AI76="Queenstown-Lakes District Council"))),"70",(_xlfn.XLOOKUP(AI76,ud_organisation_owner[lookupValue],ud_organisation_owner[lookupKey],""))))</f>
        <v/>
      </c>
      <c r="AK76" s="3" t="str">
        <f t="shared" si="17"/>
        <v/>
      </c>
      <c r="AL76" s="3" t="str">
        <f>IF($A76="","",IF((AND($A76="ADD",OR(AK76="",AK76="Local Authority"))),"17",(_xlfn.XLOOKUP(AK76,ud_sub_organisation[lookupValue],ud_sub_organisation[lookupKey],""))))</f>
        <v/>
      </c>
      <c r="AM76" s="3" t="str">
        <f t="shared" si="18"/>
        <v/>
      </c>
      <c r="AN76" s="3" t="str">
        <f>IF($A76="","",IF((AND($A76="ADD",OR(AM76="",AM76="Vested Assets"))),"12",(_xlfn.XLOOKUP(AM76,ud_work_category[lookupValue],ud_work_category[lookupKey],""))))</f>
        <v/>
      </c>
      <c r="AO76" s="7"/>
      <c r="AP76" s="2" t="str">
        <f t="shared" si="19"/>
        <v/>
      </c>
      <c r="AQ76" s="2" t="str">
        <f t="shared" si="20"/>
        <v/>
      </c>
      <c r="AS76" s="3" t="str">
        <f t="shared" si="21"/>
        <v/>
      </c>
      <c r="AT76" s="3" t="str">
        <f>IF($A76="","",IF((AND($A76="ADD",OR(AS76="",AS76="Excellent"))),"1",(_xlfn.XLOOKUP(AS76,condition[lookupValue],condition[lookupKey],""))))</f>
        <v/>
      </c>
      <c r="AU76" s="8" t="str">
        <f t="shared" si="22"/>
        <v/>
      </c>
    </row>
    <row r="77" spans="2:47">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3"/>
        <v/>
      </c>
      <c r="AA77" s="3" t="str">
        <f>IF($A77="","",IF((AND($A77="ADD",OR(Z77="",Z77="Neither"))),"3",(_xlfn.XLOOKUP(Z77,ud_replacement_status[lookupValue],ud_replacement_status[lookupKey],""))))</f>
        <v/>
      </c>
      <c r="AB77" s="3" t="str">
        <f t="shared" si="14"/>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5"/>
        <v/>
      </c>
      <c r="AH77" s="3" t="str">
        <f>IF($A77="","",IF((AND($A77="ADD",OR(AG77="",AG77="Queenstown-Lakes District Council"))),"70",(_xlfn.XLOOKUP(AG77,ud_organisation_owner[lookupValue],ud_organisation_owner[lookupKey],""))))</f>
        <v/>
      </c>
      <c r="AI77" s="3" t="str">
        <f t="shared" si="16"/>
        <v/>
      </c>
      <c r="AJ77" s="3" t="str">
        <f>IF($A77="","",IF((AND($A77="ADD",OR(AI77="",AI77="Queenstown-Lakes District Council"))),"70",(_xlfn.XLOOKUP(AI77,ud_organisation_owner[lookupValue],ud_organisation_owner[lookupKey],""))))</f>
        <v/>
      </c>
      <c r="AK77" s="3" t="str">
        <f t="shared" si="17"/>
        <v/>
      </c>
      <c r="AL77" s="3" t="str">
        <f>IF($A77="","",IF((AND($A77="ADD",OR(AK77="",AK77="Local Authority"))),"17",(_xlfn.XLOOKUP(AK77,ud_sub_organisation[lookupValue],ud_sub_organisation[lookupKey],""))))</f>
        <v/>
      </c>
      <c r="AM77" s="3" t="str">
        <f t="shared" si="18"/>
        <v/>
      </c>
      <c r="AN77" s="3" t="str">
        <f>IF($A77="","",IF((AND($A77="ADD",OR(AM77="",AM77="Vested Assets"))),"12",(_xlfn.XLOOKUP(AM77,ud_work_category[lookupValue],ud_work_category[lookupKey],""))))</f>
        <v/>
      </c>
      <c r="AO77" s="7"/>
      <c r="AP77" s="2" t="str">
        <f t="shared" si="19"/>
        <v/>
      </c>
      <c r="AQ77" s="2" t="str">
        <f t="shared" si="20"/>
        <v/>
      </c>
      <c r="AS77" s="3" t="str">
        <f t="shared" si="21"/>
        <v/>
      </c>
      <c r="AT77" s="3" t="str">
        <f>IF($A77="","",IF((AND($A77="ADD",OR(AS77="",AS77="Excellent"))),"1",(_xlfn.XLOOKUP(AS77,condition[lookupValue],condition[lookupKey],""))))</f>
        <v/>
      </c>
      <c r="AU77" s="8" t="str">
        <f t="shared" si="22"/>
        <v/>
      </c>
    </row>
    <row r="78" spans="2:47">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3"/>
        <v/>
      </c>
      <c r="AA78" s="3" t="str">
        <f>IF($A78="","",IF((AND($A78="ADD",OR(Z78="",Z78="Neither"))),"3",(_xlfn.XLOOKUP(Z78,ud_replacement_status[lookupValue],ud_replacement_status[lookupKey],""))))</f>
        <v/>
      </c>
      <c r="AB78" s="3" t="str">
        <f t="shared" si="14"/>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5"/>
        <v/>
      </c>
      <c r="AH78" s="3" t="str">
        <f>IF($A78="","",IF((AND($A78="ADD",OR(AG78="",AG78="Queenstown-Lakes District Council"))),"70",(_xlfn.XLOOKUP(AG78,ud_organisation_owner[lookupValue],ud_organisation_owner[lookupKey],""))))</f>
        <v/>
      </c>
      <c r="AI78" s="3" t="str">
        <f t="shared" si="16"/>
        <v/>
      </c>
      <c r="AJ78" s="3" t="str">
        <f>IF($A78="","",IF((AND($A78="ADD",OR(AI78="",AI78="Queenstown-Lakes District Council"))),"70",(_xlfn.XLOOKUP(AI78,ud_organisation_owner[lookupValue],ud_organisation_owner[lookupKey],""))))</f>
        <v/>
      </c>
      <c r="AK78" s="3" t="str">
        <f t="shared" si="17"/>
        <v/>
      </c>
      <c r="AL78" s="3" t="str">
        <f>IF($A78="","",IF((AND($A78="ADD",OR(AK78="",AK78="Local Authority"))),"17",(_xlfn.XLOOKUP(AK78,ud_sub_organisation[lookupValue],ud_sub_organisation[lookupKey],""))))</f>
        <v/>
      </c>
      <c r="AM78" s="3" t="str">
        <f t="shared" si="18"/>
        <v/>
      </c>
      <c r="AN78" s="3" t="str">
        <f>IF($A78="","",IF((AND($A78="ADD",OR(AM78="",AM78="Vested Assets"))),"12",(_xlfn.XLOOKUP(AM78,ud_work_category[lookupValue],ud_work_category[lookupKey],""))))</f>
        <v/>
      </c>
      <c r="AO78" s="7"/>
      <c r="AP78" s="2" t="str">
        <f t="shared" si="19"/>
        <v/>
      </c>
      <c r="AQ78" s="2" t="str">
        <f t="shared" si="20"/>
        <v/>
      </c>
      <c r="AS78" s="3" t="str">
        <f t="shared" si="21"/>
        <v/>
      </c>
      <c r="AT78" s="3" t="str">
        <f>IF($A78="","",IF((AND($A78="ADD",OR(AS78="",AS78="Excellent"))),"1",(_xlfn.XLOOKUP(AS78,condition[lookupValue],condition[lookupKey],""))))</f>
        <v/>
      </c>
      <c r="AU78" s="8" t="str">
        <f t="shared" si="22"/>
        <v/>
      </c>
    </row>
    <row r="79" spans="2:47">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3"/>
        <v/>
      </c>
      <c r="AA79" s="3" t="str">
        <f>IF($A79="","",IF((AND($A79="ADD",OR(Z79="",Z79="Neither"))),"3",(_xlfn.XLOOKUP(Z79,ud_replacement_status[lookupValue],ud_replacement_status[lookupKey],""))))</f>
        <v/>
      </c>
      <c r="AB79" s="3" t="str">
        <f t="shared" si="14"/>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5"/>
        <v/>
      </c>
      <c r="AH79" s="3" t="str">
        <f>IF($A79="","",IF((AND($A79="ADD",OR(AG79="",AG79="Queenstown-Lakes District Council"))),"70",(_xlfn.XLOOKUP(AG79,ud_organisation_owner[lookupValue],ud_organisation_owner[lookupKey],""))))</f>
        <v/>
      </c>
      <c r="AI79" s="3" t="str">
        <f t="shared" si="16"/>
        <v/>
      </c>
      <c r="AJ79" s="3" t="str">
        <f>IF($A79="","",IF((AND($A79="ADD",OR(AI79="",AI79="Queenstown-Lakes District Council"))),"70",(_xlfn.XLOOKUP(AI79,ud_organisation_owner[lookupValue],ud_organisation_owner[lookupKey],""))))</f>
        <v/>
      </c>
      <c r="AK79" s="3" t="str">
        <f t="shared" si="17"/>
        <v/>
      </c>
      <c r="AL79" s="3" t="str">
        <f>IF($A79="","",IF((AND($A79="ADD",OR(AK79="",AK79="Local Authority"))),"17",(_xlfn.XLOOKUP(AK79,ud_sub_organisation[lookupValue],ud_sub_organisation[lookupKey],""))))</f>
        <v/>
      </c>
      <c r="AM79" s="3" t="str">
        <f t="shared" si="18"/>
        <v/>
      </c>
      <c r="AN79" s="3" t="str">
        <f>IF($A79="","",IF((AND($A79="ADD",OR(AM79="",AM79="Vested Assets"))),"12",(_xlfn.XLOOKUP(AM79,ud_work_category[lookupValue],ud_work_category[lookupKey],""))))</f>
        <v/>
      </c>
      <c r="AO79" s="7"/>
      <c r="AP79" s="2" t="str">
        <f t="shared" si="19"/>
        <v/>
      </c>
      <c r="AQ79" s="2" t="str">
        <f t="shared" si="20"/>
        <v/>
      </c>
      <c r="AS79" s="3" t="str">
        <f t="shared" si="21"/>
        <v/>
      </c>
      <c r="AT79" s="3" t="str">
        <f>IF($A79="","",IF((AND($A79="ADD",OR(AS79="",AS79="Excellent"))),"1",(_xlfn.XLOOKUP(AS79,condition[lookupValue],condition[lookupKey],""))))</f>
        <v/>
      </c>
      <c r="AU79" s="8" t="str">
        <f t="shared" si="22"/>
        <v/>
      </c>
    </row>
    <row r="80" spans="2:47">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3"/>
        <v/>
      </c>
      <c r="AA80" s="3" t="str">
        <f>IF($A80="","",IF((AND($A80="ADD",OR(Z80="",Z80="Neither"))),"3",(_xlfn.XLOOKUP(Z80,ud_replacement_status[lookupValue],ud_replacement_status[lookupKey],""))))</f>
        <v/>
      </c>
      <c r="AB80" s="3" t="str">
        <f t="shared" si="14"/>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5"/>
        <v/>
      </c>
      <c r="AH80" s="3" t="str">
        <f>IF($A80="","",IF((AND($A80="ADD",OR(AG80="",AG80="Queenstown-Lakes District Council"))),"70",(_xlfn.XLOOKUP(AG80,ud_organisation_owner[lookupValue],ud_organisation_owner[lookupKey],""))))</f>
        <v/>
      </c>
      <c r="AI80" s="3" t="str">
        <f t="shared" si="16"/>
        <v/>
      </c>
      <c r="AJ80" s="3" t="str">
        <f>IF($A80="","",IF((AND($A80="ADD",OR(AI80="",AI80="Queenstown-Lakes District Council"))),"70",(_xlfn.XLOOKUP(AI80,ud_organisation_owner[lookupValue],ud_organisation_owner[lookupKey],""))))</f>
        <v/>
      </c>
      <c r="AK80" s="3" t="str">
        <f t="shared" si="17"/>
        <v/>
      </c>
      <c r="AL80" s="3" t="str">
        <f>IF($A80="","",IF((AND($A80="ADD",OR(AK80="",AK80="Local Authority"))),"17",(_xlfn.XLOOKUP(AK80,ud_sub_organisation[lookupValue],ud_sub_organisation[lookupKey],""))))</f>
        <v/>
      </c>
      <c r="AM80" s="3" t="str">
        <f t="shared" si="18"/>
        <v/>
      </c>
      <c r="AN80" s="3" t="str">
        <f>IF($A80="","",IF((AND($A80="ADD",OR(AM80="",AM80="Vested Assets"))),"12",(_xlfn.XLOOKUP(AM80,ud_work_category[lookupValue],ud_work_category[lookupKey],""))))</f>
        <v/>
      </c>
      <c r="AO80" s="7"/>
      <c r="AP80" s="2" t="str">
        <f t="shared" si="19"/>
        <v/>
      </c>
      <c r="AQ80" s="2" t="str">
        <f t="shared" si="20"/>
        <v/>
      </c>
      <c r="AS80" s="3" t="str">
        <f t="shared" si="21"/>
        <v/>
      </c>
      <c r="AT80" s="3" t="str">
        <f>IF($A80="","",IF((AND($A80="ADD",OR(AS80="",AS80="Excellent"))),"1",(_xlfn.XLOOKUP(AS80,condition[lookupValue],condition[lookupKey],""))))</f>
        <v/>
      </c>
      <c r="AU80" s="8" t="str">
        <f t="shared" si="22"/>
        <v/>
      </c>
    </row>
    <row r="81" spans="2:47">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3"/>
        <v/>
      </c>
      <c r="AA81" s="3" t="str">
        <f>IF($A81="","",IF((AND($A81="ADD",OR(Z81="",Z81="Neither"))),"3",(_xlfn.XLOOKUP(Z81,ud_replacement_status[lookupValue],ud_replacement_status[lookupKey],""))))</f>
        <v/>
      </c>
      <c r="AB81" s="3" t="str">
        <f t="shared" si="14"/>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5"/>
        <v/>
      </c>
      <c r="AH81" s="3" t="str">
        <f>IF($A81="","",IF((AND($A81="ADD",OR(AG81="",AG81="Queenstown-Lakes District Council"))),"70",(_xlfn.XLOOKUP(AG81,ud_organisation_owner[lookupValue],ud_organisation_owner[lookupKey],""))))</f>
        <v/>
      </c>
      <c r="AI81" s="3" t="str">
        <f t="shared" si="16"/>
        <v/>
      </c>
      <c r="AJ81" s="3" t="str">
        <f>IF($A81="","",IF((AND($A81="ADD",OR(AI81="",AI81="Queenstown-Lakes District Council"))),"70",(_xlfn.XLOOKUP(AI81,ud_organisation_owner[lookupValue],ud_organisation_owner[lookupKey],""))))</f>
        <v/>
      </c>
      <c r="AK81" s="3" t="str">
        <f t="shared" si="17"/>
        <v/>
      </c>
      <c r="AL81" s="3" t="str">
        <f>IF($A81="","",IF((AND($A81="ADD",OR(AK81="",AK81="Local Authority"))),"17",(_xlfn.XLOOKUP(AK81,ud_sub_organisation[lookupValue],ud_sub_organisation[lookupKey],""))))</f>
        <v/>
      </c>
      <c r="AM81" s="3" t="str">
        <f t="shared" si="18"/>
        <v/>
      </c>
      <c r="AN81" s="3" t="str">
        <f>IF($A81="","",IF((AND($A81="ADD",OR(AM81="",AM81="Vested Assets"))),"12",(_xlfn.XLOOKUP(AM81,ud_work_category[lookupValue],ud_work_category[lookupKey],""))))</f>
        <v/>
      </c>
      <c r="AO81" s="7"/>
      <c r="AP81" s="2" t="str">
        <f t="shared" si="19"/>
        <v/>
      </c>
      <c r="AQ81" s="2" t="str">
        <f t="shared" si="20"/>
        <v/>
      </c>
      <c r="AS81" s="3" t="str">
        <f t="shared" si="21"/>
        <v/>
      </c>
      <c r="AT81" s="3" t="str">
        <f>IF($A81="","",IF((AND($A81="ADD",OR(AS81="",AS81="Excellent"))),"1",(_xlfn.XLOOKUP(AS81,condition[lookupValue],condition[lookupKey],""))))</f>
        <v/>
      </c>
      <c r="AU81" s="8" t="str">
        <f t="shared" si="22"/>
        <v/>
      </c>
    </row>
    <row r="82" spans="2:47">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3"/>
        <v/>
      </c>
      <c r="AA82" s="3" t="str">
        <f>IF($A82="","",IF((AND($A82="ADD",OR(Z82="",Z82="Neither"))),"3",(_xlfn.XLOOKUP(Z82,ud_replacement_status[lookupValue],ud_replacement_status[lookupKey],""))))</f>
        <v/>
      </c>
      <c r="AB82" s="3" t="str">
        <f t="shared" si="14"/>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5"/>
        <v/>
      </c>
      <c r="AH82" s="3" t="str">
        <f>IF($A82="","",IF((AND($A82="ADD",OR(AG82="",AG82="Queenstown-Lakes District Council"))),"70",(_xlfn.XLOOKUP(AG82,ud_organisation_owner[lookupValue],ud_organisation_owner[lookupKey],""))))</f>
        <v/>
      </c>
      <c r="AI82" s="3" t="str">
        <f t="shared" si="16"/>
        <v/>
      </c>
      <c r="AJ82" s="3" t="str">
        <f>IF($A82="","",IF((AND($A82="ADD",OR(AI82="",AI82="Queenstown-Lakes District Council"))),"70",(_xlfn.XLOOKUP(AI82,ud_organisation_owner[lookupValue],ud_organisation_owner[lookupKey],""))))</f>
        <v/>
      </c>
      <c r="AK82" s="3" t="str">
        <f t="shared" si="17"/>
        <v/>
      </c>
      <c r="AL82" s="3" t="str">
        <f>IF($A82="","",IF((AND($A82="ADD",OR(AK82="",AK82="Local Authority"))),"17",(_xlfn.XLOOKUP(AK82,ud_sub_organisation[lookupValue],ud_sub_organisation[lookupKey],""))))</f>
        <v/>
      </c>
      <c r="AM82" s="3" t="str">
        <f t="shared" si="18"/>
        <v/>
      </c>
      <c r="AN82" s="3" t="str">
        <f>IF($A82="","",IF((AND($A82="ADD",OR(AM82="",AM82="Vested Assets"))),"12",(_xlfn.XLOOKUP(AM82,ud_work_category[lookupValue],ud_work_category[lookupKey],""))))</f>
        <v/>
      </c>
      <c r="AO82" s="7"/>
      <c r="AP82" s="2" t="str">
        <f t="shared" si="19"/>
        <v/>
      </c>
      <c r="AQ82" s="2" t="str">
        <f t="shared" si="20"/>
        <v/>
      </c>
      <c r="AS82" s="3" t="str">
        <f t="shared" si="21"/>
        <v/>
      </c>
      <c r="AT82" s="3" t="str">
        <f>IF($A82="","",IF((AND($A82="ADD",OR(AS82="",AS82="Excellent"))),"1",(_xlfn.XLOOKUP(AS82,condition[lookupValue],condition[lookupKey],""))))</f>
        <v/>
      </c>
      <c r="AU82" s="8" t="str">
        <f t="shared" si="22"/>
        <v/>
      </c>
    </row>
    <row r="83" spans="2:47">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3"/>
        <v/>
      </c>
      <c r="AA83" s="3" t="str">
        <f>IF($A83="","",IF((AND($A83="ADD",OR(Z83="",Z83="Neither"))),"3",(_xlfn.XLOOKUP(Z83,ud_replacement_status[lookupValue],ud_replacement_status[lookupKey],""))))</f>
        <v/>
      </c>
      <c r="AB83" s="3" t="str">
        <f t="shared" si="14"/>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5"/>
        <v/>
      </c>
      <c r="AH83" s="3" t="str">
        <f>IF($A83="","",IF((AND($A83="ADD",OR(AG83="",AG83="Queenstown-Lakes District Council"))),"70",(_xlfn.XLOOKUP(AG83,ud_organisation_owner[lookupValue],ud_organisation_owner[lookupKey],""))))</f>
        <v/>
      </c>
      <c r="AI83" s="3" t="str">
        <f t="shared" si="16"/>
        <v/>
      </c>
      <c r="AJ83" s="3" t="str">
        <f>IF($A83="","",IF((AND($A83="ADD",OR(AI83="",AI83="Queenstown-Lakes District Council"))),"70",(_xlfn.XLOOKUP(AI83,ud_organisation_owner[lookupValue],ud_organisation_owner[lookupKey],""))))</f>
        <v/>
      </c>
      <c r="AK83" s="3" t="str">
        <f t="shared" si="17"/>
        <v/>
      </c>
      <c r="AL83" s="3" t="str">
        <f>IF($A83="","",IF((AND($A83="ADD",OR(AK83="",AK83="Local Authority"))),"17",(_xlfn.XLOOKUP(AK83,ud_sub_organisation[lookupValue],ud_sub_organisation[lookupKey],""))))</f>
        <v/>
      </c>
      <c r="AM83" s="3" t="str">
        <f t="shared" si="18"/>
        <v/>
      </c>
      <c r="AN83" s="3" t="str">
        <f>IF($A83="","",IF((AND($A83="ADD",OR(AM83="",AM83="Vested Assets"))),"12",(_xlfn.XLOOKUP(AM83,ud_work_category[lookupValue],ud_work_category[lookupKey],""))))</f>
        <v/>
      </c>
      <c r="AO83" s="7"/>
      <c r="AP83" s="2" t="str">
        <f t="shared" si="19"/>
        <v/>
      </c>
      <c r="AQ83" s="2" t="str">
        <f t="shared" si="20"/>
        <v/>
      </c>
      <c r="AS83" s="3" t="str">
        <f t="shared" si="21"/>
        <v/>
      </c>
      <c r="AT83" s="3" t="str">
        <f>IF($A83="","",IF((AND($A83="ADD",OR(AS83="",AS83="Excellent"))),"1",(_xlfn.XLOOKUP(AS83,condition[lookupValue],condition[lookupKey],""))))</f>
        <v/>
      </c>
      <c r="AU83" s="8" t="str">
        <f t="shared" si="22"/>
        <v/>
      </c>
    </row>
    <row r="84" spans="2:47">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3"/>
        <v/>
      </c>
      <c r="AA84" s="3" t="str">
        <f>IF($A84="","",IF((AND($A84="ADD",OR(Z84="",Z84="Neither"))),"3",(_xlfn.XLOOKUP(Z84,ud_replacement_status[lookupValue],ud_replacement_status[lookupKey],""))))</f>
        <v/>
      </c>
      <c r="AB84" s="3" t="str">
        <f t="shared" si="14"/>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5"/>
        <v/>
      </c>
      <c r="AH84" s="3" t="str">
        <f>IF($A84="","",IF((AND($A84="ADD",OR(AG84="",AG84="Queenstown-Lakes District Council"))),"70",(_xlfn.XLOOKUP(AG84,ud_organisation_owner[lookupValue],ud_organisation_owner[lookupKey],""))))</f>
        <v/>
      </c>
      <c r="AI84" s="3" t="str">
        <f t="shared" si="16"/>
        <v/>
      </c>
      <c r="AJ84" s="3" t="str">
        <f>IF($A84="","",IF((AND($A84="ADD",OR(AI84="",AI84="Queenstown-Lakes District Council"))),"70",(_xlfn.XLOOKUP(AI84,ud_organisation_owner[lookupValue],ud_organisation_owner[lookupKey],""))))</f>
        <v/>
      </c>
      <c r="AK84" s="3" t="str">
        <f t="shared" si="17"/>
        <v/>
      </c>
      <c r="AL84" s="3" t="str">
        <f>IF($A84="","",IF((AND($A84="ADD",OR(AK84="",AK84="Local Authority"))),"17",(_xlfn.XLOOKUP(AK84,ud_sub_organisation[lookupValue],ud_sub_organisation[lookupKey],""))))</f>
        <v/>
      </c>
      <c r="AM84" s="3" t="str">
        <f t="shared" si="18"/>
        <v/>
      </c>
      <c r="AN84" s="3" t="str">
        <f>IF($A84="","",IF((AND($A84="ADD",OR(AM84="",AM84="Vested Assets"))),"12",(_xlfn.XLOOKUP(AM84,ud_work_category[lookupValue],ud_work_category[lookupKey],""))))</f>
        <v/>
      </c>
      <c r="AO84" s="7"/>
      <c r="AP84" s="2" t="str">
        <f t="shared" si="19"/>
        <v/>
      </c>
      <c r="AQ84" s="2" t="str">
        <f t="shared" si="20"/>
        <v/>
      </c>
      <c r="AS84" s="3" t="str">
        <f t="shared" si="21"/>
        <v/>
      </c>
      <c r="AT84" s="3" t="str">
        <f>IF($A84="","",IF((AND($A84="ADD",OR(AS84="",AS84="Excellent"))),"1",(_xlfn.XLOOKUP(AS84,condition[lookupValue],condition[lookupKey],""))))</f>
        <v/>
      </c>
      <c r="AU84" s="8" t="str">
        <f t="shared" si="22"/>
        <v/>
      </c>
    </row>
    <row r="85" spans="2:47">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3"/>
        <v/>
      </c>
      <c r="AA85" s="3" t="str">
        <f>IF($A85="","",IF((AND($A85="ADD",OR(Z85="",Z85="Neither"))),"3",(_xlfn.XLOOKUP(Z85,ud_replacement_status[lookupValue],ud_replacement_status[lookupKey],""))))</f>
        <v/>
      </c>
      <c r="AB85" s="3" t="str">
        <f t="shared" si="14"/>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5"/>
        <v/>
      </c>
      <c r="AH85" s="3" t="str">
        <f>IF($A85="","",IF((AND($A85="ADD",OR(AG85="",AG85="Queenstown-Lakes District Council"))),"70",(_xlfn.XLOOKUP(AG85,ud_organisation_owner[lookupValue],ud_organisation_owner[lookupKey],""))))</f>
        <v/>
      </c>
      <c r="AI85" s="3" t="str">
        <f t="shared" si="16"/>
        <v/>
      </c>
      <c r="AJ85" s="3" t="str">
        <f>IF($A85="","",IF((AND($A85="ADD",OR(AI85="",AI85="Queenstown-Lakes District Council"))),"70",(_xlfn.XLOOKUP(AI85,ud_organisation_owner[lookupValue],ud_organisation_owner[lookupKey],""))))</f>
        <v/>
      </c>
      <c r="AK85" s="3" t="str">
        <f t="shared" si="17"/>
        <v/>
      </c>
      <c r="AL85" s="3" t="str">
        <f>IF($A85="","",IF((AND($A85="ADD",OR(AK85="",AK85="Local Authority"))),"17",(_xlfn.XLOOKUP(AK85,ud_sub_organisation[lookupValue],ud_sub_organisation[lookupKey],""))))</f>
        <v/>
      </c>
      <c r="AM85" s="3" t="str">
        <f t="shared" si="18"/>
        <v/>
      </c>
      <c r="AN85" s="3" t="str">
        <f>IF($A85="","",IF((AND($A85="ADD",OR(AM85="",AM85="Vested Assets"))),"12",(_xlfn.XLOOKUP(AM85,ud_work_category[lookupValue],ud_work_category[lookupKey],""))))</f>
        <v/>
      </c>
      <c r="AO85" s="7"/>
      <c r="AP85" s="2" t="str">
        <f t="shared" si="19"/>
        <v/>
      </c>
      <c r="AQ85" s="2" t="str">
        <f t="shared" si="20"/>
        <v/>
      </c>
      <c r="AS85" s="3" t="str">
        <f t="shared" si="21"/>
        <v/>
      </c>
      <c r="AT85" s="3" t="str">
        <f>IF($A85="","",IF((AND($A85="ADD",OR(AS85="",AS85="Excellent"))),"1",(_xlfn.XLOOKUP(AS85,condition[lookupValue],condition[lookupKey],""))))</f>
        <v/>
      </c>
      <c r="AU85" s="8" t="str">
        <f t="shared" si="22"/>
        <v/>
      </c>
    </row>
    <row r="86" spans="2:47">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3"/>
        <v/>
      </c>
      <c r="AA86" s="3" t="str">
        <f>IF($A86="","",IF((AND($A86="ADD",OR(Z86="",Z86="Neither"))),"3",(_xlfn.XLOOKUP(Z86,ud_replacement_status[lookupValue],ud_replacement_status[lookupKey],""))))</f>
        <v/>
      </c>
      <c r="AB86" s="3" t="str">
        <f t="shared" si="14"/>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5"/>
        <v/>
      </c>
      <c r="AH86" s="3" t="str">
        <f>IF($A86="","",IF((AND($A86="ADD",OR(AG86="",AG86="Queenstown-Lakes District Council"))),"70",(_xlfn.XLOOKUP(AG86,ud_organisation_owner[lookupValue],ud_organisation_owner[lookupKey],""))))</f>
        <v/>
      </c>
      <c r="AI86" s="3" t="str">
        <f t="shared" si="16"/>
        <v/>
      </c>
      <c r="AJ86" s="3" t="str">
        <f>IF($A86="","",IF((AND($A86="ADD",OR(AI86="",AI86="Queenstown-Lakes District Council"))),"70",(_xlfn.XLOOKUP(AI86,ud_organisation_owner[lookupValue],ud_organisation_owner[lookupKey],""))))</f>
        <v/>
      </c>
      <c r="AK86" s="3" t="str">
        <f t="shared" si="17"/>
        <v/>
      </c>
      <c r="AL86" s="3" t="str">
        <f>IF($A86="","",IF((AND($A86="ADD",OR(AK86="",AK86="Local Authority"))),"17",(_xlfn.XLOOKUP(AK86,ud_sub_organisation[lookupValue],ud_sub_organisation[lookupKey],""))))</f>
        <v/>
      </c>
      <c r="AM86" s="3" t="str">
        <f t="shared" si="18"/>
        <v/>
      </c>
      <c r="AN86" s="3" t="str">
        <f>IF($A86="","",IF((AND($A86="ADD",OR(AM86="",AM86="Vested Assets"))),"12",(_xlfn.XLOOKUP(AM86,ud_work_category[lookupValue],ud_work_category[lookupKey],""))))</f>
        <v/>
      </c>
      <c r="AO86" s="7"/>
      <c r="AP86" s="2" t="str">
        <f t="shared" si="19"/>
        <v/>
      </c>
      <c r="AQ86" s="2" t="str">
        <f t="shared" si="20"/>
        <v/>
      </c>
      <c r="AS86" s="3" t="str">
        <f t="shared" si="21"/>
        <v/>
      </c>
      <c r="AT86" s="3" t="str">
        <f>IF($A86="","",IF((AND($A86="ADD",OR(AS86="",AS86="Excellent"))),"1",(_xlfn.XLOOKUP(AS86,condition[lookupValue],condition[lookupKey],""))))</f>
        <v/>
      </c>
      <c r="AU86" s="8" t="str">
        <f t="shared" si="22"/>
        <v/>
      </c>
    </row>
    <row r="87" spans="2:47">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3"/>
        <v/>
      </c>
      <c r="AA87" s="3" t="str">
        <f>IF($A87="","",IF((AND($A87="ADD",OR(Z87="",Z87="Neither"))),"3",(_xlfn.XLOOKUP(Z87,ud_replacement_status[lookupValue],ud_replacement_status[lookupKey],""))))</f>
        <v/>
      </c>
      <c r="AB87" s="3" t="str">
        <f t="shared" si="14"/>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5"/>
        <v/>
      </c>
      <c r="AH87" s="3" t="str">
        <f>IF($A87="","",IF((AND($A87="ADD",OR(AG87="",AG87="Queenstown-Lakes District Council"))),"70",(_xlfn.XLOOKUP(AG87,ud_organisation_owner[lookupValue],ud_organisation_owner[lookupKey],""))))</f>
        <v/>
      </c>
      <c r="AI87" s="3" t="str">
        <f t="shared" si="16"/>
        <v/>
      </c>
      <c r="AJ87" s="3" t="str">
        <f>IF($A87="","",IF((AND($A87="ADD",OR(AI87="",AI87="Queenstown-Lakes District Council"))),"70",(_xlfn.XLOOKUP(AI87,ud_organisation_owner[lookupValue],ud_organisation_owner[lookupKey],""))))</f>
        <v/>
      </c>
      <c r="AK87" s="3" t="str">
        <f t="shared" si="17"/>
        <v/>
      </c>
      <c r="AL87" s="3" t="str">
        <f>IF($A87="","",IF((AND($A87="ADD",OR(AK87="",AK87="Local Authority"))),"17",(_xlfn.XLOOKUP(AK87,ud_sub_organisation[lookupValue],ud_sub_organisation[lookupKey],""))))</f>
        <v/>
      </c>
      <c r="AM87" s="3" t="str">
        <f t="shared" si="18"/>
        <v/>
      </c>
      <c r="AN87" s="3" t="str">
        <f>IF($A87="","",IF((AND($A87="ADD",OR(AM87="",AM87="Vested Assets"))),"12",(_xlfn.XLOOKUP(AM87,ud_work_category[lookupValue],ud_work_category[lookupKey],""))))</f>
        <v/>
      </c>
      <c r="AO87" s="7"/>
      <c r="AP87" s="2" t="str">
        <f t="shared" si="19"/>
        <v/>
      </c>
      <c r="AQ87" s="2" t="str">
        <f t="shared" si="20"/>
        <v/>
      </c>
      <c r="AS87" s="3" t="str">
        <f t="shared" si="21"/>
        <v/>
      </c>
      <c r="AT87" s="3" t="str">
        <f>IF($A87="","",IF((AND($A87="ADD",OR(AS87="",AS87="Excellent"))),"1",(_xlfn.XLOOKUP(AS87,condition[lookupValue],condition[lookupKey],""))))</f>
        <v/>
      </c>
      <c r="AU87" s="8" t="str">
        <f t="shared" si="22"/>
        <v/>
      </c>
    </row>
    <row r="88" spans="2:47">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3"/>
        <v/>
      </c>
      <c r="AA88" s="3" t="str">
        <f>IF($A88="","",IF((AND($A88="ADD",OR(Z88="",Z88="Neither"))),"3",(_xlfn.XLOOKUP(Z88,ud_replacement_status[lookupValue],ud_replacement_status[lookupKey],""))))</f>
        <v/>
      </c>
      <c r="AB88" s="3" t="str">
        <f t="shared" si="14"/>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5"/>
        <v/>
      </c>
      <c r="AH88" s="3" t="str">
        <f>IF($A88="","",IF((AND($A88="ADD",OR(AG88="",AG88="Queenstown-Lakes District Council"))),"70",(_xlfn.XLOOKUP(AG88,ud_organisation_owner[lookupValue],ud_organisation_owner[lookupKey],""))))</f>
        <v/>
      </c>
      <c r="AI88" s="3" t="str">
        <f t="shared" si="16"/>
        <v/>
      </c>
      <c r="AJ88" s="3" t="str">
        <f>IF($A88="","",IF((AND($A88="ADD",OR(AI88="",AI88="Queenstown-Lakes District Council"))),"70",(_xlfn.XLOOKUP(AI88,ud_organisation_owner[lookupValue],ud_organisation_owner[lookupKey],""))))</f>
        <v/>
      </c>
      <c r="AK88" s="3" t="str">
        <f t="shared" si="17"/>
        <v/>
      </c>
      <c r="AL88" s="3" t="str">
        <f>IF($A88="","",IF((AND($A88="ADD",OR(AK88="",AK88="Local Authority"))),"17",(_xlfn.XLOOKUP(AK88,ud_sub_organisation[lookupValue],ud_sub_organisation[lookupKey],""))))</f>
        <v/>
      </c>
      <c r="AM88" s="3" t="str">
        <f t="shared" si="18"/>
        <v/>
      </c>
      <c r="AN88" s="3" t="str">
        <f>IF($A88="","",IF((AND($A88="ADD",OR(AM88="",AM88="Vested Assets"))),"12",(_xlfn.XLOOKUP(AM88,ud_work_category[lookupValue],ud_work_category[lookupKey],""))))</f>
        <v/>
      </c>
      <c r="AO88" s="7"/>
      <c r="AP88" s="2" t="str">
        <f t="shared" si="19"/>
        <v/>
      </c>
      <c r="AQ88" s="2" t="str">
        <f t="shared" si="20"/>
        <v/>
      </c>
      <c r="AS88" s="3" t="str">
        <f t="shared" si="21"/>
        <v/>
      </c>
      <c r="AT88" s="3" t="str">
        <f>IF($A88="","",IF((AND($A88="ADD",OR(AS88="",AS88="Excellent"))),"1",(_xlfn.XLOOKUP(AS88,condition[lookupValue],condition[lookupKey],""))))</f>
        <v/>
      </c>
      <c r="AU88" s="8" t="str">
        <f t="shared" si="22"/>
        <v/>
      </c>
    </row>
    <row r="89" spans="2:47">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3"/>
        <v/>
      </c>
      <c r="AA89" s="3" t="str">
        <f>IF($A89="","",IF((AND($A89="ADD",OR(Z89="",Z89="Neither"))),"3",(_xlfn.XLOOKUP(Z89,ud_replacement_status[lookupValue],ud_replacement_status[lookupKey],""))))</f>
        <v/>
      </c>
      <c r="AB89" s="3" t="str">
        <f t="shared" si="14"/>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5"/>
        <v/>
      </c>
      <c r="AH89" s="3" t="str">
        <f>IF($A89="","",IF((AND($A89="ADD",OR(AG89="",AG89="Queenstown-Lakes District Council"))),"70",(_xlfn.XLOOKUP(AG89,ud_organisation_owner[lookupValue],ud_organisation_owner[lookupKey],""))))</f>
        <v/>
      </c>
      <c r="AI89" s="3" t="str">
        <f t="shared" si="16"/>
        <v/>
      </c>
      <c r="AJ89" s="3" t="str">
        <f>IF($A89="","",IF((AND($A89="ADD",OR(AI89="",AI89="Queenstown-Lakes District Council"))),"70",(_xlfn.XLOOKUP(AI89,ud_organisation_owner[lookupValue],ud_organisation_owner[lookupKey],""))))</f>
        <v/>
      </c>
      <c r="AK89" s="3" t="str">
        <f t="shared" si="17"/>
        <v/>
      </c>
      <c r="AL89" s="3" t="str">
        <f>IF($A89="","",IF((AND($A89="ADD",OR(AK89="",AK89="Local Authority"))),"17",(_xlfn.XLOOKUP(AK89,ud_sub_organisation[lookupValue],ud_sub_organisation[lookupKey],""))))</f>
        <v/>
      </c>
      <c r="AM89" s="3" t="str">
        <f t="shared" si="18"/>
        <v/>
      </c>
      <c r="AN89" s="3" t="str">
        <f>IF($A89="","",IF((AND($A89="ADD",OR(AM89="",AM89="Vested Assets"))),"12",(_xlfn.XLOOKUP(AM89,ud_work_category[lookupValue],ud_work_category[lookupKey],""))))</f>
        <v/>
      </c>
      <c r="AO89" s="7"/>
      <c r="AP89" s="2" t="str">
        <f t="shared" si="19"/>
        <v/>
      </c>
      <c r="AQ89" s="2" t="str">
        <f t="shared" si="20"/>
        <v/>
      </c>
      <c r="AS89" s="3" t="str">
        <f t="shared" si="21"/>
        <v/>
      </c>
      <c r="AT89" s="3" t="str">
        <f>IF($A89="","",IF((AND($A89="ADD",OR(AS89="",AS89="Excellent"))),"1",(_xlfn.XLOOKUP(AS89,condition[lookupValue],condition[lookupKey],""))))</f>
        <v/>
      </c>
      <c r="AU89" s="8" t="str">
        <f t="shared" si="22"/>
        <v/>
      </c>
    </row>
    <row r="90" spans="2:47">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3"/>
        <v/>
      </c>
      <c r="AA90" s="3" t="str">
        <f>IF($A90="","",IF((AND($A90="ADD",OR(Z90="",Z90="Neither"))),"3",(_xlfn.XLOOKUP(Z90,ud_replacement_status[lookupValue],ud_replacement_status[lookupKey],""))))</f>
        <v/>
      </c>
      <c r="AB90" s="3" t="str">
        <f t="shared" si="14"/>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5"/>
        <v/>
      </c>
      <c r="AH90" s="3" t="str">
        <f>IF($A90="","",IF((AND($A90="ADD",OR(AG90="",AG90="Queenstown-Lakes District Council"))),"70",(_xlfn.XLOOKUP(AG90,ud_organisation_owner[lookupValue],ud_organisation_owner[lookupKey],""))))</f>
        <v/>
      </c>
      <c r="AI90" s="3" t="str">
        <f t="shared" si="16"/>
        <v/>
      </c>
      <c r="AJ90" s="3" t="str">
        <f>IF($A90="","",IF((AND($A90="ADD",OR(AI90="",AI90="Queenstown-Lakes District Council"))),"70",(_xlfn.XLOOKUP(AI90,ud_organisation_owner[lookupValue],ud_organisation_owner[lookupKey],""))))</f>
        <v/>
      </c>
      <c r="AK90" s="3" t="str">
        <f t="shared" si="17"/>
        <v/>
      </c>
      <c r="AL90" s="3" t="str">
        <f>IF($A90="","",IF((AND($A90="ADD",OR(AK90="",AK90="Local Authority"))),"17",(_xlfn.XLOOKUP(AK90,ud_sub_organisation[lookupValue],ud_sub_organisation[lookupKey],""))))</f>
        <v/>
      </c>
      <c r="AM90" s="3" t="str">
        <f t="shared" si="18"/>
        <v/>
      </c>
      <c r="AN90" s="3" t="str">
        <f>IF($A90="","",IF((AND($A90="ADD",OR(AM90="",AM90="Vested Assets"))),"12",(_xlfn.XLOOKUP(AM90,ud_work_category[lookupValue],ud_work_category[lookupKey],""))))</f>
        <v/>
      </c>
      <c r="AO90" s="7"/>
      <c r="AP90" s="2" t="str">
        <f t="shared" si="19"/>
        <v/>
      </c>
      <c r="AQ90" s="2" t="str">
        <f t="shared" si="20"/>
        <v/>
      </c>
      <c r="AS90" s="3" t="str">
        <f t="shared" si="21"/>
        <v/>
      </c>
      <c r="AT90" s="3" t="str">
        <f>IF($A90="","",IF((AND($A90="ADD",OR(AS90="",AS90="Excellent"))),"1",(_xlfn.XLOOKUP(AS90,condition[lookupValue],condition[lookupKey],""))))</f>
        <v/>
      </c>
      <c r="AU90" s="8" t="str">
        <f t="shared" si="22"/>
        <v/>
      </c>
    </row>
    <row r="91" spans="2:47">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3"/>
        <v/>
      </c>
      <c r="AA91" s="3" t="str">
        <f>IF($A91="","",IF((AND($A91="ADD",OR(Z91="",Z91="Neither"))),"3",(_xlfn.XLOOKUP(Z91,ud_replacement_status[lookupValue],ud_replacement_status[lookupKey],""))))</f>
        <v/>
      </c>
      <c r="AB91" s="3" t="str">
        <f t="shared" si="14"/>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5"/>
        <v/>
      </c>
      <c r="AH91" s="3" t="str">
        <f>IF($A91="","",IF((AND($A91="ADD",OR(AG91="",AG91="Queenstown-Lakes District Council"))),"70",(_xlfn.XLOOKUP(AG91,ud_organisation_owner[lookupValue],ud_organisation_owner[lookupKey],""))))</f>
        <v/>
      </c>
      <c r="AI91" s="3" t="str">
        <f t="shared" si="16"/>
        <v/>
      </c>
      <c r="AJ91" s="3" t="str">
        <f>IF($A91="","",IF((AND($A91="ADD",OR(AI91="",AI91="Queenstown-Lakes District Council"))),"70",(_xlfn.XLOOKUP(AI91,ud_organisation_owner[lookupValue],ud_organisation_owner[lookupKey],""))))</f>
        <v/>
      </c>
      <c r="AK91" s="3" t="str">
        <f t="shared" si="17"/>
        <v/>
      </c>
      <c r="AL91" s="3" t="str">
        <f>IF($A91="","",IF((AND($A91="ADD",OR(AK91="",AK91="Local Authority"))),"17",(_xlfn.XLOOKUP(AK91,ud_sub_organisation[lookupValue],ud_sub_organisation[lookupKey],""))))</f>
        <v/>
      </c>
      <c r="AM91" s="3" t="str">
        <f t="shared" si="18"/>
        <v/>
      </c>
      <c r="AN91" s="3" t="str">
        <f>IF($A91="","",IF((AND($A91="ADD",OR(AM91="",AM91="Vested Assets"))),"12",(_xlfn.XLOOKUP(AM91,ud_work_category[lookupValue],ud_work_category[lookupKey],""))))</f>
        <v/>
      </c>
      <c r="AO91" s="7"/>
      <c r="AP91" s="2" t="str">
        <f t="shared" si="19"/>
        <v/>
      </c>
      <c r="AQ91" s="2" t="str">
        <f t="shared" si="20"/>
        <v/>
      </c>
      <c r="AS91" s="3" t="str">
        <f t="shared" si="21"/>
        <v/>
      </c>
      <c r="AT91" s="3" t="str">
        <f>IF($A91="","",IF((AND($A91="ADD",OR(AS91="",AS91="Excellent"))),"1",(_xlfn.XLOOKUP(AS91,condition[lookupValue],condition[lookupKey],""))))</f>
        <v/>
      </c>
      <c r="AU91" s="8" t="str">
        <f t="shared" si="22"/>
        <v/>
      </c>
    </row>
    <row r="92" spans="2:47">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3"/>
        <v/>
      </c>
      <c r="AA92" s="3" t="str">
        <f>IF($A92="","",IF((AND($A92="ADD",OR(Z92="",Z92="Neither"))),"3",(_xlfn.XLOOKUP(Z92,ud_replacement_status[lookupValue],ud_replacement_status[lookupKey],""))))</f>
        <v/>
      </c>
      <c r="AB92" s="3" t="str">
        <f t="shared" si="14"/>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5"/>
        <v/>
      </c>
      <c r="AH92" s="3" t="str">
        <f>IF($A92="","",IF((AND($A92="ADD",OR(AG92="",AG92="Queenstown-Lakes District Council"))),"70",(_xlfn.XLOOKUP(AG92,ud_organisation_owner[lookupValue],ud_organisation_owner[lookupKey],""))))</f>
        <v/>
      </c>
      <c r="AI92" s="3" t="str">
        <f t="shared" si="16"/>
        <v/>
      </c>
      <c r="AJ92" s="3" t="str">
        <f>IF($A92="","",IF((AND($A92="ADD",OR(AI92="",AI92="Queenstown-Lakes District Council"))),"70",(_xlfn.XLOOKUP(AI92,ud_organisation_owner[lookupValue],ud_organisation_owner[lookupKey],""))))</f>
        <v/>
      </c>
      <c r="AK92" s="3" t="str">
        <f t="shared" si="17"/>
        <v/>
      </c>
      <c r="AL92" s="3" t="str">
        <f>IF($A92="","",IF((AND($A92="ADD",OR(AK92="",AK92="Local Authority"))),"17",(_xlfn.XLOOKUP(AK92,ud_sub_organisation[lookupValue],ud_sub_organisation[lookupKey],""))))</f>
        <v/>
      </c>
      <c r="AM92" s="3" t="str">
        <f t="shared" si="18"/>
        <v/>
      </c>
      <c r="AN92" s="3" t="str">
        <f>IF($A92="","",IF((AND($A92="ADD",OR(AM92="",AM92="Vested Assets"))),"12",(_xlfn.XLOOKUP(AM92,ud_work_category[lookupValue],ud_work_category[lookupKey],""))))</f>
        <v/>
      </c>
      <c r="AO92" s="7"/>
      <c r="AP92" s="2" t="str">
        <f t="shared" si="19"/>
        <v/>
      </c>
      <c r="AQ92" s="2" t="str">
        <f t="shared" si="20"/>
        <v/>
      </c>
      <c r="AS92" s="3" t="str">
        <f t="shared" si="21"/>
        <v/>
      </c>
      <c r="AT92" s="3" t="str">
        <f>IF($A92="","",IF((AND($A92="ADD",OR(AS92="",AS92="Excellent"))),"1",(_xlfn.XLOOKUP(AS92,condition[lookupValue],condition[lookupKey],""))))</f>
        <v/>
      </c>
      <c r="AU92" s="8" t="str">
        <f t="shared" si="22"/>
        <v/>
      </c>
    </row>
    <row r="93" spans="2:47">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3"/>
        <v/>
      </c>
      <c r="AA93" s="3" t="str">
        <f>IF($A93="","",IF((AND($A93="ADD",OR(Z93="",Z93="Neither"))),"3",(_xlfn.XLOOKUP(Z93,ud_replacement_status[lookupValue],ud_replacement_status[lookupKey],""))))</f>
        <v/>
      </c>
      <c r="AB93" s="3" t="str">
        <f t="shared" si="14"/>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5"/>
        <v/>
      </c>
      <c r="AH93" s="3" t="str">
        <f>IF($A93="","",IF((AND($A93="ADD",OR(AG93="",AG93="Queenstown-Lakes District Council"))),"70",(_xlfn.XLOOKUP(AG93,ud_organisation_owner[lookupValue],ud_organisation_owner[lookupKey],""))))</f>
        <v/>
      </c>
      <c r="AI93" s="3" t="str">
        <f t="shared" si="16"/>
        <v/>
      </c>
      <c r="AJ93" s="3" t="str">
        <f>IF($A93="","",IF((AND($A93="ADD",OR(AI93="",AI93="Queenstown-Lakes District Council"))),"70",(_xlfn.XLOOKUP(AI93,ud_organisation_owner[lookupValue],ud_organisation_owner[lookupKey],""))))</f>
        <v/>
      </c>
      <c r="AK93" s="3" t="str">
        <f t="shared" si="17"/>
        <v/>
      </c>
      <c r="AL93" s="3" t="str">
        <f>IF($A93="","",IF((AND($A93="ADD",OR(AK93="",AK93="Local Authority"))),"17",(_xlfn.XLOOKUP(AK93,ud_sub_organisation[lookupValue],ud_sub_organisation[lookupKey],""))))</f>
        <v/>
      </c>
      <c r="AM93" s="3" t="str">
        <f t="shared" si="18"/>
        <v/>
      </c>
      <c r="AN93" s="3" t="str">
        <f>IF($A93="","",IF((AND($A93="ADD",OR(AM93="",AM93="Vested Assets"))),"12",(_xlfn.XLOOKUP(AM93,ud_work_category[lookupValue],ud_work_category[lookupKey],""))))</f>
        <v/>
      </c>
      <c r="AO93" s="7"/>
      <c r="AP93" s="2" t="str">
        <f t="shared" si="19"/>
        <v/>
      </c>
      <c r="AQ93" s="2" t="str">
        <f t="shared" si="20"/>
        <v/>
      </c>
      <c r="AS93" s="3" t="str">
        <f t="shared" si="21"/>
        <v/>
      </c>
      <c r="AT93" s="3" t="str">
        <f>IF($A93="","",IF((AND($A93="ADD",OR(AS93="",AS93="Excellent"))),"1",(_xlfn.XLOOKUP(AS93,condition[lookupValue],condition[lookupKey],""))))</f>
        <v/>
      </c>
      <c r="AU93" s="8" t="str">
        <f t="shared" si="22"/>
        <v/>
      </c>
    </row>
    <row r="94" spans="2:47">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3"/>
        <v/>
      </c>
      <c r="AA94" s="3" t="str">
        <f>IF($A94="","",IF((AND($A94="ADD",OR(Z94="",Z94="Neither"))),"3",(_xlfn.XLOOKUP(Z94,ud_replacement_status[lookupValue],ud_replacement_status[lookupKey],""))))</f>
        <v/>
      </c>
      <c r="AB94" s="3" t="str">
        <f t="shared" si="14"/>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5"/>
        <v/>
      </c>
      <c r="AH94" s="3" t="str">
        <f>IF($A94="","",IF((AND($A94="ADD",OR(AG94="",AG94="Queenstown-Lakes District Council"))),"70",(_xlfn.XLOOKUP(AG94,ud_organisation_owner[lookupValue],ud_organisation_owner[lookupKey],""))))</f>
        <v/>
      </c>
      <c r="AI94" s="3" t="str">
        <f t="shared" si="16"/>
        <v/>
      </c>
      <c r="AJ94" s="3" t="str">
        <f>IF($A94="","",IF((AND($A94="ADD",OR(AI94="",AI94="Queenstown-Lakes District Council"))),"70",(_xlfn.XLOOKUP(AI94,ud_organisation_owner[lookupValue],ud_organisation_owner[lookupKey],""))))</f>
        <v/>
      </c>
      <c r="AK94" s="3" t="str">
        <f t="shared" si="17"/>
        <v/>
      </c>
      <c r="AL94" s="3" t="str">
        <f>IF($A94="","",IF((AND($A94="ADD",OR(AK94="",AK94="Local Authority"))),"17",(_xlfn.XLOOKUP(AK94,ud_sub_organisation[lookupValue],ud_sub_organisation[lookupKey],""))))</f>
        <v/>
      </c>
      <c r="AM94" s="3" t="str">
        <f t="shared" si="18"/>
        <v/>
      </c>
      <c r="AN94" s="3" t="str">
        <f>IF($A94="","",IF((AND($A94="ADD",OR(AM94="",AM94="Vested Assets"))),"12",(_xlfn.XLOOKUP(AM94,ud_work_category[lookupValue],ud_work_category[lookupKey],""))))</f>
        <v/>
      </c>
      <c r="AO94" s="7"/>
      <c r="AP94" s="2" t="str">
        <f t="shared" si="19"/>
        <v/>
      </c>
      <c r="AQ94" s="2" t="str">
        <f t="shared" si="20"/>
        <v/>
      </c>
      <c r="AS94" s="3" t="str">
        <f t="shared" si="21"/>
        <v/>
      </c>
      <c r="AT94" s="3" t="str">
        <f>IF($A94="","",IF((AND($A94="ADD",OR(AS94="",AS94="Excellent"))),"1",(_xlfn.XLOOKUP(AS94,condition[lookupValue],condition[lookupKey],""))))</f>
        <v/>
      </c>
      <c r="AU94" s="8" t="str">
        <f t="shared" si="22"/>
        <v/>
      </c>
    </row>
    <row r="95" spans="2:47">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3"/>
        <v/>
      </c>
      <c r="AA95" s="3" t="str">
        <f>IF($A95="","",IF((AND($A95="ADD",OR(Z95="",Z95="Neither"))),"3",(_xlfn.XLOOKUP(Z95,ud_replacement_status[lookupValue],ud_replacement_status[lookupKey],""))))</f>
        <v/>
      </c>
      <c r="AB95" s="3" t="str">
        <f t="shared" si="14"/>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5"/>
        <v/>
      </c>
      <c r="AH95" s="3" t="str">
        <f>IF($A95="","",IF((AND($A95="ADD",OR(AG95="",AG95="Queenstown-Lakes District Council"))),"70",(_xlfn.XLOOKUP(AG95,ud_organisation_owner[lookupValue],ud_organisation_owner[lookupKey],""))))</f>
        <v/>
      </c>
      <c r="AI95" s="3" t="str">
        <f t="shared" si="16"/>
        <v/>
      </c>
      <c r="AJ95" s="3" t="str">
        <f>IF($A95="","",IF((AND($A95="ADD",OR(AI95="",AI95="Queenstown-Lakes District Council"))),"70",(_xlfn.XLOOKUP(AI95,ud_organisation_owner[lookupValue],ud_organisation_owner[lookupKey],""))))</f>
        <v/>
      </c>
      <c r="AK95" s="3" t="str">
        <f t="shared" si="17"/>
        <v/>
      </c>
      <c r="AL95" s="3" t="str">
        <f>IF($A95="","",IF((AND($A95="ADD",OR(AK95="",AK95="Local Authority"))),"17",(_xlfn.XLOOKUP(AK95,ud_sub_organisation[lookupValue],ud_sub_organisation[lookupKey],""))))</f>
        <v/>
      </c>
      <c r="AM95" s="3" t="str">
        <f t="shared" si="18"/>
        <v/>
      </c>
      <c r="AN95" s="3" t="str">
        <f>IF($A95="","",IF((AND($A95="ADD",OR(AM95="",AM95="Vested Assets"))),"12",(_xlfn.XLOOKUP(AM95,ud_work_category[lookupValue],ud_work_category[lookupKey],""))))</f>
        <v/>
      </c>
      <c r="AO95" s="7"/>
      <c r="AP95" s="2" t="str">
        <f t="shared" si="19"/>
        <v/>
      </c>
      <c r="AQ95" s="2" t="str">
        <f t="shared" si="20"/>
        <v/>
      </c>
      <c r="AS95" s="3" t="str">
        <f t="shared" si="21"/>
        <v/>
      </c>
      <c r="AT95" s="3" t="str">
        <f>IF($A95="","",IF((AND($A95="ADD",OR(AS95="",AS95="Excellent"))),"1",(_xlfn.XLOOKUP(AS95,condition[lookupValue],condition[lookupKey],""))))</f>
        <v/>
      </c>
      <c r="AU95" s="8" t="str">
        <f t="shared" si="22"/>
        <v/>
      </c>
    </row>
    <row r="96" spans="2:47">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3"/>
        <v/>
      </c>
      <c r="AA96" s="3" t="str">
        <f>IF($A96="","",IF((AND($A96="ADD",OR(Z96="",Z96="Neither"))),"3",(_xlfn.XLOOKUP(Z96,ud_replacement_status[lookupValue],ud_replacement_status[lookupKey],""))))</f>
        <v/>
      </c>
      <c r="AB96" s="3" t="str">
        <f t="shared" si="14"/>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5"/>
        <v/>
      </c>
      <c r="AH96" s="3" t="str">
        <f>IF($A96="","",IF((AND($A96="ADD",OR(AG96="",AG96="Queenstown-Lakes District Council"))),"70",(_xlfn.XLOOKUP(AG96,ud_organisation_owner[lookupValue],ud_organisation_owner[lookupKey],""))))</f>
        <v/>
      </c>
      <c r="AI96" s="3" t="str">
        <f t="shared" si="16"/>
        <v/>
      </c>
      <c r="AJ96" s="3" t="str">
        <f>IF($A96="","",IF((AND($A96="ADD",OR(AI96="",AI96="Queenstown-Lakes District Council"))),"70",(_xlfn.XLOOKUP(AI96,ud_organisation_owner[lookupValue],ud_organisation_owner[lookupKey],""))))</f>
        <v/>
      </c>
      <c r="AK96" s="3" t="str">
        <f t="shared" si="17"/>
        <v/>
      </c>
      <c r="AL96" s="3" t="str">
        <f>IF($A96="","",IF((AND($A96="ADD",OR(AK96="",AK96="Local Authority"))),"17",(_xlfn.XLOOKUP(AK96,ud_sub_organisation[lookupValue],ud_sub_organisation[lookupKey],""))))</f>
        <v/>
      </c>
      <c r="AM96" s="3" t="str">
        <f t="shared" si="18"/>
        <v/>
      </c>
      <c r="AN96" s="3" t="str">
        <f>IF($A96="","",IF((AND($A96="ADD",OR(AM96="",AM96="Vested Assets"))),"12",(_xlfn.XLOOKUP(AM96,ud_work_category[lookupValue],ud_work_category[lookupKey],""))))</f>
        <v/>
      </c>
      <c r="AO96" s="7"/>
      <c r="AP96" s="2" t="str">
        <f t="shared" si="19"/>
        <v/>
      </c>
      <c r="AQ96" s="2" t="str">
        <f t="shared" si="20"/>
        <v/>
      </c>
      <c r="AS96" s="3" t="str">
        <f t="shared" si="21"/>
        <v/>
      </c>
      <c r="AT96" s="3" t="str">
        <f>IF($A96="","",IF((AND($A96="ADD",OR(AS96="",AS96="Excellent"))),"1",(_xlfn.XLOOKUP(AS96,condition[lookupValue],condition[lookupKey],""))))</f>
        <v/>
      </c>
      <c r="AU96" s="8" t="str">
        <f t="shared" si="22"/>
        <v/>
      </c>
    </row>
    <row r="97" spans="2:47">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3"/>
        <v/>
      </c>
      <c r="AA97" s="3" t="str">
        <f>IF($A97="","",IF((AND($A97="ADD",OR(Z97="",Z97="Neither"))),"3",(_xlfn.XLOOKUP(Z97,ud_replacement_status[lookupValue],ud_replacement_status[lookupKey],""))))</f>
        <v/>
      </c>
      <c r="AB97" s="3" t="str">
        <f t="shared" si="14"/>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5"/>
        <v/>
      </c>
      <c r="AH97" s="3" t="str">
        <f>IF($A97="","",IF((AND($A97="ADD",OR(AG97="",AG97="Queenstown-Lakes District Council"))),"70",(_xlfn.XLOOKUP(AG97,ud_organisation_owner[lookupValue],ud_organisation_owner[lookupKey],""))))</f>
        <v/>
      </c>
      <c r="AI97" s="3" t="str">
        <f t="shared" si="16"/>
        <v/>
      </c>
      <c r="AJ97" s="3" t="str">
        <f>IF($A97="","",IF((AND($A97="ADD",OR(AI97="",AI97="Queenstown-Lakes District Council"))),"70",(_xlfn.XLOOKUP(AI97,ud_organisation_owner[lookupValue],ud_organisation_owner[lookupKey],""))))</f>
        <v/>
      </c>
      <c r="AK97" s="3" t="str">
        <f t="shared" si="17"/>
        <v/>
      </c>
      <c r="AL97" s="3" t="str">
        <f>IF($A97="","",IF((AND($A97="ADD",OR(AK97="",AK97="Local Authority"))),"17",(_xlfn.XLOOKUP(AK97,ud_sub_organisation[lookupValue],ud_sub_organisation[lookupKey],""))))</f>
        <v/>
      </c>
      <c r="AM97" s="3" t="str">
        <f t="shared" si="18"/>
        <v/>
      </c>
      <c r="AN97" s="3" t="str">
        <f>IF($A97="","",IF((AND($A97="ADD",OR(AM97="",AM97="Vested Assets"))),"12",(_xlfn.XLOOKUP(AM97,ud_work_category[lookupValue],ud_work_category[lookupKey],""))))</f>
        <v/>
      </c>
      <c r="AO97" s="7"/>
      <c r="AP97" s="2" t="str">
        <f t="shared" si="19"/>
        <v/>
      </c>
      <c r="AQ97" s="2" t="str">
        <f t="shared" si="20"/>
        <v/>
      </c>
      <c r="AS97" s="3" t="str">
        <f t="shared" si="21"/>
        <v/>
      </c>
      <c r="AT97" s="3" t="str">
        <f>IF($A97="","",IF((AND($A97="ADD",OR(AS97="",AS97="Excellent"))),"1",(_xlfn.XLOOKUP(AS97,condition[lookupValue],condition[lookupKey],""))))</f>
        <v/>
      </c>
      <c r="AU97" s="8" t="str">
        <f t="shared" si="22"/>
        <v/>
      </c>
    </row>
    <row r="98" spans="2:47">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3"/>
        <v/>
      </c>
      <c r="AA98" s="3" t="str">
        <f>IF($A98="","",IF((AND($A98="ADD",OR(Z98="",Z98="Neither"))),"3",(_xlfn.XLOOKUP(Z98,ud_replacement_status[lookupValue],ud_replacement_status[lookupKey],""))))</f>
        <v/>
      </c>
      <c r="AB98" s="3" t="str">
        <f t="shared" si="14"/>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5"/>
        <v/>
      </c>
      <c r="AH98" s="3" t="str">
        <f>IF($A98="","",IF((AND($A98="ADD",OR(AG98="",AG98="Queenstown-Lakes District Council"))),"70",(_xlfn.XLOOKUP(AG98,ud_organisation_owner[lookupValue],ud_organisation_owner[lookupKey],""))))</f>
        <v/>
      </c>
      <c r="AI98" s="3" t="str">
        <f t="shared" si="16"/>
        <v/>
      </c>
      <c r="AJ98" s="3" t="str">
        <f>IF($A98="","",IF((AND($A98="ADD",OR(AI98="",AI98="Queenstown-Lakes District Council"))),"70",(_xlfn.XLOOKUP(AI98,ud_organisation_owner[lookupValue],ud_organisation_owner[lookupKey],""))))</f>
        <v/>
      </c>
      <c r="AK98" s="3" t="str">
        <f t="shared" si="17"/>
        <v/>
      </c>
      <c r="AL98" s="3" t="str">
        <f>IF($A98="","",IF((AND($A98="ADD",OR(AK98="",AK98="Local Authority"))),"17",(_xlfn.XLOOKUP(AK98,ud_sub_organisation[lookupValue],ud_sub_organisation[lookupKey],""))))</f>
        <v/>
      </c>
      <c r="AM98" s="3" t="str">
        <f t="shared" si="18"/>
        <v/>
      </c>
      <c r="AN98" s="3" t="str">
        <f>IF($A98="","",IF((AND($A98="ADD",OR(AM98="",AM98="Vested Assets"))),"12",(_xlfn.XLOOKUP(AM98,ud_work_category[lookupValue],ud_work_category[lookupKey],""))))</f>
        <v/>
      </c>
      <c r="AO98" s="7"/>
      <c r="AP98" s="2" t="str">
        <f t="shared" si="19"/>
        <v/>
      </c>
      <c r="AQ98" s="2" t="str">
        <f t="shared" si="20"/>
        <v/>
      </c>
      <c r="AS98" s="3" t="str">
        <f t="shared" si="21"/>
        <v/>
      </c>
      <c r="AT98" s="3" t="str">
        <f>IF($A98="","",IF((AND($A98="ADD",OR(AS98="",AS98="Excellent"))),"1",(_xlfn.XLOOKUP(AS98,condition[lookupValue],condition[lookupKey],""))))</f>
        <v/>
      </c>
      <c r="AU98" s="8" t="str">
        <f t="shared" si="22"/>
        <v/>
      </c>
    </row>
    <row r="99" spans="2:47">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3"/>
        <v/>
      </c>
      <c r="AA99" s="3" t="str">
        <f>IF($A99="","",IF((AND($A99="ADD",OR(Z99="",Z99="Neither"))),"3",(_xlfn.XLOOKUP(Z99,ud_replacement_status[lookupValue],ud_replacement_status[lookupKey],""))))</f>
        <v/>
      </c>
      <c r="AB99" s="3" t="str">
        <f t="shared" si="14"/>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5"/>
        <v/>
      </c>
      <c r="AH99" s="3" t="str">
        <f>IF($A99="","",IF((AND($A99="ADD",OR(AG99="",AG99="Queenstown-Lakes District Council"))),"70",(_xlfn.XLOOKUP(AG99,ud_organisation_owner[lookupValue],ud_organisation_owner[lookupKey],""))))</f>
        <v/>
      </c>
      <c r="AI99" s="3" t="str">
        <f t="shared" si="16"/>
        <v/>
      </c>
      <c r="AJ99" s="3" t="str">
        <f>IF($A99="","",IF((AND($A99="ADD",OR(AI99="",AI99="Queenstown-Lakes District Council"))),"70",(_xlfn.XLOOKUP(AI99,ud_organisation_owner[lookupValue],ud_organisation_owner[lookupKey],""))))</f>
        <v/>
      </c>
      <c r="AK99" s="3" t="str">
        <f t="shared" si="17"/>
        <v/>
      </c>
      <c r="AL99" s="3" t="str">
        <f>IF($A99="","",IF((AND($A99="ADD",OR(AK99="",AK99="Local Authority"))),"17",(_xlfn.XLOOKUP(AK99,ud_sub_organisation[lookupValue],ud_sub_organisation[lookupKey],""))))</f>
        <v/>
      </c>
      <c r="AM99" s="3" t="str">
        <f t="shared" si="18"/>
        <v/>
      </c>
      <c r="AN99" s="3" t="str">
        <f>IF($A99="","",IF((AND($A99="ADD",OR(AM99="",AM99="Vested Assets"))),"12",(_xlfn.XLOOKUP(AM99,ud_work_category[lookupValue],ud_work_category[lookupKey],""))))</f>
        <v/>
      </c>
      <c r="AO99" s="7"/>
      <c r="AP99" s="2" t="str">
        <f t="shared" si="19"/>
        <v/>
      </c>
      <c r="AQ99" s="2" t="str">
        <f t="shared" si="20"/>
        <v/>
      </c>
      <c r="AS99" s="3" t="str">
        <f t="shared" si="21"/>
        <v/>
      </c>
      <c r="AT99" s="3" t="str">
        <f>IF($A99="","",IF((AND($A99="ADD",OR(AS99="",AS99="Excellent"))),"1",(_xlfn.XLOOKUP(AS99,condition[lookupValue],condition[lookupKey],""))))</f>
        <v/>
      </c>
      <c r="AU99" s="8" t="str">
        <f t="shared" si="22"/>
        <v/>
      </c>
    </row>
    <row r="100" spans="2:47">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3"/>
        <v/>
      </c>
      <c r="AA100" s="3" t="str">
        <f>IF($A100="","",IF((AND($A100="ADD",OR(Z100="",Z100="Neither"))),"3",(_xlfn.XLOOKUP(Z100,ud_replacement_status[lookupValue],ud_replacement_status[lookupKey],""))))</f>
        <v/>
      </c>
      <c r="AB100" s="3" t="str">
        <f t="shared" si="14"/>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5"/>
        <v/>
      </c>
      <c r="AH100" s="3" t="str">
        <f>IF($A100="","",IF((AND($A100="ADD",OR(AG100="",AG100="Queenstown-Lakes District Council"))),"70",(_xlfn.XLOOKUP(AG100,ud_organisation_owner[lookupValue],ud_organisation_owner[lookupKey],""))))</f>
        <v/>
      </c>
      <c r="AI100" s="3" t="str">
        <f t="shared" si="16"/>
        <v/>
      </c>
      <c r="AJ100" s="3" t="str">
        <f>IF($A100="","",IF((AND($A100="ADD",OR(AI100="",AI100="Queenstown-Lakes District Council"))),"70",(_xlfn.XLOOKUP(AI100,ud_organisation_owner[lookupValue],ud_organisation_owner[lookupKey],""))))</f>
        <v/>
      </c>
      <c r="AK100" s="3" t="str">
        <f t="shared" si="17"/>
        <v/>
      </c>
      <c r="AL100" s="3" t="str">
        <f>IF($A100="","",IF((AND($A100="ADD",OR(AK100="",AK100="Local Authority"))),"17",(_xlfn.XLOOKUP(AK100,ud_sub_organisation[lookupValue],ud_sub_organisation[lookupKey],""))))</f>
        <v/>
      </c>
      <c r="AM100" s="3" t="str">
        <f t="shared" si="18"/>
        <v/>
      </c>
      <c r="AN100" s="3" t="str">
        <f>IF($A100="","",IF((AND($A100="ADD",OR(AM100="",AM100="Vested Assets"))),"12",(_xlfn.XLOOKUP(AM100,ud_work_category[lookupValue],ud_work_category[lookupKey],""))))</f>
        <v/>
      </c>
      <c r="AO100" s="7"/>
      <c r="AP100" s="2" t="str">
        <f t="shared" si="19"/>
        <v/>
      </c>
      <c r="AQ100" s="2" t="str">
        <f t="shared" si="20"/>
        <v/>
      </c>
      <c r="AS100" s="3" t="str">
        <f t="shared" si="21"/>
        <v/>
      </c>
      <c r="AT100" s="3" t="str">
        <f>IF($A100="","",IF((AND($A100="ADD",OR(AS100="",AS100="Excellent"))),"1",(_xlfn.XLOOKUP(AS100,condition[lookupValue],condition[lookupKey],""))))</f>
        <v/>
      </c>
      <c r="AU100" s="8" t="str">
        <f t="shared" si="22"/>
        <v/>
      </c>
    </row>
    <row r="101" spans="2:47">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3"/>
        <v/>
      </c>
      <c r="AA101" s="3" t="str">
        <f>IF($A101="","",IF((AND($A101="ADD",OR(Z101="",Z101="Neither"))),"3",(_xlfn.XLOOKUP(Z101,ud_replacement_status[lookupValue],ud_replacement_status[lookupKey],""))))</f>
        <v/>
      </c>
      <c r="AB101" s="3" t="str">
        <f t="shared" si="14"/>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5"/>
        <v/>
      </c>
      <c r="AH101" s="3" t="str">
        <f>IF($A101="","",IF((AND($A101="ADD",OR(AG101="",AG101="Queenstown-Lakes District Council"))),"70",(_xlfn.XLOOKUP(AG101,ud_organisation_owner[lookupValue],ud_organisation_owner[lookupKey],""))))</f>
        <v/>
      </c>
      <c r="AI101" s="3" t="str">
        <f t="shared" si="16"/>
        <v/>
      </c>
      <c r="AJ101" s="3" t="str">
        <f>IF($A101="","",IF((AND($A101="ADD",OR(AI101="",AI101="Queenstown-Lakes District Council"))),"70",(_xlfn.XLOOKUP(AI101,ud_organisation_owner[lookupValue],ud_organisation_owner[lookupKey],""))))</f>
        <v/>
      </c>
      <c r="AK101" s="3" t="str">
        <f t="shared" si="17"/>
        <v/>
      </c>
      <c r="AL101" s="3" t="str">
        <f>IF($A101="","",IF((AND($A101="ADD",OR(AK101="",AK101="Local Authority"))),"17",(_xlfn.XLOOKUP(AK101,ud_sub_organisation[lookupValue],ud_sub_organisation[lookupKey],""))))</f>
        <v/>
      </c>
      <c r="AM101" s="3" t="str">
        <f t="shared" si="18"/>
        <v/>
      </c>
      <c r="AN101" s="3" t="str">
        <f>IF($A101="","",IF((AND($A101="ADD",OR(AM101="",AM101="Vested Assets"))),"12",(_xlfn.XLOOKUP(AM101,ud_work_category[lookupValue],ud_work_category[lookupKey],""))))</f>
        <v/>
      </c>
      <c r="AO101" s="7"/>
      <c r="AP101" s="2" t="str">
        <f t="shared" si="19"/>
        <v/>
      </c>
      <c r="AQ101" s="2" t="str">
        <f t="shared" si="20"/>
        <v/>
      </c>
      <c r="AS101" s="3" t="str">
        <f t="shared" si="21"/>
        <v/>
      </c>
      <c r="AT101" s="3" t="str">
        <f>IF($A101="","",IF((AND($A101="ADD",OR(AS101="",AS101="Excellent"))),"1",(_xlfn.XLOOKUP(AS101,condition[lookupValue],condition[lookupKey],""))))</f>
        <v/>
      </c>
      <c r="AU101" s="8" t="str">
        <f t="shared" si="22"/>
        <v/>
      </c>
    </row>
    <row r="102" spans="2:47">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3"/>
        <v/>
      </c>
      <c r="AA102" s="3" t="str">
        <f>IF($A102="","",IF((AND($A102="ADD",OR(Z102="",Z102="Neither"))),"3",(_xlfn.XLOOKUP(Z102,ud_replacement_status[lookupValue],ud_replacement_status[lookupKey],""))))</f>
        <v/>
      </c>
      <c r="AB102" s="3" t="str">
        <f t="shared" si="14"/>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5"/>
        <v/>
      </c>
      <c r="AH102" s="3" t="str">
        <f>IF($A102="","",IF((AND($A102="ADD",OR(AG102="",AG102="Queenstown-Lakes District Council"))),"70",(_xlfn.XLOOKUP(AG102,ud_organisation_owner[lookupValue],ud_organisation_owner[lookupKey],""))))</f>
        <v/>
      </c>
      <c r="AI102" s="3" t="str">
        <f t="shared" si="16"/>
        <v/>
      </c>
      <c r="AJ102" s="3" t="str">
        <f>IF($A102="","",IF((AND($A102="ADD",OR(AI102="",AI102="Queenstown-Lakes District Council"))),"70",(_xlfn.XLOOKUP(AI102,ud_organisation_owner[lookupValue],ud_organisation_owner[lookupKey],""))))</f>
        <v/>
      </c>
      <c r="AK102" s="3" t="str">
        <f t="shared" si="17"/>
        <v/>
      </c>
      <c r="AL102" s="3" t="str">
        <f>IF($A102="","",IF((AND($A102="ADD",OR(AK102="",AK102="Local Authority"))),"17",(_xlfn.XLOOKUP(AK102,ud_sub_organisation[lookupValue],ud_sub_organisation[lookupKey],""))))</f>
        <v/>
      </c>
      <c r="AM102" s="3" t="str">
        <f t="shared" si="18"/>
        <v/>
      </c>
      <c r="AN102" s="3" t="str">
        <f>IF($A102="","",IF((AND($A102="ADD",OR(AM102="",AM102="Vested Assets"))),"12",(_xlfn.XLOOKUP(AM102,ud_work_category[lookupValue],ud_work_category[lookupKey],""))))</f>
        <v/>
      </c>
      <c r="AO102" s="7"/>
      <c r="AP102" s="2" t="str">
        <f t="shared" si="19"/>
        <v/>
      </c>
      <c r="AQ102" s="2" t="str">
        <f t="shared" si="20"/>
        <v/>
      </c>
      <c r="AS102" s="3" t="str">
        <f t="shared" si="21"/>
        <v/>
      </c>
      <c r="AT102" s="3" t="str">
        <f>IF($A102="","",IF((AND($A102="ADD",OR(AS102="",AS102="Excellent"))),"1",(_xlfn.XLOOKUP(AS102,condition[lookupValue],condition[lookupKey],""))))</f>
        <v/>
      </c>
      <c r="AU102" s="8" t="str">
        <f t="shared" si="22"/>
        <v/>
      </c>
    </row>
    <row r="103" spans="2:47">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3"/>
        <v/>
      </c>
      <c r="AA103" s="3" t="str">
        <f>IF($A103="","",IF((AND($A103="ADD",OR(Z103="",Z103="Neither"))),"3",(_xlfn.XLOOKUP(Z103,ud_replacement_status[lookupValue],ud_replacement_status[lookupKey],""))))</f>
        <v/>
      </c>
      <c r="AB103" s="3" t="str">
        <f t="shared" si="14"/>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5"/>
        <v/>
      </c>
      <c r="AH103" s="3" t="str">
        <f>IF($A103="","",IF((AND($A103="ADD",OR(AG103="",AG103="Queenstown-Lakes District Council"))),"70",(_xlfn.XLOOKUP(AG103,ud_organisation_owner[lookupValue],ud_organisation_owner[lookupKey],""))))</f>
        <v/>
      </c>
      <c r="AI103" s="3" t="str">
        <f t="shared" si="16"/>
        <v/>
      </c>
      <c r="AJ103" s="3" t="str">
        <f>IF($A103="","",IF((AND($A103="ADD",OR(AI103="",AI103="Queenstown-Lakes District Council"))),"70",(_xlfn.XLOOKUP(AI103,ud_organisation_owner[lookupValue],ud_organisation_owner[lookupKey],""))))</f>
        <v/>
      </c>
      <c r="AK103" s="3" t="str">
        <f t="shared" si="17"/>
        <v/>
      </c>
      <c r="AL103" s="3" t="str">
        <f>IF($A103="","",IF((AND($A103="ADD",OR(AK103="",AK103="Local Authority"))),"17",(_xlfn.XLOOKUP(AK103,ud_sub_organisation[lookupValue],ud_sub_organisation[lookupKey],""))))</f>
        <v/>
      </c>
      <c r="AM103" s="3" t="str">
        <f t="shared" si="18"/>
        <v/>
      </c>
      <c r="AN103" s="3" t="str">
        <f>IF($A103="","",IF((AND($A103="ADD",OR(AM103="",AM103="Vested Assets"))),"12",(_xlfn.XLOOKUP(AM103,ud_work_category[lookupValue],ud_work_category[lookupKey],""))))</f>
        <v/>
      </c>
      <c r="AO103" s="7"/>
      <c r="AP103" s="2" t="str">
        <f t="shared" si="19"/>
        <v/>
      </c>
      <c r="AQ103" s="2" t="str">
        <f t="shared" si="20"/>
        <v/>
      </c>
      <c r="AS103" s="3" t="str">
        <f t="shared" si="21"/>
        <v/>
      </c>
      <c r="AT103" s="3" t="str">
        <f>IF($A103="","",IF((AND($A103="ADD",OR(AS103="",AS103="Excellent"))),"1",(_xlfn.XLOOKUP(AS103,condition[lookupValue],condition[lookupKey],""))))</f>
        <v/>
      </c>
      <c r="AU103" s="8" t="str">
        <f t="shared" si="22"/>
        <v/>
      </c>
    </row>
    <row r="104" spans="2:47">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3"/>
        <v/>
      </c>
      <c r="AA104" s="3" t="str">
        <f>IF($A104="","",IF((AND($A104="ADD",OR(Z104="",Z104="Neither"))),"3",(_xlfn.XLOOKUP(Z104,ud_replacement_status[lookupValue],ud_replacement_status[lookupKey],""))))</f>
        <v/>
      </c>
      <c r="AB104" s="3" t="str">
        <f t="shared" si="14"/>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5"/>
        <v/>
      </c>
      <c r="AH104" s="3" t="str">
        <f>IF($A104="","",IF((AND($A104="ADD",OR(AG104="",AG104="Queenstown-Lakes District Council"))),"70",(_xlfn.XLOOKUP(AG104,ud_organisation_owner[lookupValue],ud_organisation_owner[lookupKey],""))))</f>
        <v/>
      </c>
      <c r="AI104" s="3" t="str">
        <f t="shared" si="16"/>
        <v/>
      </c>
      <c r="AJ104" s="3" t="str">
        <f>IF($A104="","",IF((AND($A104="ADD",OR(AI104="",AI104="Queenstown-Lakes District Council"))),"70",(_xlfn.XLOOKUP(AI104,ud_organisation_owner[lookupValue],ud_organisation_owner[lookupKey],""))))</f>
        <v/>
      </c>
      <c r="AK104" s="3" t="str">
        <f t="shared" si="17"/>
        <v/>
      </c>
      <c r="AL104" s="3" t="str">
        <f>IF($A104="","",IF((AND($A104="ADD",OR(AK104="",AK104="Local Authority"))),"17",(_xlfn.XLOOKUP(AK104,ud_sub_organisation[lookupValue],ud_sub_organisation[lookupKey],""))))</f>
        <v/>
      </c>
      <c r="AM104" s="3" t="str">
        <f t="shared" si="18"/>
        <v/>
      </c>
      <c r="AN104" s="3" t="str">
        <f>IF($A104="","",IF((AND($A104="ADD",OR(AM104="",AM104="Vested Assets"))),"12",(_xlfn.XLOOKUP(AM104,ud_work_category[lookupValue],ud_work_category[lookupKey],""))))</f>
        <v/>
      </c>
      <c r="AO104" s="7"/>
      <c r="AP104" s="2" t="str">
        <f t="shared" si="19"/>
        <v/>
      </c>
      <c r="AQ104" s="2" t="str">
        <f t="shared" si="20"/>
        <v/>
      </c>
      <c r="AS104" s="3" t="str">
        <f t="shared" si="21"/>
        <v/>
      </c>
      <c r="AT104" s="3" t="str">
        <f>IF($A104="","",IF((AND($A104="ADD",OR(AS104="",AS104="Excellent"))),"1",(_xlfn.XLOOKUP(AS104,condition[lookupValue],condition[lookupKey],""))))</f>
        <v/>
      </c>
      <c r="AU104" s="8" t="str">
        <f t="shared" si="22"/>
        <v/>
      </c>
    </row>
    <row r="105" spans="2:47">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3"/>
        <v/>
      </c>
      <c r="AA105" s="3" t="str">
        <f>IF($A105="","",IF((AND($A105="ADD",OR(Z105="",Z105="Neither"))),"3",(_xlfn.XLOOKUP(Z105,ud_replacement_status[lookupValue],ud_replacement_status[lookupKey],""))))</f>
        <v/>
      </c>
      <c r="AB105" s="3" t="str">
        <f t="shared" si="14"/>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5"/>
        <v/>
      </c>
      <c r="AH105" s="3" t="str">
        <f>IF($A105="","",IF((AND($A105="ADD",OR(AG105="",AG105="Queenstown-Lakes District Council"))),"70",(_xlfn.XLOOKUP(AG105,ud_organisation_owner[lookupValue],ud_organisation_owner[lookupKey],""))))</f>
        <v/>
      </c>
      <c r="AI105" s="3" t="str">
        <f t="shared" si="16"/>
        <v/>
      </c>
      <c r="AJ105" s="3" t="str">
        <f>IF($A105="","",IF((AND($A105="ADD",OR(AI105="",AI105="Queenstown-Lakes District Council"))),"70",(_xlfn.XLOOKUP(AI105,ud_organisation_owner[lookupValue],ud_organisation_owner[lookupKey],""))))</f>
        <v/>
      </c>
      <c r="AK105" s="3" t="str">
        <f t="shared" si="17"/>
        <v/>
      </c>
      <c r="AL105" s="3" t="str">
        <f>IF($A105="","",IF((AND($A105="ADD",OR(AK105="",AK105="Local Authority"))),"17",(_xlfn.XLOOKUP(AK105,ud_sub_organisation[lookupValue],ud_sub_organisation[lookupKey],""))))</f>
        <v/>
      </c>
      <c r="AM105" s="3" t="str">
        <f t="shared" si="18"/>
        <v/>
      </c>
      <c r="AN105" s="3" t="str">
        <f>IF($A105="","",IF((AND($A105="ADD",OR(AM105="",AM105="Vested Assets"))),"12",(_xlfn.XLOOKUP(AM105,ud_work_category[lookupValue],ud_work_category[lookupKey],""))))</f>
        <v/>
      </c>
      <c r="AO105" s="7"/>
      <c r="AP105" s="2" t="str">
        <f t="shared" si="19"/>
        <v/>
      </c>
      <c r="AQ105" s="2" t="str">
        <f t="shared" si="20"/>
        <v/>
      </c>
      <c r="AS105" s="3" t="str">
        <f t="shared" si="21"/>
        <v/>
      </c>
      <c r="AT105" s="3" t="str">
        <f>IF($A105="","",IF((AND($A105="ADD",OR(AS105="",AS105="Excellent"))),"1",(_xlfn.XLOOKUP(AS105,condition[lookupValue],condition[lookupKey],""))))</f>
        <v/>
      </c>
      <c r="AU105" s="8" t="str">
        <f t="shared" si="22"/>
        <v/>
      </c>
    </row>
    <row r="106" spans="2:47">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3"/>
        <v/>
      </c>
      <c r="AA106" s="3" t="str">
        <f>IF($A106="","",IF((AND($A106="ADD",OR(Z106="",Z106="Neither"))),"3",(_xlfn.XLOOKUP(Z106,ud_replacement_status[lookupValue],ud_replacement_status[lookupKey],""))))</f>
        <v/>
      </c>
      <c r="AB106" s="3" t="str">
        <f t="shared" si="14"/>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5"/>
        <v/>
      </c>
      <c r="AH106" s="3" t="str">
        <f>IF($A106="","",IF((AND($A106="ADD",OR(AG106="",AG106="Queenstown-Lakes District Council"))),"70",(_xlfn.XLOOKUP(AG106,ud_organisation_owner[lookupValue],ud_organisation_owner[lookupKey],""))))</f>
        <v/>
      </c>
      <c r="AI106" s="3" t="str">
        <f t="shared" si="16"/>
        <v/>
      </c>
      <c r="AJ106" s="3" t="str">
        <f>IF($A106="","",IF((AND($A106="ADD",OR(AI106="",AI106="Queenstown-Lakes District Council"))),"70",(_xlfn.XLOOKUP(AI106,ud_organisation_owner[lookupValue],ud_organisation_owner[lookupKey],""))))</f>
        <v/>
      </c>
      <c r="AK106" s="3" t="str">
        <f t="shared" si="17"/>
        <v/>
      </c>
      <c r="AL106" s="3" t="str">
        <f>IF($A106="","",IF((AND($A106="ADD",OR(AK106="",AK106="Local Authority"))),"17",(_xlfn.XLOOKUP(AK106,ud_sub_organisation[lookupValue],ud_sub_organisation[lookupKey],""))))</f>
        <v/>
      </c>
      <c r="AM106" s="3" t="str">
        <f t="shared" si="18"/>
        <v/>
      </c>
      <c r="AN106" s="3" t="str">
        <f>IF($A106="","",IF((AND($A106="ADD",OR(AM106="",AM106="Vested Assets"))),"12",(_xlfn.XLOOKUP(AM106,ud_work_category[lookupValue],ud_work_category[lookupKey],""))))</f>
        <v/>
      </c>
      <c r="AO106" s="7"/>
      <c r="AP106" s="2" t="str">
        <f t="shared" si="19"/>
        <v/>
      </c>
      <c r="AQ106" s="2" t="str">
        <f t="shared" si="20"/>
        <v/>
      </c>
      <c r="AS106" s="3" t="str">
        <f t="shared" si="21"/>
        <v/>
      </c>
      <c r="AT106" s="3" t="str">
        <f>IF($A106="","",IF((AND($A106="ADD",OR(AS106="",AS106="Excellent"))),"1",(_xlfn.XLOOKUP(AS106,condition[lookupValue],condition[lookupKey],""))))</f>
        <v/>
      </c>
      <c r="AU106" s="8" t="str">
        <f t="shared" si="22"/>
        <v/>
      </c>
    </row>
    <row r="107" spans="2:47">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3"/>
        <v/>
      </c>
      <c r="AA107" s="3" t="str">
        <f>IF($A107="","",IF((AND($A107="ADD",OR(Z107="",Z107="Neither"))),"3",(_xlfn.XLOOKUP(Z107,ud_replacement_status[lookupValue],ud_replacement_status[lookupKey],""))))</f>
        <v/>
      </c>
      <c r="AB107" s="3" t="str">
        <f t="shared" si="14"/>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5"/>
        <v/>
      </c>
      <c r="AH107" s="3" t="str">
        <f>IF($A107="","",IF((AND($A107="ADD",OR(AG107="",AG107="Queenstown-Lakes District Council"))),"70",(_xlfn.XLOOKUP(AG107,ud_organisation_owner[lookupValue],ud_organisation_owner[lookupKey],""))))</f>
        <v/>
      </c>
      <c r="AI107" s="3" t="str">
        <f t="shared" si="16"/>
        <v/>
      </c>
      <c r="AJ107" s="3" t="str">
        <f>IF($A107="","",IF((AND($A107="ADD",OR(AI107="",AI107="Queenstown-Lakes District Council"))),"70",(_xlfn.XLOOKUP(AI107,ud_organisation_owner[lookupValue],ud_organisation_owner[lookupKey],""))))</f>
        <v/>
      </c>
      <c r="AK107" s="3" t="str">
        <f t="shared" si="17"/>
        <v/>
      </c>
      <c r="AL107" s="3" t="str">
        <f>IF($A107="","",IF((AND($A107="ADD",OR(AK107="",AK107="Local Authority"))),"17",(_xlfn.XLOOKUP(AK107,ud_sub_organisation[lookupValue],ud_sub_organisation[lookupKey],""))))</f>
        <v/>
      </c>
      <c r="AM107" s="3" t="str">
        <f t="shared" si="18"/>
        <v/>
      </c>
      <c r="AN107" s="3" t="str">
        <f>IF($A107="","",IF((AND($A107="ADD",OR(AM107="",AM107="Vested Assets"))),"12",(_xlfn.XLOOKUP(AM107,ud_work_category[lookupValue],ud_work_category[lookupKey],""))))</f>
        <v/>
      </c>
      <c r="AO107" s="7"/>
      <c r="AP107" s="2" t="str">
        <f t="shared" si="19"/>
        <v/>
      </c>
      <c r="AQ107" s="2" t="str">
        <f t="shared" si="20"/>
        <v/>
      </c>
      <c r="AS107" s="3" t="str">
        <f t="shared" si="21"/>
        <v/>
      </c>
      <c r="AT107" s="3" t="str">
        <f>IF($A107="","",IF((AND($A107="ADD",OR(AS107="",AS107="Excellent"))),"1",(_xlfn.XLOOKUP(AS107,condition[lookupValue],condition[lookupKey],""))))</f>
        <v/>
      </c>
      <c r="AU107" s="8" t="str">
        <f t="shared" si="22"/>
        <v/>
      </c>
    </row>
    <row r="108" spans="2:47">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3"/>
        <v/>
      </c>
      <c r="AA108" s="3" t="str">
        <f>IF($A108="","",IF((AND($A108="ADD",OR(Z108="",Z108="Neither"))),"3",(_xlfn.XLOOKUP(Z108,ud_replacement_status[lookupValue],ud_replacement_status[lookupKey],""))))</f>
        <v/>
      </c>
      <c r="AB108" s="3" t="str">
        <f t="shared" si="14"/>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5"/>
        <v/>
      </c>
      <c r="AH108" s="3" t="str">
        <f>IF($A108="","",IF((AND($A108="ADD",OR(AG108="",AG108="Queenstown-Lakes District Council"))),"70",(_xlfn.XLOOKUP(AG108,ud_organisation_owner[lookupValue],ud_organisation_owner[lookupKey],""))))</f>
        <v/>
      </c>
      <c r="AI108" s="3" t="str">
        <f t="shared" si="16"/>
        <v/>
      </c>
      <c r="AJ108" s="3" t="str">
        <f>IF($A108="","",IF((AND($A108="ADD",OR(AI108="",AI108="Queenstown-Lakes District Council"))),"70",(_xlfn.XLOOKUP(AI108,ud_organisation_owner[lookupValue],ud_organisation_owner[lookupKey],""))))</f>
        <v/>
      </c>
      <c r="AK108" s="3" t="str">
        <f t="shared" si="17"/>
        <v/>
      </c>
      <c r="AL108" s="3" t="str">
        <f>IF($A108="","",IF((AND($A108="ADD",OR(AK108="",AK108="Local Authority"))),"17",(_xlfn.XLOOKUP(AK108,ud_sub_organisation[lookupValue],ud_sub_organisation[lookupKey],""))))</f>
        <v/>
      </c>
      <c r="AM108" s="3" t="str">
        <f t="shared" si="18"/>
        <v/>
      </c>
      <c r="AN108" s="3" t="str">
        <f>IF($A108="","",IF((AND($A108="ADD",OR(AM108="",AM108="Vested Assets"))),"12",(_xlfn.XLOOKUP(AM108,ud_work_category[lookupValue],ud_work_category[lookupKey],""))))</f>
        <v/>
      </c>
      <c r="AO108" s="7"/>
      <c r="AP108" s="2" t="str">
        <f t="shared" si="19"/>
        <v/>
      </c>
      <c r="AQ108" s="2" t="str">
        <f t="shared" si="20"/>
        <v/>
      </c>
      <c r="AS108" s="3" t="str">
        <f t="shared" si="21"/>
        <v/>
      </c>
      <c r="AT108" s="3" t="str">
        <f>IF($A108="","",IF((AND($A108="ADD",OR(AS108="",AS108="Excellent"))),"1",(_xlfn.XLOOKUP(AS108,condition[lookupValue],condition[lookupKey],""))))</f>
        <v/>
      </c>
      <c r="AU108" s="8" t="str">
        <f t="shared" si="22"/>
        <v/>
      </c>
    </row>
    <row r="109" spans="2:47">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3"/>
        <v/>
      </c>
      <c r="AA109" s="3" t="str">
        <f>IF($A109="","",IF((AND($A109="ADD",OR(Z109="",Z109="Neither"))),"3",(_xlfn.XLOOKUP(Z109,ud_replacement_status[lookupValue],ud_replacement_status[lookupKey],""))))</f>
        <v/>
      </c>
      <c r="AB109" s="3" t="str">
        <f t="shared" si="14"/>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5"/>
        <v/>
      </c>
      <c r="AH109" s="3" t="str">
        <f>IF($A109="","",IF((AND($A109="ADD",OR(AG109="",AG109="Queenstown-Lakes District Council"))),"70",(_xlfn.XLOOKUP(AG109,ud_organisation_owner[lookupValue],ud_organisation_owner[lookupKey],""))))</f>
        <v/>
      </c>
      <c r="AI109" s="3" t="str">
        <f t="shared" si="16"/>
        <v/>
      </c>
      <c r="AJ109" s="3" t="str">
        <f>IF($A109="","",IF((AND($A109="ADD",OR(AI109="",AI109="Queenstown-Lakes District Council"))),"70",(_xlfn.XLOOKUP(AI109,ud_organisation_owner[lookupValue],ud_organisation_owner[lookupKey],""))))</f>
        <v/>
      </c>
      <c r="AK109" s="3" t="str">
        <f t="shared" si="17"/>
        <v/>
      </c>
      <c r="AL109" s="3" t="str">
        <f>IF($A109="","",IF((AND($A109="ADD",OR(AK109="",AK109="Local Authority"))),"17",(_xlfn.XLOOKUP(AK109,ud_sub_organisation[lookupValue],ud_sub_organisation[lookupKey],""))))</f>
        <v/>
      </c>
      <c r="AM109" s="3" t="str">
        <f t="shared" si="18"/>
        <v/>
      </c>
      <c r="AN109" s="3" t="str">
        <f>IF($A109="","",IF((AND($A109="ADD",OR(AM109="",AM109="Vested Assets"))),"12",(_xlfn.XLOOKUP(AM109,ud_work_category[lookupValue],ud_work_category[lookupKey],""))))</f>
        <v/>
      </c>
      <c r="AO109" s="7"/>
      <c r="AP109" s="2" t="str">
        <f t="shared" si="19"/>
        <v/>
      </c>
      <c r="AQ109" s="2" t="str">
        <f t="shared" si="20"/>
        <v/>
      </c>
      <c r="AS109" s="3" t="str">
        <f t="shared" si="21"/>
        <v/>
      </c>
      <c r="AT109" s="3" t="str">
        <f>IF($A109="","",IF((AND($A109="ADD",OR(AS109="",AS109="Excellent"))),"1",(_xlfn.XLOOKUP(AS109,condition[lookupValue],condition[lookupKey],""))))</f>
        <v/>
      </c>
      <c r="AU109" s="8" t="str">
        <f t="shared" si="22"/>
        <v/>
      </c>
    </row>
    <row r="110" spans="2:47">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3"/>
        <v/>
      </c>
      <c r="AA110" s="3" t="str">
        <f>IF($A110="","",IF((AND($A110="ADD",OR(Z110="",Z110="Neither"))),"3",(_xlfn.XLOOKUP(Z110,ud_replacement_status[lookupValue],ud_replacement_status[lookupKey],""))))</f>
        <v/>
      </c>
      <c r="AB110" s="3" t="str">
        <f t="shared" si="14"/>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5"/>
        <v/>
      </c>
      <c r="AH110" s="3" t="str">
        <f>IF($A110="","",IF((AND($A110="ADD",OR(AG110="",AG110="Queenstown-Lakes District Council"))),"70",(_xlfn.XLOOKUP(AG110,ud_organisation_owner[lookupValue],ud_organisation_owner[lookupKey],""))))</f>
        <v/>
      </c>
      <c r="AI110" s="3" t="str">
        <f t="shared" si="16"/>
        <v/>
      </c>
      <c r="AJ110" s="3" t="str">
        <f>IF($A110="","",IF((AND($A110="ADD",OR(AI110="",AI110="Queenstown-Lakes District Council"))),"70",(_xlfn.XLOOKUP(AI110,ud_organisation_owner[lookupValue],ud_organisation_owner[lookupKey],""))))</f>
        <v/>
      </c>
      <c r="AK110" s="3" t="str">
        <f t="shared" si="17"/>
        <v/>
      </c>
      <c r="AL110" s="3" t="str">
        <f>IF($A110="","",IF((AND($A110="ADD",OR(AK110="",AK110="Local Authority"))),"17",(_xlfn.XLOOKUP(AK110,ud_sub_organisation[lookupValue],ud_sub_organisation[lookupKey],""))))</f>
        <v/>
      </c>
      <c r="AM110" s="3" t="str">
        <f t="shared" si="18"/>
        <v/>
      </c>
      <c r="AN110" s="3" t="str">
        <f>IF($A110="","",IF((AND($A110="ADD",OR(AM110="",AM110="Vested Assets"))),"12",(_xlfn.XLOOKUP(AM110,ud_work_category[lookupValue],ud_work_category[lookupKey],""))))</f>
        <v/>
      </c>
      <c r="AO110" s="7"/>
      <c r="AP110" s="2" t="str">
        <f t="shared" si="19"/>
        <v/>
      </c>
      <c r="AQ110" s="2" t="str">
        <f t="shared" si="20"/>
        <v/>
      </c>
      <c r="AS110" s="3" t="str">
        <f t="shared" si="21"/>
        <v/>
      </c>
      <c r="AT110" s="3" t="str">
        <f>IF($A110="","",IF((AND($A110="ADD",OR(AS110="",AS110="Excellent"))),"1",(_xlfn.XLOOKUP(AS110,condition[lookupValue],condition[lookupKey],""))))</f>
        <v/>
      </c>
      <c r="AU110" s="8" t="str">
        <f t="shared" si="22"/>
        <v/>
      </c>
    </row>
    <row r="111" spans="2:47">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3"/>
        <v/>
      </c>
      <c r="AA111" s="3" t="str">
        <f>IF($A111="","",IF((AND($A111="ADD",OR(Z111="",Z111="Neither"))),"3",(_xlfn.XLOOKUP(Z111,ud_replacement_status[lookupValue],ud_replacement_status[lookupKey],""))))</f>
        <v/>
      </c>
      <c r="AB111" s="3" t="str">
        <f t="shared" si="14"/>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5"/>
        <v/>
      </c>
      <c r="AH111" s="3" t="str">
        <f>IF($A111="","",IF((AND($A111="ADD",OR(AG111="",AG111="Queenstown-Lakes District Council"))),"70",(_xlfn.XLOOKUP(AG111,ud_organisation_owner[lookupValue],ud_organisation_owner[lookupKey],""))))</f>
        <v/>
      </c>
      <c r="AI111" s="3" t="str">
        <f t="shared" si="16"/>
        <v/>
      </c>
      <c r="AJ111" s="3" t="str">
        <f>IF($A111="","",IF((AND($A111="ADD",OR(AI111="",AI111="Queenstown-Lakes District Council"))),"70",(_xlfn.XLOOKUP(AI111,ud_organisation_owner[lookupValue],ud_organisation_owner[lookupKey],""))))</f>
        <v/>
      </c>
      <c r="AK111" s="3" t="str">
        <f t="shared" si="17"/>
        <v/>
      </c>
      <c r="AL111" s="3" t="str">
        <f>IF($A111="","",IF((AND($A111="ADD",OR(AK111="",AK111="Local Authority"))),"17",(_xlfn.XLOOKUP(AK111,ud_sub_organisation[lookupValue],ud_sub_organisation[lookupKey],""))))</f>
        <v/>
      </c>
      <c r="AM111" s="3" t="str">
        <f t="shared" si="18"/>
        <v/>
      </c>
      <c r="AN111" s="3" t="str">
        <f>IF($A111="","",IF((AND($A111="ADD",OR(AM111="",AM111="Vested Assets"))),"12",(_xlfn.XLOOKUP(AM111,ud_work_category[lookupValue],ud_work_category[lookupKey],""))))</f>
        <v/>
      </c>
      <c r="AO111" s="7"/>
      <c r="AP111" s="2" t="str">
        <f t="shared" si="19"/>
        <v/>
      </c>
      <c r="AQ111" s="2" t="str">
        <f t="shared" si="20"/>
        <v/>
      </c>
      <c r="AS111" s="3" t="str">
        <f t="shared" si="21"/>
        <v/>
      </c>
      <c r="AT111" s="3" t="str">
        <f>IF($A111="","",IF((AND($A111="ADD",OR(AS111="",AS111="Excellent"))),"1",(_xlfn.XLOOKUP(AS111,condition[lookupValue],condition[lookupKey],""))))</f>
        <v/>
      </c>
      <c r="AU111" s="8" t="str">
        <f t="shared" si="22"/>
        <v/>
      </c>
    </row>
    <row r="112" spans="2:47">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3"/>
        <v/>
      </c>
      <c r="AA112" s="3" t="str">
        <f>IF($A112="","",IF((AND($A112="ADD",OR(Z112="",Z112="Neither"))),"3",(_xlfn.XLOOKUP(Z112,ud_replacement_status[lookupValue],ud_replacement_status[lookupKey],""))))</f>
        <v/>
      </c>
      <c r="AB112" s="3" t="str">
        <f t="shared" si="14"/>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5"/>
        <v/>
      </c>
      <c r="AH112" s="3" t="str">
        <f>IF($A112="","",IF((AND($A112="ADD",OR(AG112="",AG112="Queenstown-Lakes District Council"))),"70",(_xlfn.XLOOKUP(AG112,ud_organisation_owner[lookupValue],ud_organisation_owner[lookupKey],""))))</f>
        <v/>
      </c>
      <c r="AI112" s="3" t="str">
        <f t="shared" si="16"/>
        <v/>
      </c>
      <c r="AJ112" s="3" t="str">
        <f>IF($A112="","",IF((AND($A112="ADD",OR(AI112="",AI112="Queenstown-Lakes District Council"))),"70",(_xlfn.XLOOKUP(AI112,ud_organisation_owner[lookupValue],ud_organisation_owner[lookupKey],""))))</f>
        <v/>
      </c>
      <c r="AK112" s="3" t="str">
        <f t="shared" si="17"/>
        <v/>
      </c>
      <c r="AL112" s="3" t="str">
        <f>IF($A112="","",IF((AND($A112="ADD",OR(AK112="",AK112="Local Authority"))),"17",(_xlfn.XLOOKUP(AK112,ud_sub_organisation[lookupValue],ud_sub_organisation[lookupKey],""))))</f>
        <v/>
      </c>
      <c r="AM112" s="3" t="str">
        <f t="shared" si="18"/>
        <v/>
      </c>
      <c r="AN112" s="3" t="str">
        <f>IF($A112="","",IF((AND($A112="ADD",OR(AM112="",AM112="Vested Assets"))),"12",(_xlfn.XLOOKUP(AM112,ud_work_category[lookupValue],ud_work_category[lookupKey],""))))</f>
        <v/>
      </c>
      <c r="AO112" s="7"/>
      <c r="AP112" s="2" t="str">
        <f t="shared" si="19"/>
        <v/>
      </c>
      <c r="AQ112" s="2" t="str">
        <f t="shared" si="20"/>
        <v/>
      </c>
      <c r="AS112" s="3" t="str">
        <f t="shared" si="21"/>
        <v/>
      </c>
      <c r="AT112" s="3" t="str">
        <f>IF($A112="","",IF((AND($A112="ADD",OR(AS112="",AS112="Excellent"))),"1",(_xlfn.XLOOKUP(AS112,condition[lookupValue],condition[lookupKey],""))))</f>
        <v/>
      </c>
      <c r="AU112" s="8" t="str">
        <f t="shared" si="22"/>
        <v/>
      </c>
    </row>
    <row r="113" spans="2:47">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3"/>
        <v/>
      </c>
      <c r="AA113" s="3" t="str">
        <f>IF($A113="","",IF((AND($A113="ADD",OR(Z113="",Z113="Neither"))),"3",(_xlfn.XLOOKUP(Z113,ud_replacement_status[lookupValue],ud_replacement_status[lookupKey],""))))</f>
        <v/>
      </c>
      <c r="AB113" s="3" t="str">
        <f t="shared" si="14"/>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5"/>
        <v/>
      </c>
      <c r="AH113" s="3" t="str">
        <f>IF($A113="","",IF((AND($A113="ADD",OR(AG113="",AG113="Queenstown-Lakes District Council"))),"70",(_xlfn.XLOOKUP(AG113,ud_organisation_owner[lookupValue],ud_organisation_owner[lookupKey],""))))</f>
        <v/>
      </c>
      <c r="AI113" s="3" t="str">
        <f t="shared" si="16"/>
        <v/>
      </c>
      <c r="AJ113" s="3" t="str">
        <f>IF($A113="","",IF((AND($A113="ADD",OR(AI113="",AI113="Queenstown-Lakes District Council"))),"70",(_xlfn.XLOOKUP(AI113,ud_organisation_owner[lookupValue],ud_organisation_owner[lookupKey],""))))</f>
        <v/>
      </c>
      <c r="AK113" s="3" t="str">
        <f t="shared" si="17"/>
        <v/>
      </c>
      <c r="AL113" s="3" t="str">
        <f>IF($A113="","",IF((AND($A113="ADD",OR(AK113="",AK113="Local Authority"))),"17",(_xlfn.XLOOKUP(AK113,ud_sub_organisation[lookupValue],ud_sub_organisation[lookupKey],""))))</f>
        <v/>
      </c>
      <c r="AM113" s="3" t="str">
        <f t="shared" si="18"/>
        <v/>
      </c>
      <c r="AN113" s="3" t="str">
        <f>IF($A113="","",IF((AND($A113="ADD",OR(AM113="",AM113="Vested Assets"))),"12",(_xlfn.XLOOKUP(AM113,ud_work_category[lookupValue],ud_work_category[lookupKey],""))))</f>
        <v/>
      </c>
      <c r="AO113" s="7"/>
      <c r="AP113" s="2" t="str">
        <f t="shared" si="19"/>
        <v/>
      </c>
      <c r="AQ113" s="2" t="str">
        <f t="shared" si="20"/>
        <v/>
      </c>
      <c r="AS113" s="3" t="str">
        <f t="shared" si="21"/>
        <v/>
      </c>
      <c r="AT113" s="3" t="str">
        <f>IF($A113="","",IF((AND($A113="ADD",OR(AS113="",AS113="Excellent"))),"1",(_xlfn.XLOOKUP(AS113,condition[lookupValue],condition[lookupKey],""))))</f>
        <v/>
      </c>
      <c r="AU113" s="8" t="str">
        <f t="shared" si="22"/>
        <v/>
      </c>
    </row>
    <row r="114" spans="2:47">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3"/>
        <v/>
      </c>
      <c r="AA114" s="3" t="str">
        <f>IF($A114="","",IF((AND($A114="ADD",OR(Z114="",Z114="Neither"))),"3",(_xlfn.XLOOKUP(Z114,ud_replacement_status[lookupValue],ud_replacement_status[lookupKey],""))))</f>
        <v/>
      </c>
      <c r="AB114" s="3" t="str">
        <f t="shared" si="14"/>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5"/>
        <v/>
      </c>
      <c r="AH114" s="3" t="str">
        <f>IF($A114="","",IF((AND($A114="ADD",OR(AG114="",AG114="Queenstown-Lakes District Council"))),"70",(_xlfn.XLOOKUP(AG114,ud_organisation_owner[lookupValue],ud_organisation_owner[lookupKey],""))))</f>
        <v/>
      </c>
      <c r="AI114" s="3" t="str">
        <f t="shared" si="16"/>
        <v/>
      </c>
      <c r="AJ114" s="3" t="str">
        <f>IF($A114="","",IF((AND($A114="ADD",OR(AI114="",AI114="Queenstown-Lakes District Council"))),"70",(_xlfn.XLOOKUP(AI114,ud_organisation_owner[lookupValue],ud_organisation_owner[lookupKey],""))))</f>
        <v/>
      </c>
      <c r="AK114" s="3" t="str">
        <f t="shared" si="17"/>
        <v/>
      </c>
      <c r="AL114" s="3" t="str">
        <f>IF($A114="","",IF((AND($A114="ADD",OR(AK114="",AK114="Local Authority"))),"17",(_xlfn.XLOOKUP(AK114,ud_sub_organisation[lookupValue],ud_sub_organisation[lookupKey],""))))</f>
        <v/>
      </c>
      <c r="AM114" s="3" t="str">
        <f t="shared" si="18"/>
        <v/>
      </c>
      <c r="AN114" s="3" t="str">
        <f>IF($A114="","",IF((AND($A114="ADD",OR(AM114="",AM114="Vested Assets"))),"12",(_xlfn.XLOOKUP(AM114,ud_work_category[lookupValue],ud_work_category[lookupKey],""))))</f>
        <v/>
      </c>
      <c r="AO114" s="7"/>
      <c r="AP114" s="2" t="str">
        <f t="shared" si="19"/>
        <v/>
      </c>
      <c r="AQ114" s="2" t="str">
        <f t="shared" si="20"/>
        <v/>
      </c>
      <c r="AS114" s="3" t="str">
        <f t="shared" si="21"/>
        <v/>
      </c>
      <c r="AT114" s="3" t="str">
        <f>IF($A114="","",IF((AND($A114="ADD",OR(AS114="",AS114="Excellent"))),"1",(_xlfn.XLOOKUP(AS114,condition[lookupValue],condition[lookupKey],""))))</f>
        <v/>
      </c>
      <c r="AU114" s="8" t="str">
        <f t="shared" si="22"/>
        <v/>
      </c>
    </row>
    <row r="115" spans="2:47">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3"/>
        <v/>
      </c>
      <c r="AA115" s="3" t="str">
        <f>IF($A115="","",IF((AND($A115="ADD",OR(Z115="",Z115="Neither"))),"3",(_xlfn.XLOOKUP(Z115,ud_replacement_status[lookupValue],ud_replacement_status[lookupKey],""))))</f>
        <v/>
      </c>
      <c r="AB115" s="3" t="str">
        <f t="shared" si="14"/>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5"/>
        <v/>
      </c>
      <c r="AH115" s="3" t="str">
        <f>IF($A115="","",IF((AND($A115="ADD",OR(AG115="",AG115="Queenstown-Lakes District Council"))),"70",(_xlfn.XLOOKUP(AG115,ud_organisation_owner[lookupValue],ud_organisation_owner[lookupKey],""))))</f>
        <v/>
      </c>
      <c r="AI115" s="3" t="str">
        <f t="shared" si="16"/>
        <v/>
      </c>
      <c r="AJ115" s="3" t="str">
        <f>IF($A115="","",IF((AND($A115="ADD",OR(AI115="",AI115="Queenstown-Lakes District Council"))),"70",(_xlfn.XLOOKUP(AI115,ud_organisation_owner[lookupValue],ud_organisation_owner[lookupKey],""))))</f>
        <v/>
      </c>
      <c r="AK115" s="3" t="str">
        <f t="shared" si="17"/>
        <v/>
      </c>
      <c r="AL115" s="3" t="str">
        <f>IF($A115="","",IF((AND($A115="ADD",OR(AK115="",AK115="Local Authority"))),"17",(_xlfn.XLOOKUP(AK115,ud_sub_organisation[lookupValue],ud_sub_organisation[lookupKey],""))))</f>
        <v/>
      </c>
      <c r="AM115" s="3" t="str">
        <f t="shared" si="18"/>
        <v/>
      </c>
      <c r="AN115" s="3" t="str">
        <f>IF($A115="","",IF((AND($A115="ADD",OR(AM115="",AM115="Vested Assets"))),"12",(_xlfn.XLOOKUP(AM115,ud_work_category[lookupValue],ud_work_category[lookupKey],""))))</f>
        <v/>
      </c>
      <c r="AO115" s="7"/>
      <c r="AP115" s="2" t="str">
        <f t="shared" si="19"/>
        <v/>
      </c>
      <c r="AQ115" s="2" t="str">
        <f t="shared" si="20"/>
        <v/>
      </c>
      <c r="AS115" s="3" t="str">
        <f t="shared" si="21"/>
        <v/>
      </c>
      <c r="AT115" s="3" t="str">
        <f>IF($A115="","",IF((AND($A115="ADD",OR(AS115="",AS115="Excellent"))),"1",(_xlfn.XLOOKUP(AS115,condition[lookupValue],condition[lookupKey],""))))</f>
        <v/>
      </c>
      <c r="AU115" s="8" t="str">
        <f t="shared" si="22"/>
        <v/>
      </c>
    </row>
    <row r="116" spans="2:47">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3"/>
        <v/>
      </c>
      <c r="AA116" s="3" t="str">
        <f>IF($A116="","",IF((AND($A116="ADD",OR(Z116="",Z116="Neither"))),"3",(_xlfn.XLOOKUP(Z116,ud_replacement_status[lookupValue],ud_replacement_status[lookupKey],""))))</f>
        <v/>
      </c>
      <c r="AB116" s="3" t="str">
        <f t="shared" si="14"/>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5"/>
        <v/>
      </c>
      <c r="AH116" s="3" t="str">
        <f>IF($A116="","",IF((AND($A116="ADD",OR(AG116="",AG116="Queenstown-Lakes District Council"))),"70",(_xlfn.XLOOKUP(AG116,ud_organisation_owner[lookupValue],ud_organisation_owner[lookupKey],""))))</f>
        <v/>
      </c>
      <c r="AI116" s="3" t="str">
        <f t="shared" si="16"/>
        <v/>
      </c>
      <c r="AJ116" s="3" t="str">
        <f>IF($A116="","",IF((AND($A116="ADD",OR(AI116="",AI116="Queenstown-Lakes District Council"))),"70",(_xlfn.XLOOKUP(AI116,ud_organisation_owner[lookupValue],ud_organisation_owner[lookupKey],""))))</f>
        <v/>
      </c>
      <c r="AK116" s="3" t="str">
        <f t="shared" si="17"/>
        <v/>
      </c>
      <c r="AL116" s="3" t="str">
        <f>IF($A116="","",IF((AND($A116="ADD",OR(AK116="",AK116="Local Authority"))),"17",(_xlfn.XLOOKUP(AK116,ud_sub_organisation[lookupValue],ud_sub_organisation[lookupKey],""))))</f>
        <v/>
      </c>
      <c r="AM116" s="3" t="str">
        <f t="shared" si="18"/>
        <v/>
      </c>
      <c r="AN116" s="3" t="str">
        <f>IF($A116="","",IF((AND($A116="ADD",OR(AM116="",AM116="Vested Assets"))),"12",(_xlfn.XLOOKUP(AM116,ud_work_category[lookupValue],ud_work_category[lookupKey],""))))</f>
        <v/>
      </c>
      <c r="AO116" s="7"/>
      <c r="AP116" s="2" t="str">
        <f t="shared" si="19"/>
        <v/>
      </c>
      <c r="AQ116" s="2" t="str">
        <f t="shared" si="20"/>
        <v/>
      </c>
      <c r="AS116" s="3" t="str">
        <f t="shared" si="21"/>
        <v/>
      </c>
      <c r="AT116" s="3" t="str">
        <f>IF($A116="","",IF((AND($A116="ADD",OR(AS116="",AS116="Excellent"))),"1",(_xlfn.XLOOKUP(AS116,condition[lookupValue],condition[lookupKey],""))))</f>
        <v/>
      </c>
      <c r="AU116" s="8" t="str">
        <f t="shared" si="22"/>
        <v/>
      </c>
    </row>
    <row r="117" spans="2:47">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3"/>
        <v/>
      </c>
      <c r="AA117" s="3" t="str">
        <f>IF($A117="","",IF((AND($A117="ADD",OR(Z117="",Z117="Neither"))),"3",(_xlfn.XLOOKUP(Z117,ud_replacement_status[lookupValue],ud_replacement_status[lookupKey],""))))</f>
        <v/>
      </c>
      <c r="AB117" s="3" t="str">
        <f t="shared" si="14"/>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5"/>
        <v/>
      </c>
      <c r="AH117" s="3" t="str">
        <f>IF($A117="","",IF((AND($A117="ADD",OR(AG117="",AG117="Queenstown-Lakes District Council"))),"70",(_xlfn.XLOOKUP(AG117,ud_organisation_owner[lookupValue],ud_organisation_owner[lookupKey],""))))</f>
        <v/>
      </c>
      <c r="AI117" s="3" t="str">
        <f t="shared" si="16"/>
        <v/>
      </c>
      <c r="AJ117" s="3" t="str">
        <f>IF($A117="","",IF((AND($A117="ADD",OR(AI117="",AI117="Queenstown-Lakes District Council"))),"70",(_xlfn.XLOOKUP(AI117,ud_organisation_owner[lookupValue],ud_organisation_owner[lookupKey],""))))</f>
        <v/>
      </c>
      <c r="AK117" s="3" t="str">
        <f t="shared" si="17"/>
        <v/>
      </c>
      <c r="AL117" s="3" t="str">
        <f>IF($A117="","",IF((AND($A117="ADD",OR(AK117="",AK117="Local Authority"))),"17",(_xlfn.XLOOKUP(AK117,ud_sub_organisation[lookupValue],ud_sub_organisation[lookupKey],""))))</f>
        <v/>
      </c>
      <c r="AM117" s="3" t="str">
        <f t="shared" si="18"/>
        <v/>
      </c>
      <c r="AN117" s="3" t="str">
        <f>IF($A117="","",IF((AND($A117="ADD",OR(AM117="",AM117="Vested Assets"))),"12",(_xlfn.XLOOKUP(AM117,ud_work_category[lookupValue],ud_work_category[lookupKey],""))))</f>
        <v/>
      </c>
      <c r="AO117" s="7"/>
      <c r="AP117" s="2" t="str">
        <f t="shared" si="19"/>
        <v/>
      </c>
      <c r="AQ117" s="2" t="str">
        <f t="shared" si="20"/>
        <v/>
      </c>
      <c r="AS117" s="3" t="str">
        <f t="shared" si="21"/>
        <v/>
      </c>
      <c r="AT117" s="3" t="str">
        <f>IF($A117="","",IF((AND($A117="ADD",OR(AS117="",AS117="Excellent"))),"1",(_xlfn.XLOOKUP(AS117,condition[lookupValue],condition[lookupKey],""))))</f>
        <v/>
      </c>
      <c r="AU117" s="8" t="str">
        <f t="shared" si="22"/>
        <v/>
      </c>
    </row>
    <row r="118" spans="2:47">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3"/>
        <v/>
      </c>
      <c r="AA118" s="3" t="str">
        <f>IF($A118="","",IF((AND($A118="ADD",OR(Z118="",Z118="Neither"))),"3",(_xlfn.XLOOKUP(Z118,ud_replacement_status[lookupValue],ud_replacement_status[lookupKey],""))))</f>
        <v/>
      </c>
      <c r="AB118" s="3" t="str">
        <f t="shared" si="14"/>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5"/>
        <v/>
      </c>
      <c r="AH118" s="3" t="str">
        <f>IF($A118="","",IF((AND($A118="ADD",OR(AG118="",AG118="Queenstown-Lakes District Council"))),"70",(_xlfn.XLOOKUP(AG118,ud_organisation_owner[lookupValue],ud_organisation_owner[lookupKey],""))))</f>
        <v/>
      </c>
      <c r="AI118" s="3" t="str">
        <f t="shared" si="16"/>
        <v/>
      </c>
      <c r="AJ118" s="3" t="str">
        <f>IF($A118="","",IF((AND($A118="ADD",OR(AI118="",AI118="Queenstown-Lakes District Council"))),"70",(_xlfn.XLOOKUP(AI118,ud_organisation_owner[lookupValue],ud_organisation_owner[lookupKey],""))))</f>
        <v/>
      </c>
      <c r="AK118" s="3" t="str">
        <f t="shared" si="17"/>
        <v/>
      </c>
      <c r="AL118" s="3" t="str">
        <f>IF($A118="","",IF((AND($A118="ADD",OR(AK118="",AK118="Local Authority"))),"17",(_xlfn.XLOOKUP(AK118,ud_sub_organisation[lookupValue],ud_sub_organisation[lookupKey],""))))</f>
        <v/>
      </c>
      <c r="AM118" s="3" t="str">
        <f t="shared" si="18"/>
        <v/>
      </c>
      <c r="AN118" s="3" t="str">
        <f>IF($A118="","",IF((AND($A118="ADD",OR(AM118="",AM118="Vested Assets"))),"12",(_xlfn.XLOOKUP(AM118,ud_work_category[lookupValue],ud_work_category[lookupKey],""))))</f>
        <v/>
      </c>
      <c r="AO118" s="7"/>
      <c r="AP118" s="2" t="str">
        <f t="shared" si="19"/>
        <v/>
      </c>
      <c r="AQ118" s="2" t="str">
        <f t="shared" si="20"/>
        <v/>
      </c>
      <c r="AS118" s="3" t="str">
        <f t="shared" si="21"/>
        <v/>
      </c>
      <c r="AT118" s="3" t="str">
        <f>IF($A118="","",IF((AND($A118="ADD",OR(AS118="",AS118="Excellent"))),"1",(_xlfn.XLOOKUP(AS118,condition[lookupValue],condition[lookupKey],""))))</f>
        <v/>
      </c>
      <c r="AU118" s="8" t="str">
        <f t="shared" si="22"/>
        <v/>
      </c>
    </row>
    <row r="119" spans="2:47">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3"/>
        <v/>
      </c>
      <c r="AA119" s="3" t="str">
        <f>IF($A119="","",IF((AND($A119="ADD",OR(Z119="",Z119="Neither"))),"3",(_xlfn.XLOOKUP(Z119,ud_replacement_status[lookupValue],ud_replacement_status[lookupKey],""))))</f>
        <v/>
      </c>
      <c r="AB119" s="3" t="str">
        <f t="shared" si="14"/>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5"/>
        <v/>
      </c>
      <c r="AH119" s="3" t="str">
        <f>IF($A119="","",IF((AND($A119="ADD",OR(AG119="",AG119="Queenstown-Lakes District Council"))),"70",(_xlfn.XLOOKUP(AG119,ud_organisation_owner[lookupValue],ud_organisation_owner[lookupKey],""))))</f>
        <v/>
      </c>
      <c r="AI119" s="3" t="str">
        <f t="shared" si="16"/>
        <v/>
      </c>
      <c r="AJ119" s="3" t="str">
        <f>IF($A119="","",IF((AND($A119="ADD",OR(AI119="",AI119="Queenstown-Lakes District Council"))),"70",(_xlfn.XLOOKUP(AI119,ud_organisation_owner[lookupValue],ud_organisation_owner[lookupKey],""))))</f>
        <v/>
      </c>
      <c r="AK119" s="3" t="str">
        <f t="shared" si="17"/>
        <v/>
      </c>
      <c r="AL119" s="3" t="str">
        <f>IF($A119="","",IF((AND($A119="ADD",OR(AK119="",AK119="Local Authority"))),"17",(_xlfn.XLOOKUP(AK119,ud_sub_organisation[lookupValue],ud_sub_organisation[lookupKey],""))))</f>
        <v/>
      </c>
      <c r="AM119" s="3" t="str">
        <f t="shared" si="18"/>
        <v/>
      </c>
      <c r="AN119" s="3" t="str">
        <f>IF($A119="","",IF((AND($A119="ADD",OR(AM119="",AM119="Vested Assets"))),"12",(_xlfn.XLOOKUP(AM119,ud_work_category[lookupValue],ud_work_category[lookupKey],""))))</f>
        <v/>
      </c>
      <c r="AO119" s="7"/>
      <c r="AP119" s="2" t="str">
        <f t="shared" si="19"/>
        <v/>
      </c>
      <c r="AQ119" s="2" t="str">
        <f t="shared" si="20"/>
        <v/>
      </c>
      <c r="AS119" s="3" t="str">
        <f t="shared" si="21"/>
        <v/>
      </c>
      <c r="AT119" s="3" t="str">
        <f>IF($A119="","",IF((AND($A119="ADD",OR(AS119="",AS119="Excellent"))),"1",(_xlfn.XLOOKUP(AS119,condition[lookupValue],condition[lookupKey],""))))</f>
        <v/>
      </c>
      <c r="AU119" s="8" t="str">
        <f t="shared" si="22"/>
        <v/>
      </c>
    </row>
    <row r="120" spans="2:47">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3"/>
        <v/>
      </c>
      <c r="AA120" s="3" t="str">
        <f>IF($A120="","",IF((AND($A120="ADD",OR(Z120="",Z120="Neither"))),"3",(_xlfn.XLOOKUP(Z120,ud_replacement_status[lookupValue],ud_replacement_status[lookupKey],""))))</f>
        <v/>
      </c>
      <c r="AB120" s="3" t="str">
        <f t="shared" si="14"/>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5"/>
        <v/>
      </c>
      <c r="AH120" s="3" t="str">
        <f>IF($A120="","",IF((AND($A120="ADD",OR(AG120="",AG120="Queenstown-Lakes District Council"))),"70",(_xlfn.XLOOKUP(AG120,ud_organisation_owner[lookupValue],ud_organisation_owner[lookupKey],""))))</f>
        <v/>
      </c>
      <c r="AI120" s="3" t="str">
        <f t="shared" si="16"/>
        <v/>
      </c>
      <c r="AJ120" s="3" t="str">
        <f>IF($A120="","",IF((AND($A120="ADD",OR(AI120="",AI120="Queenstown-Lakes District Council"))),"70",(_xlfn.XLOOKUP(AI120,ud_organisation_owner[lookupValue],ud_organisation_owner[lookupKey],""))))</f>
        <v/>
      </c>
      <c r="AK120" s="3" t="str">
        <f t="shared" si="17"/>
        <v/>
      </c>
      <c r="AL120" s="3" t="str">
        <f>IF($A120="","",IF((AND($A120="ADD",OR(AK120="",AK120="Local Authority"))),"17",(_xlfn.XLOOKUP(AK120,ud_sub_organisation[lookupValue],ud_sub_organisation[lookupKey],""))))</f>
        <v/>
      </c>
      <c r="AM120" s="3" t="str">
        <f t="shared" si="18"/>
        <v/>
      </c>
      <c r="AN120" s="3" t="str">
        <f>IF($A120="","",IF((AND($A120="ADD",OR(AM120="",AM120="Vested Assets"))),"12",(_xlfn.XLOOKUP(AM120,ud_work_category[lookupValue],ud_work_category[lookupKey],""))))</f>
        <v/>
      </c>
      <c r="AO120" s="7"/>
      <c r="AP120" s="2" t="str">
        <f t="shared" si="19"/>
        <v/>
      </c>
      <c r="AQ120" s="2" t="str">
        <f t="shared" si="20"/>
        <v/>
      </c>
      <c r="AS120" s="3" t="str">
        <f t="shared" si="21"/>
        <v/>
      </c>
      <c r="AT120" s="3" t="str">
        <f>IF($A120="","",IF((AND($A120="ADD",OR(AS120="",AS120="Excellent"))),"1",(_xlfn.XLOOKUP(AS120,condition[lookupValue],condition[lookupKey],""))))</f>
        <v/>
      </c>
      <c r="AU120" s="8" t="str">
        <f t="shared" si="22"/>
        <v/>
      </c>
    </row>
    <row r="121" spans="2:47">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3"/>
        <v/>
      </c>
      <c r="AA121" s="3" t="str">
        <f>IF($A121="","",IF((AND($A121="ADD",OR(Z121="",Z121="Neither"))),"3",(_xlfn.XLOOKUP(Z121,ud_replacement_status[lookupValue],ud_replacement_status[lookupKey],""))))</f>
        <v/>
      </c>
      <c r="AB121" s="3" t="str">
        <f t="shared" si="14"/>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5"/>
        <v/>
      </c>
      <c r="AH121" s="3" t="str">
        <f>IF($A121="","",IF((AND($A121="ADD",OR(AG121="",AG121="Queenstown-Lakes District Council"))),"70",(_xlfn.XLOOKUP(AG121,ud_organisation_owner[lookupValue],ud_organisation_owner[lookupKey],""))))</f>
        <v/>
      </c>
      <c r="AI121" s="3" t="str">
        <f t="shared" si="16"/>
        <v/>
      </c>
      <c r="AJ121" s="3" t="str">
        <f>IF($A121="","",IF((AND($A121="ADD",OR(AI121="",AI121="Queenstown-Lakes District Council"))),"70",(_xlfn.XLOOKUP(AI121,ud_organisation_owner[lookupValue],ud_organisation_owner[lookupKey],""))))</f>
        <v/>
      </c>
      <c r="AK121" s="3" t="str">
        <f t="shared" si="17"/>
        <v/>
      </c>
      <c r="AL121" s="3" t="str">
        <f>IF($A121="","",IF((AND($A121="ADD",OR(AK121="",AK121="Local Authority"))),"17",(_xlfn.XLOOKUP(AK121,ud_sub_organisation[lookupValue],ud_sub_organisation[lookupKey],""))))</f>
        <v/>
      </c>
      <c r="AM121" s="3" t="str">
        <f t="shared" si="18"/>
        <v/>
      </c>
      <c r="AN121" s="3" t="str">
        <f>IF($A121="","",IF((AND($A121="ADD",OR(AM121="",AM121="Vested Assets"))),"12",(_xlfn.XLOOKUP(AM121,ud_work_category[lookupValue],ud_work_category[lookupKey],""))))</f>
        <v/>
      </c>
      <c r="AO121" s="7"/>
      <c r="AP121" s="2" t="str">
        <f t="shared" si="19"/>
        <v/>
      </c>
      <c r="AQ121" s="2" t="str">
        <f t="shared" si="20"/>
        <v/>
      </c>
      <c r="AS121" s="3" t="str">
        <f t="shared" si="21"/>
        <v/>
      </c>
      <c r="AT121" s="3" t="str">
        <f>IF($A121="","",IF((AND($A121="ADD",OR(AS121="",AS121="Excellent"))),"1",(_xlfn.XLOOKUP(AS121,condition[lookupValue],condition[lookupKey],""))))</f>
        <v/>
      </c>
      <c r="AU121" s="8" t="str">
        <f t="shared" si="22"/>
        <v/>
      </c>
    </row>
    <row r="122" spans="2:47">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3"/>
        <v/>
      </c>
      <c r="AA122" s="3" t="str">
        <f>IF($A122="","",IF((AND($A122="ADD",OR(Z122="",Z122="Neither"))),"3",(_xlfn.XLOOKUP(Z122,ud_replacement_status[lookupValue],ud_replacement_status[lookupKey],""))))</f>
        <v/>
      </c>
      <c r="AB122" s="3" t="str">
        <f t="shared" si="14"/>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5"/>
        <v/>
      </c>
      <c r="AH122" s="3" t="str">
        <f>IF($A122="","",IF((AND($A122="ADD",OR(AG122="",AG122="Queenstown-Lakes District Council"))),"70",(_xlfn.XLOOKUP(AG122,ud_organisation_owner[lookupValue],ud_organisation_owner[lookupKey],""))))</f>
        <v/>
      </c>
      <c r="AI122" s="3" t="str">
        <f t="shared" si="16"/>
        <v/>
      </c>
      <c r="AJ122" s="3" t="str">
        <f>IF($A122="","",IF((AND($A122="ADD",OR(AI122="",AI122="Queenstown-Lakes District Council"))),"70",(_xlfn.XLOOKUP(AI122,ud_organisation_owner[lookupValue],ud_organisation_owner[lookupKey],""))))</f>
        <v/>
      </c>
      <c r="AK122" s="3" t="str">
        <f t="shared" si="17"/>
        <v/>
      </c>
      <c r="AL122" s="3" t="str">
        <f>IF($A122="","",IF((AND($A122="ADD",OR(AK122="",AK122="Local Authority"))),"17",(_xlfn.XLOOKUP(AK122,ud_sub_organisation[lookupValue],ud_sub_organisation[lookupKey],""))))</f>
        <v/>
      </c>
      <c r="AM122" s="3" t="str">
        <f t="shared" si="18"/>
        <v/>
      </c>
      <c r="AN122" s="3" t="str">
        <f>IF($A122="","",IF((AND($A122="ADD",OR(AM122="",AM122="Vested Assets"))),"12",(_xlfn.XLOOKUP(AM122,ud_work_category[lookupValue],ud_work_category[lookupKey],""))))</f>
        <v/>
      </c>
      <c r="AO122" s="7"/>
      <c r="AP122" s="2" t="str">
        <f t="shared" si="19"/>
        <v/>
      </c>
      <c r="AQ122" s="2" t="str">
        <f t="shared" si="20"/>
        <v/>
      </c>
      <c r="AS122" s="3" t="str">
        <f t="shared" si="21"/>
        <v/>
      </c>
      <c r="AT122" s="3" t="str">
        <f>IF($A122="","",IF((AND($A122="ADD",OR(AS122="",AS122="Excellent"))),"1",(_xlfn.XLOOKUP(AS122,condition[lookupValue],condition[lookupKey],""))))</f>
        <v/>
      </c>
      <c r="AU122" s="8" t="str">
        <f t="shared" si="22"/>
        <v/>
      </c>
    </row>
    <row r="123" spans="2:47">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3"/>
        <v/>
      </c>
      <c r="AA123" s="3" t="str">
        <f>IF($A123="","",IF((AND($A123="ADD",OR(Z123="",Z123="Neither"))),"3",(_xlfn.XLOOKUP(Z123,ud_replacement_status[lookupValue],ud_replacement_status[lookupKey],""))))</f>
        <v/>
      </c>
      <c r="AB123" s="3" t="str">
        <f t="shared" si="14"/>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5"/>
        <v/>
      </c>
      <c r="AH123" s="3" t="str">
        <f>IF($A123="","",IF((AND($A123="ADD",OR(AG123="",AG123="Queenstown-Lakes District Council"))),"70",(_xlfn.XLOOKUP(AG123,ud_organisation_owner[lookupValue],ud_organisation_owner[lookupKey],""))))</f>
        <v/>
      </c>
      <c r="AI123" s="3" t="str">
        <f t="shared" si="16"/>
        <v/>
      </c>
      <c r="AJ123" s="3" t="str">
        <f>IF($A123="","",IF((AND($A123="ADD",OR(AI123="",AI123="Queenstown-Lakes District Council"))),"70",(_xlfn.XLOOKUP(AI123,ud_organisation_owner[lookupValue],ud_organisation_owner[lookupKey],""))))</f>
        <v/>
      </c>
      <c r="AK123" s="3" t="str">
        <f t="shared" si="17"/>
        <v/>
      </c>
      <c r="AL123" s="3" t="str">
        <f>IF($A123="","",IF((AND($A123="ADD",OR(AK123="",AK123="Local Authority"))),"17",(_xlfn.XLOOKUP(AK123,ud_sub_organisation[lookupValue],ud_sub_organisation[lookupKey],""))))</f>
        <v/>
      </c>
      <c r="AM123" s="3" t="str">
        <f t="shared" si="18"/>
        <v/>
      </c>
      <c r="AN123" s="3" t="str">
        <f>IF($A123="","",IF((AND($A123="ADD",OR(AM123="",AM123="Vested Assets"))),"12",(_xlfn.XLOOKUP(AM123,ud_work_category[lookupValue],ud_work_category[lookupKey],""))))</f>
        <v/>
      </c>
      <c r="AO123" s="7"/>
      <c r="AP123" s="2" t="str">
        <f t="shared" si="19"/>
        <v/>
      </c>
      <c r="AQ123" s="2" t="str">
        <f t="shared" si="20"/>
        <v/>
      </c>
      <c r="AS123" s="3" t="str">
        <f t="shared" si="21"/>
        <v/>
      </c>
      <c r="AT123" s="3" t="str">
        <f>IF($A123="","",IF((AND($A123="ADD",OR(AS123="",AS123="Excellent"))),"1",(_xlfn.XLOOKUP(AS123,condition[lookupValue],condition[lookupKey],""))))</f>
        <v/>
      </c>
      <c r="AU123" s="8" t="str">
        <f t="shared" si="22"/>
        <v/>
      </c>
    </row>
    <row r="124" spans="2:47">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3"/>
        <v/>
      </c>
      <c r="AA124" s="3" t="str">
        <f>IF($A124="","",IF((AND($A124="ADD",OR(Z124="",Z124="Neither"))),"3",(_xlfn.XLOOKUP(Z124,ud_replacement_status[lookupValue],ud_replacement_status[lookupKey],""))))</f>
        <v/>
      </c>
      <c r="AB124" s="3" t="str">
        <f t="shared" si="14"/>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5"/>
        <v/>
      </c>
      <c r="AH124" s="3" t="str">
        <f>IF($A124="","",IF((AND($A124="ADD",OR(AG124="",AG124="Queenstown-Lakes District Council"))),"70",(_xlfn.XLOOKUP(AG124,ud_organisation_owner[lookupValue],ud_organisation_owner[lookupKey],""))))</f>
        <v/>
      </c>
      <c r="AI124" s="3" t="str">
        <f t="shared" si="16"/>
        <v/>
      </c>
      <c r="AJ124" s="3" t="str">
        <f>IF($A124="","",IF((AND($A124="ADD",OR(AI124="",AI124="Queenstown-Lakes District Council"))),"70",(_xlfn.XLOOKUP(AI124,ud_organisation_owner[lookupValue],ud_organisation_owner[lookupKey],""))))</f>
        <v/>
      </c>
      <c r="AK124" s="3" t="str">
        <f t="shared" si="17"/>
        <v/>
      </c>
      <c r="AL124" s="3" t="str">
        <f>IF($A124="","",IF((AND($A124="ADD",OR(AK124="",AK124="Local Authority"))),"17",(_xlfn.XLOOKUP(AK124,ud_sub_organisation[lookupValue],ud_sub_organisation[lookupKey],""))))</f>
        <v/>
      </c>
      <c r="AM124" s="3" t="str">
        <f t="shared" si="18"/>
        <v/>
      </c>
      <c r="AN124" s="3" t="str">
        <f>IF($A124="","",IF((AND($A124="ADD",OR(AM124="",AM124="Vested Assets"))),"12",(_xlfn.XLOOKUP(AM124,ud_work_category[lookupValue],ud_work_category[lookupKey],""))))</f>
        <v/>
      </c>
      <c r="AO124" s="7"/>
      <c r="AP124" s="2" t="str">
        <f t="shared" si="19"/>
        <v/>
      </c>
      <c r="AQ124" s="2" t="str">
        <f t="shared" si="20"/>
        <v/>
      </c>
      <c r="AS124" s="3" t="str">
        <f t="shared" si="21"/>
        <v/>
      </c>
      <c r="AT124" s="3" t="str">
        <f>IF($A124="","",IF((AND($A124="ADD",OR(AS124="",AS124="Excellent"))),"1",(_xlfn.XLOOKUP(AS124,condition[lookupValue],condition[lookupKey],""))))</f>
        <v/>
      </c>
      <c r="AU124" s="8" t="str">
        <f t="shared" si="22"/>
        <v/>
      </c>
    </row>
    <row r="125" spans="2:47">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3"/>
        <v/>
      </c>
      <c r="AA125" s="3" t="str">
        <f>IF($A125="","",IF((AND($A125="ADD",OR(Z125="",Z125="Neither"))),"3",(_xlfn.XLOOKUP(Z125,ud_replacement_status[lookupValue],ud_replacement_status[lookupKey],""))))</f>
        <v/>
      </c>
      <c r="AB125" s="3" t="str">
        <f t="shared" si="14"/>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5"/>
        <v/>
      </c>
      <c r="AH125" s="3" t="str">
        <f>IF($A125="","",IF((AND($A125="ADD",OR(AG125="",AG125="Queenstown-Lakes District Council"))),"70",(_xlfn.XLOOKUP(AG125,ud_organisation_owner[lookupValue],ud_organisation_owner[lookupKey],""))))</f>
        <v/>
      </c>
      <c r="AI125" s="3" t="str">
        <f t="shared" si="16"/>
        <v/>
      </c>
      <c r="AJ125" s="3" t="str">
        <f>IF($A125="","",IF((AND($A125="ADD",OR(AI125="",AI125="Queenstown-Lakes District Council"))),"70",(_xlfn.XLOOKUP(AI125,ud_organisation_owner[lookupValue],ud_organisation_owner[lookupKey],""))))</f>
        <v/>
      </c>
      <c r="AK125" s="3" t="str">
        <f t="shared" si="17"/>
        <v/>
      </c>
      <c r="AL125" s="3" t="str">
        <f>IF($A125="","",IF((AND($A125="ADD",OR(AK125="",AK125="Local Authority"))),"17",(_xlfn.XLOOKUP(AK125,ud_sub_organisation[lookupValue],ud_sub_organisation[lookupKey],""))))</f>
        <v/>
      </c>
      <c r="AM125" s="3" t="str">
        <f t="shared" si="18"/>
        <v/>
      </c>
      <c r="AN125" s="3" t="str">
        <f>IF($A125="","",IF((AND($A125="ADD",OR(AM125="",AM125="Vested Assets"))),"12",(_xlfn.XLOOKUP(AM125,ud_work_category[lookupValue],ud_work_category[lookupKey],""))))</f>
        <v/>
      </c>
      <c r="AO125" s="7"/>
      <c r="AP125" s="2" t="str">
        <f t="shared" si="19"/>
        <v/>
      </c>
      <c r="AQ125" s="2" t="str">
        <f t="shared" si="20"/>
        <v/>
      </c>
      <c r="AS125" s="3" t="str">
        <f t="shared" si="21"/>
        <v/>
      </c>
      <c r="AT125" s="3" t="str">
        <f>IF($A125="","",IF((AND($A125="ADD",OR(AS125="",AS125="Excellent"))),"1",(_xlfn.XLOOKUP(AS125,condition[lookupValue],condition[lookupKey],""))))</f>
        <v/>
      </c>
      <c r="AU125" s="8" t="str">
        <f t="shared" si="22"/>
        <v/>
      </c>
    </row>
    <row r="126" spans="2:47">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3"/>
        <v/>
      </c>
      <c r="AA126" s="3" t="str">
        <f>IF($A126="","",IF((AND($A126="ADD",OR(Z126="",Z126="Neither"))),"3",(_xlfn.XLOOKUP(Z126,ud_replacement_status[lookupValue],ud_replacement_status[lookupKey],""))))</f>
        <v/>
      </c>
      <c r="AB126" s="3" t="str">
        <f t="shared" si="14"/>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5"/>
        <v/>
      </c>
      <c r="AH126" s="3" t="str">
        <f>IF($A126="","",IF((AND($A126="ADD",OR(AG126="",AG126="Queenstown-Lakes District Council"))),"70",(_xlfn.XLOOKUP(AG126,ud_organisation_owner[lookupValue],ud_organisation_owner[lookupKey],""))))</f>
        <v/>
      </c>
      <c r="AI126" s="3" t="str">
        <f t="shared" si="16"/>
        <v/>
      </c>
      <c r="AJ126" s="3" t="str">
        <f>IF($A126="","",IF((AND($A126="ADD",OR(AI126="",AI126="Queenstown-Lakes District Council"))),"70",(_xlfn.XLOOKUP(AI126,ud_organisation_owner[lookupValue],ud_organisation_owner[lookupKey],""))))</f>
        <v/>
      </c>
      <c r="AK126" s="3" t="str">
        <f t="shared" si="17"/>
        <v/>
      </c>
      <c r="AL126" s="3" t="str">
        <f>IF($A126="","",IF((AND($A126="ADD",OR(AK126="",AK126="Local Authority"))),"17",(_xlfn.XLOOKUP(AK126,ud_sub_organisation[lookupValue],ud_sub_organisation[lookupKey],""))))</f>
        <v/>
      </c>
      <c r="AM126" s="3" t="str">
        <f t="shared" si="18"/>
        <v/>
      </c>
      <c r="AN126" s="3" t="str">
        <f>IF($A126="","",IF((AND($A126="ADD",OR(AM126="",AM126="Vested Assets"))),"12",(_xlfn.XLOOKUP(AM126,ud_work_category[lookupValue],ud_work_category[lookupKey],""))))</f>
        <v/>
      </c>
      <c r="AO126" s="7"/>
      <c r="AP126" s="2" t="str">
        <f t="shared" si="19"/>
        <v/>
      </c>
      <c r="AQ126" s="2" t="str">
        <f t="shared" si="20"/>
        <v/>
      </c>
      <c r="AS126" s="3" t="str">
        <f t="shared" si="21"/>
        <v/>
      </c>
      <c r="AT126" s="3" t="str">
        <f>IF($A126="","",IF((AND($A126="ADD",OR(AS126="",AS126="Excellent"))),"1",(_xlfn.XLOOKUP(AS126,condition[lookupValue],condition[lookupKey],""))))</f>
        <v/>
      </c>
      <c r="AU126" s="8" t="str">
        <f t="shared" si="22"/>
        <v/>
      </c>
    </row>
    <row r="127" spans="2:47">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3"/>
        <v/>
      </c>
      <c r="AA127" s="3" t="str">
        <f>IF($A127="","",IF((AND($A127="ADD",OR(Z127="",Z127="Neither"))),"3",(_xlfn.XLOOKUP(Z127,ud_replacement_status[lookupValue],ud_replacement_status[lookupKey],""))))</f>
        <v/>
      </c>
      <c r="AB127" s="3" t="str">
        <f t="shared" si="14"/>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5"/>
        <v/>
      </c>
      <c r="AH127" s="3" t="str">
        <f>IF($A127="","",IF((AND($A127="ADD",OR(AG127="",AG127="Queenstown-Lakes District Council"))),"70",(_xlfn.XLOOKUP(AG127,ud_organisation_owner[lookupValue],ud_organisation_owner[lookupKey],""))))</f>
        <v/>
      </c>
      <c r="AI127" s="3" t="str">
        <f t="shared" si="16"/>
        <v/>
      </c>
      <c r="AJ127" s="3" t="str">
        <f>IF($A127="","",IF((AND($A127="ADD",OR(AI127="",AI127="Queenstown-Lakes District Council"))),"70",(_xlfn.XLOOKUP(AI127,ud_organisation_owner[lookupValue],ud_organisation_owner[lookupKey],""))))</f>
        <v/>
      </c>
      <c r="AK127" s="3" t="str">
        <f t="shared" si="17"/>
        <v/>
      </c>
      <c r="AL127" s="3" t="str">
        <f>IF($A127="","",IF((AND($A127="ADD",OR(AK127="",AK127="Local Authority"))),"17",(_xlfn.XLOOKUP(AK127,ud_sub_organisation[lookupValue],ud_sub_organisation[lookupKey],""))))</f>
        <v/>
      </c>
      <c r="AM127" s="3" t="str">
        <f t="shared" si="18"/>
        <v/>
      </c>
      <c r="AN127" s="3" t="str">
        <f>IF($A127="","",IF((AND($A127="ADD",OR(AM127="",AM127="Vested Assets"))),"12",(_xlfn.XLOOKUP(AM127,ud_work_category[lookupValue],ud_work_category[lookupKey],""))))</f>
        <v/>
      </c>
      <c r="AO127" s="7"/>
      <c r="AP127" s="2" t="str">
        <f t="shared" si="19"/>
        <v/>
      </c>
      <c r="AQ127" s="2" t="str">
        <f t="shared" si="20"/>
        <v/>
      </c>
      <c r="AS127" s="3" t="str">
        <f t="shared" si="21"/>
        <v/>
      </c>
      <c r="AT127" s="3" t="str">
        <f>IF($A127="","",IF((AND($A127="ADD",OR(AS127="",AS127="Excellent"))),"1",(_xlfn.XLOOKUP(AS127,condition[lookupValue],condition[lookupKey],""))))</f>
        <v/>
      </c>
      <c r="AU127" s="8" t="str">
        <f t="shared" si="22"/>
        <v/>
      </c>
    </row>
    <row r="128" spans="2:47">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3"/>
        <v/>
      </c>
      <c r="AA128" s="3" t="str">
        <f>IF($A128="","",IF((AND($A128="ADD",OR(Z128="",Z128="Neither"))),"3",(_xlfn.XLOOKUP(Z128,ud_replacement_status[lookupValue],ud_replacement_status[lookupKey],""))))</f>
        <v/>
      </c>
      <c r="AB128" s="3" t="str">
        <f t="shared" si="14"/>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5"/>
        <v/>
      </c>
      <c r="AH128" s="3" t="str">
        <f>IF($A128="","",IF((AND($A128="ADD",OR(AG128="",AG128="Queenstown-Lakes District Council"))),"70",(_xlfn.XLOOKUP(AG128,ud_organisation_owner[lookupValue],ud_organisation_owner[lookupKey],""))))</f>
        <v/>
      </c>
      <c r="AI128" s="3" t="str">
        <f t="shared" si="16"/>
        <v/>
      </c>
      <c r="AJ128" s="3" t="str">
        <f>IF($A128="","",IF((AND($A128="ADD",OR(AI128="",AI128="Queenstown-Lakes District Council"))),"70",(_xlfn.XLOOKUP(AI128,ud_organisation_owner[lookupValue],ud_organisation_owner[lookupKey],""))))</f>
        <v/>
      </c>
      <c r="AK128" s="3" t="str">
        <f t="shared" si="17"/>
        <v/>
      </c>
      <c r="AL128" s="3" t="str">
        <f>IF($A128="","",IF((AND($A128="ADD",OR(AK128="",AK128="Local Authority"))),"17",(_xlfn.XLOOKUP(AK128,ud_sub_organisation[lookupValue],ud_sub_organisation[lookupKey],""))))</f>
        <v/>
      </c>
      <c r="AM128" s="3" t="str">
        <f t="shared" si="18"/>
        <v/>
      </c>
      <c r="AN128" s="3" t="str">
        <f>IF($A128="","",IF((AND($A128="ADD",OR(AM128="",AM128="Vested Assets"))),"12",(_xlfn.XLOOKUP(AM128,ud_work_category[lookupValue],ud_work_category[lookupKey],""))))</f>
        <v/>
      </c>
      <c r="AO128" s="7"/>
      <c r="AP128" s="2" t="str">
        <f t="shared" si="19"/>
        <v/>
      </c>
      <c r="AQ128" s="2" t="str">
        <f t="shared" si="20"/>
        <v/>
      </c>
      <c r="AS128" s="3" t="str">
        <f t="shared" si="21"/>
        <v/>
      </c>
      <c r="AT128" s="3" t="str">
        <f>IF($A128="","",IF((AND($A128="ADD",OR(AS128="",AS128="Excellent"))),"1",(_xlfn.XLOOKUP(AS128,condition[lookupValue],condition[lookupKey],""))))</f>
        <v/>
      </c>
      <c r="AU128" s="8" t="str">
        <f t="shared" si="22"/>
        <v/>
      </c>
    </row>
    <row r="129" spans="2:47">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3"/>
        <v/>
      </c>
      <c r="AA129" s="3" t="str">
        <f>IF($A129="","",IF((AND($A129="ADD",OR(Z129="",Z129="Neither"))),"3",(_xlfn.XLOOKUP(Z129,ud_replacement_status[lookupValue],ud_replacement_status[lookupKey],""))))</f>
        <v/>
      </c>
      <c r="AB129" s="3" t="str">
        <f t="shared" si="14"/>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5"/>
        <v/>
      </c>
      <c r="AH129" s="3" t="str">
        <f>IF($A129="","",IF((AND($A129="ADD",OR(AG129="",AG129="Queenstown-Lakes District Council"))),"70",(_xlfn.XLOOKUP(AG129,ud_organisation_owner[lookupValue],ud_organisation_owner[lookupKey],""))))</f>
        <v/>
      </c>
      <c r="AI129" s="3" t="str">
        <f t="shared" si="16"/>
        <v/>
      </c>
      <c r="AJ129" s="3" t="str">
        <f>IF($A129="","",IF((AND($A129="ADD",OR(AI129="",AI129="Queenstown-Lakes District Council"))),"70",(_xlfn.XLOOKUP(AI129,ud_organisation_owner[lookupValue],ud_organisation_owner[lookupKey],""))))</f>
        <v/>
      </c>
      <c r="AK129" s="3" t="str">
        <f t="shared" si="17"/>
        <v/>
      </c>
      <c r="AL129" s="3" t="str">
        <f>IF($A129="","",IF((AND($A129="ADD",OR(AK129="",AK129="Local Authority"))),"17",(_xlfn.XLOOKUP(AK129,ud_sub_organisation[lookupValue],ud_sub_organisation[lookupKey],""))))</f>
        <v/>
      </c>
      <c r="AM129" s="3" t="str">
        <f t="shared" si="18"/>
        <v/>
      </c>
      <c r="AN129" s="3" t="str">
        <f>IF($A129="","",IF((AND($A129="ADD",OR(AM129="",AM129="Vested Assets"))),"12",(_xlfn.XLOOKUP(AM129,ud_work_category[lookupValue],ud_work_category[lookupKey],""))))</f>
        <v/>
      </c>
      <c r="AO129" s="7"/>
      <c r="AP129" s="2" t="str">
        <f t="shared" si="19"/>
        <v/>
      </c>
      <c r="AQ129" s="2" t="str">
        <f t="shared" si="20"/>
        <v/>
      </c>
      <c r="AS129" s="3" t="str">
        <f t="shared" si="21"/>
        <v/>
      </c>
      <c r="AT129" s="3" t="str">
        <f>IF($A129="","",IF((AND($A129="ADD",OR(AS129="",AS129="Excellent"))),"1",(_xlfn.XLOOKUP(AS129,condition[lookupValue],condition[lookupKey],""))))</f>
        <v/>
      </c>
      <c r="AU129" s="8" t="str">
        <f t="shared" si="22"/>
        <v/>
      </c>
    </row>
    <row r="130" spans="2:47">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3"/>
        <v/>
      </c>
      <c r="AA130" s="3" t="str">
        <f>IF($A130="","",IF((AND($A130="ADD",OR(Z130="",Z130="Neither"))),"3",(_xlfn.XLOOKUP(Z130,ud_replacement_status[lookupValue],ud_replacement_status[lookupKey],""))))</f>
        <v/>
      </c>
      <c r="AB130" s="3" t="str">
        <f t="shared" si="14"/>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5"/>
        <v/>
      </c>
      <c r="AH130" s="3" t="str">
        <f>IF($A130="","",IF((AND($A130="ADD",OR(AG130="",AG130="Queenstown-Lakes District Council"))),"70",(_xlfn.XLOOKUP(AG130,ud_organisation_owner[lookupValue],ud_organisation_owner[lookupKey],""))))</f>
        <v/>
      </c>
      <c r="AI130" s="3" t="str">
        <f t="shared" si="16"/>
        <v/>
      </c>
      <c r="AJ130" s="3" t="str">
        <f>IF($A130="","",IF((AND($A130="ADD",OR(AI130="",AI130="Queenstown-Lakes District Council"))),"70",(_xlfn.XLOOKUP(AI130,ud_organisation_owner[lookupValue],ud_organisation_owner[lookupKey],""))))</f>
        <v/>
      </c>
      <c r="AK130" s="3" t="str">
        <f t="shared" si="17"/>
        <v/>
      </c>
      <c r="AL130" s="3" t="str">
        <f>IF($A130="","",IF((AND($A130="ADD",OR(AK130="",AK130="Local Authority"))),"17",(_xlfn.XLOOKUP(AK130,ud_sub_organisation[lookupValue],ud_sub_organisation[lookupKey],""))))</f>
        <v/>
      </c>
      <c r="AM130" s="3" t="str">
        <f t="shared" si="18"/>
        <v/>
      </c>
      <c r="AN130" s="3" t="str">
        <f>IF($A130="","",IF((AND($A130="ADD",OR(AM130="",AM130="Vested Assets"))),"12",(_xlfn.XLOOKUP(AM130,ud_work_category[lookupValue],ud_work_category[lookupKey],""))))</f>
        <v/>
      </c>
      <c r="AO130" s="7"/>
      <c r="AP130" s="2" t="str">
        <f t="shared" si="19"/>
        <v/>
      </c>
      <c r="AQ130" s="2" t="str">
        <f t="shared" si="20"/>
        <v/>
      </c>
      <c r="AS130" s="3" t="str">
        <f t="shared" si="21"/>
        <v/>
      </c>
      <c r="AT130" s="3" t="str">
        <f>IF($A130="","",IF((AND($A130="ADD",OR(AS130="",AS130="Excellent"))),"1",(_xlfn.XLOOKUP(AS130,condition[lookupValue],condition[lookupKey],""))))</f>
        <v/>
      </c>
      <c r="AU130" s="8" t="str">
        <f t="shared" si="22"/>
        <v/>
      </c>
    </row>
    <row r="131" spans="2:47">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3"/>
        <v/>
      </c>
      <c r="AA131" s="3" t="str">
        <f>IF($A131="","",IF((AND($A131="ADD",OR(Z131="",Z131="Neither"))),"3",(_xlfn.XLOOKUP(Z131,ud_replacement_status[lookupValue],ud_replacement_status[lookupKey],""))))</f>
        <v/>
      </c>
      <c r="AB131" s="3" t="str">
        <f t="shared" si="14"/>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5"/>
        <v/>
      </c>
      <c r="AH131" s="3" t="str">
        <f>IF($A131="","",IF((AND($A131="ADD",OR(AG131="",AG131="Queenstown-Lakes District Council"))),"70",(_xlfn.XLOOKUP(AG131,ud_organisation_owner[lookupValue],ud_organisation_owner[lookupKey],""))))</f>
        <v/>
      </c>
      <c r="AI131" s="3" t="str">
        <f t="shared" si="16"/>
        <v/>
      </c>
      <c r="AJ131" s="3" t="str">
        <f>IF($A131="","",IF((AND($A131="ADD",OR(AI131="",AI131="Queenstown-Lakes District Council"))),"70",(_xlfn.XLOOKUP(AI131,ud_organisation_owner[lookupValue],ud_organisation_owner[lookupKey],""))))</f>
        <v/>
      </c>
      <c r="AK131" s="3" t="str">
        <f t="shared" si="17"/>
        <v/>
      </c>
      <c r="AL131" s="3" t="str">
        <f>IF($A131="","",IF((AND($A131="ADD",OR(AK131="",AK131="Local Authority"))),"17",(_xlfn.XLOOKUP(AK131,ud_sub_organisation[lookupValue],ud_sub_organisation[lookupKey],""))))</f>
        <v/>
      </c>
      <c r="AM131" s="3" t="str">
        <f t="shared" si="18"/>
        <v/>
      </c>
      <c r="AN131" s="3" t="str">
        <f>IF($A131="","",IF((AND($A131="ADD",OR(AM131="",AM131="Vested Assets"))),"12",(_xlfn.XLOOKUP(AM131,ud_work_category[lookupValue],ud_work_category[lookupKey],""))))</f>
        <v/>
      </c>
      <c r="AO131" s="7"/>
      <c r="AP131" s="2" t="str">
        <f t="shared" si="19"/>
        <v/>
      </c>
      <c r="AQ131" s="2" t="str">
        <f t="shared" si="20"/>
        <v/>
      </c>
      <c r="AS131" s="3" t="str">
        <f t="shared" si="21"/>
        <v/>
      </c>
      <c r="AT131" s="3" t="str">
        <f>IF($A131="","",IF((AND($A131="ADD",OR(AS131="",AS131="Excellent"))),"1",(_xlfn.XLOOKUP(AS131,condition[lookupValue],condition[lookupKey],""))))</f>
        <v/>
      </c>
      <c r="AU131" s="8" t="str">
        <f t="shared" si="22"/>
        <v/>
      </c>
    </row>
    <row r="132" spans="2:47">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3"/>
        <v/>
      </c>
      <c r="AA132" s="3" t="str">
        <f>IF($A132="","",IF((AND($A132="ADD",OR(Z132="",Z132="Neither"))),"3",(_xlfn.XLOOKUP(Z132,ud_replacement_status[lookupValue],ud_replacement_status[lookupKey],""))))</f>
        <v/>
      </c>
      <c r="AB132" s="3" t="str">
        <f t="shared" si="14"/>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5"/>
        <v/>
      </c>
      <c r="AH132" s="3" t="str">
        <f>IF($A132="","",IF((AND($A132="ADD",OR(AG132="",AG132="Queenstown-Lakes District Council"))),"70",(_xlfn.XLOOKUP(AG132,ud_organisation_owner[lookupValue],ud_organisation_owner[lookupKey],""))))</f>
        <v/>
      </c>
      <c r="AI132" s="3" t="str">
        <f t="shared" si="16"/>
        <v/>
      </c>
      <c r="AJ132" s="3" t="str">
        <f>IF($A132="","",IF((AND($A132="ADD",OR(AI132="",AI132="Queenstown-Lakes District Council"))),"70",(_xlfn.XLOOKUP(AI132,ud_organisation_owner[lookupValue],ud_organisation_owner[lookupKey],""))))</f>
        <v/>
      </c>
      <c r="AK132" s="3" t="str">
        <f t="shared" si="17"/>
        <v/>
      </c>
      <c r="AL132" s="3" t="str">
        <f>IF($A132="","",IF((AND($A132="ADD",OR(AK132="",AK132="Local Authority"))),"17",(_xlfn.XLOOKUP(AK132,ud_sub_organisation[lookupValue],ud_sub_organisation[lookupKey],""))))</f>
        <v/>
      </c>
      <c r="AM132" s="3" t="str">
        <f t="shared" si="18"/>
        <v/>
      </c>
      <c r="AN132" s="3" t="str">
        <f>IF($A132="","",IF((AND($A132="ADD",OR(AM132="",AM132="Vested Assets"))),"12",(_xlfn.XLOOKUP(AM132,ud_work_category[lookupValue],ud_work_category[lookupKey],""))))</f>
        <v/>
      </c>
      <c r="AO132" s="7"/>
      <c r="AP132" s="2" t="str">
        <f t="shared" si="19"/>
        <v/>
      </c>
      <c r="AQ132" s="2" t="str">
        <f t="shared" si="20"/>
        <v/>
      </c>
      <c r="AS132" s="3" t="str">
        <f t="shared" si="21"/>
        <v/>
      </c>
      <c r="AT132" s="3" t="str">
        <f>IF($A132="","",IF((AND($A132="ADD",OR(AS132="",AS132="Excellent"))),"1",(_xlfn.XLOOKUP(AS132,condition[lookupValue],condition[lookupKey],""))))</f>
        <v/>
      </c>
      <c r="AU132" s="8" t="str">
        <f t="shared" si="22"/>
        <v/>
      </c>
    </row>
    <row r="133" spans="2:47">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3"/>
        <v/>
      </c>
      <c r="AA133" s="3" t="str">
        <f>IF($A133="","",IF((AND($A133="ADD",OR(Z133="",Z133="Neither"))),"3",(_xlfn.XLOOKUP(Z133,ud_replacement_status[lookupValue],ud_replacement_status[lookupKey],""))))</f>
        <v/>
      </c>
      <c r="AB133" s="3" t="str">
        <f t="shared" si="14"/>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5"/>
        <v/>
      </c>
      <c r="AH133" s="3" t="str">
        <f>IF($A133="","",IF((AND($A133="ADD",OR(AG133="",AG133="Queenstown-Lakes District Council"))),"70",(_xlfn.XLOOKUP(AG133,ud_organisation_owner[lookupValue],ud_organisation_owner[lookupKey],""))))</f>
        <v/>
      </c>
      <c r="AI133" s="3" t="str">
        <f t="shared" si="16"/>
        <v/>
      </c>
      <c r="AJ133" s="3" t="str">
        <f>IF($A133="","",IF((AND($A133="ADD",OR(AI133="",AI133="Queenstown-Lakes District Council"))),"70",(_xlfn.XLOOKUP(AI133,ud_organisation_owner[lookupValue],ud_organisation_owner[lookupKey],""))))</f>
        <v/>
      </c>
      <c r="AK133" s="3" t="str">
        <f t="shared" si="17"/>
        <v/>
      </c>
      <c r="AL133" s="3" t="str">
        <f>IF($A133="","",IF((AND($A133="ADD",OR(AK133="",AK133="Local Authority"))),"17",(_xlfn.XLOOKUP(AK133,ud_sub_organisation[lookupValue],ud_sub_organisation[lookupKey],""))))</f>
        <v/>
      </c>
      <c r="AM133" s="3" t="str">
        <f t="shared" si="18"/>
        <v/>
      </c>
      <c r="AN133" s="3" t="str">
        <f>IF($A133="","",IF((AND($A133="ADD",OR(AM133="",AM133="Vested Assets"))),"12",(_xlfn.XLOOKUP(AM133,ud_work_category[lookupValue],ud_work_category[lookupKey],""))))</f>
        <v/>
      </c>
      <c r="AO133" s="7"/>
      <c r="AP133" s="2" t="str">
        <f t="shared" si="19"/>
        <v/>
      </c>
      <c r="AQ133" s="2" t="str">
        <f t="shared" si="20"/>
        <v/>
      </c>
      <c r="AS133" s="3" t="str">
        <f t="shared" si="21"/>
        <v/>
      </c>
      <c r="AT133" s="3" t="str">
        <f>IF($A133="","",IF((AND($A133="ADD",OR(AS133="",AS133="Excellent"))),"1",(_xlfn.XLOOKUP(AS133,condition[lookupValue],condition[lookupKey],""))))</f>
        <v/>
      </c>
      <c r="AU133" s="8" t="str">
        <f t="shared" si="22"/>
        <v/>
      </c>
    </row>
    <row r="134" spans="2:47">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3"/>
        <v/>
      </c>
      <c r="AA134" s="3" t="str">
        <f>IF($A134="","",IF((AND($A134="ADD",OR(Z134="",Z134="Neither"))),"3",(_xlfn.XLOOKUP(Z134,ud_replacement_status[lookupValue],ud_replacement_status[lookupKey],""))))</f>
        <v/>
      </c>
      <c r="AB134" s="3" t="str">
        <f t="shared" si="14"/>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5"/>
        <v/>
      </c>
      <c r="AH134" s="3" t="str">
        <f>IF($A134="","",IF((AND($A134="ADD",OR(AG134="",AG134="Queenstown-Lakes District Council"))),"70",(_xlfn.XLOOKUP(AG134,ud_organisation_owner[lookupValue],ud_organisation_owner[lookupKey],""))))</f>
        <v/>
      </c>
      <c r="AI134" s="3" t="str">
        <f t="shared" si="16"/>
        <v/>
      </c>
      <c r="AJ134" s="3" t="str">
        <f>IF($A134="","",IF((AND($A134="ADD",OR(AI134="",AI134="Queenstown-Lakes District Council"))),"70",(_xlfn.XLOOKUP(AI134,ud_organisation_owner[lookupValue],ud_organisation_owner[lookupKey],""))))</f>
        <v/>
      </c>
      <c r="AK134" s="3" t="str">
        <f t="shared" si="17"/>
        <v/>
      </c>
      <c r="AL134" s="3" t="str">
        <f>IF($A134="","",IF((AND($A134="ADD",OR(AK134="",AK134="Local Authority"))),"17",(_xlfn.XLOOKUP(AK134,ud_sub_organisation[lookupValue],ud_sub_organisation[lookupKey],""))))</f>
        <v/>
      </c>
      <c r="AM134" s="3" t="str">
        <f t="shared" si="18"/>
        <v/>
      </c>
      <c r="AN134" s="3" t="str">
        <f>IF($A134="","",IF((AND($A134="ADD",OR(AM134="",AM134="Vested Assets"))),"12",(_xlfn.XLOOKUP(AM134,ud_work_category[lookupValue],ud_work_category[lookupKey],""))))</f>
        <v/>
      </c>
      <c r="AO134" s="7"/>
      <c r="AP134" s="2" t="str">
        <f t="shared" si="19"/>
        <v/>
      </c>
      <c r="AQ134" s="2" t="str">
        <f t="shared" si="20"/>
        <v/>
      </c>
      <c r="AS134" s="3" t="str">
        <f t="shared" si="21"/>
        <v/>
      </c>
      <c r="AT134" s="3" t="str">
        <f>IF($A134="","",IF((AND($A134="ADD",OR(AS134="",AS134="Excellent"))),"1",(_xlfn.XLOOKUP(AS134,condition[lookupValue],condition[lookupKey],""))))</f>
        <v/>
      </c>
      <c r="AU134" s="8" t="str">
        <f t="shared" si="22"/>
        <v/>
      </c>
    </row>
    <row r="135" spans="2:47">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3"/>
        <v/>
      </c>
      <c r="AA135" s="3" t="str">
        <f>IF($A135="","",IF((AND($A135="ADD",OR(Z135="",Z135="Neither"))),"3",(_xlfn.XLOOKUP(Z135,ud_replacement_status[lookupValue],ud_replacement_status[lookupKey],""))))</f>
        <v/>
      </c>
      <c r="AB135" s="3" t="str">
        <f t="shared" si="14"/>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5"/>
        <v/>
      </c>
      <c r="AH135" s="3" t="str">
        <f>IF($A135="","",IF((AND($A135="ADD",OR(AG135="",AG135="Queenstown-Lakes District Council"))),"70",(_xlfn.XLOOKUP(AG135,ud_organisation_owner[lookupValue],ud_organisation_owner[lookupKey],""))))</f>
        <v/>
      </c>
      <c r="AI135" s="3" t="str">
        <f t="shared" si="16"/>
        <v/>
      </c>
      <c r="AJ135" s="3" t="str">
        <f>IF($A135="","",IF((AND($A135="ADD",OR(AI135="",AI135="Queenstown-Lakes District Council"))),"70",(_xlfn.XLOOKUP(AI135,ud_organisation_owner[lookupValue],ud_organisation_owner[lookupKey],""))))</f>
        <v/>
      </c>
      <c r="AK135" s="3" t="str">
        <f t="shared" si="17"/>
        <v/>
      </c>
      <c r="AL135" s="3" t="str">
        <f>IF($A135="","",IF((AND($A135="ADD",OR(AK135="",AK135="Local Authority"))),"17",(_xlfn.XLOOKUP(AK135,ud_sub_organisation[lookupValue],ud_sub_organisation[lookupKey],""))))</f>
        <v/>
      </c>
      <c r="AM135" s="3" t="str">
        <f t="shared" si="18"/>
        <v/>
      </c>
      <c r="AN135" s="3" t="str">
        <f>IF($A135="","",IF((AND($A135="ADD",OR(AM135="",AM135="Vested Assets"))),"12",(_xlfn.XLOOKUP(AM135,ud_work_category[lookupValue],ud_work_category[lookupKey],""))))</f>
        <v/>
      </c>
      <c r="AO135" s="7"/>
      <c r="AP135" s="2" t="str">
        <f t="shared" si="19"/>
        <v/>
      </c>
      <c r="AQ135" s="2" t="str">
        <f t="shared" si="20"/>
        <v/>
      </c>
      <c r="AS135" s="3" t="str">
        <f t="shared" si="21"/>
        <v/>
      </c>
      <c r="AT135" s="3" t="str">
        <f>IF($A135="","",IF((AND($A135="ADD",OR(AS135="",AS135="Excellent"))),"1",(_xlfn.XLOOKUP(AS135,condition[lookupValue],condition[lookupKey],""))))</f>
        <v/>
      </c>
      <c r="AU135" s="8" t="str">
        <f t="shared" si="22"/>
        <v/>
      </c>
    </row>
    <row r="136" spans="2:47">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3"/>
        <v/>
      </c>
      <c r="AA136" s="3" t="str">
        <f>IF($A136="","",IF((AND($A136="ADD",OR(Z136="",Z136="Neither"))),"3",(_xlfn.XLOOKUP(Z136,ud_replacement_status[lookupValue],ud_replacement_status[lookupKey],""))))</f>
        <v/>
      </c>
      <c r="AB136" s="3" t="str">
        <f t="shared" si="14"/>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5"/>
        <v/>
      </c>
      <c r="AH136" s="3" t="str">
        <f>IF($A136="","",IF((AND($A136="ADD",OR(AG136="",AG136="Queenstown-Lakes District Council"))),"70",(_xlfn.XLOOKUP(AG136,ud_organisation_owner[lookupValue],ud_organisation_owner[lookupKey],""))))</f>
        <v/>
      </c>
      <c r="AI136" s="3" t="str">
        <f t="shared" si="16"/>
        <v/>
      </c>
      <c r="AJ136" s="3" t="str">
        <f>IF($A136="","",IF((AND($A136="ADD",OR(AI136="",AI136="Queenstown-Lakes District Council"))),"70",(_xlfn.XLOOKUP(AI136,ud_organisation_owner[lookupValue],ud_organisation_owner[lookupKey],""))))</f>
        <v/>
      </c>
      <c r="AK136" s="3" t="str">
        <f t="shared" si="17"/>
        <v/>
      </c>
      <c r="AL136" s="3" t="str">
        <f>IF($A136="","",IF((AND($A136="ADD",OR(AK136="",AK136="Local Authority"))),"17",(_xlfn.XLOOKUP(AK136,ud_sub_organisation[lookupValue],ud_sub_organisation[lookupKey],""))))</f>
        <v/>
      </c>
      <c r="AM136" s="3" t="str">
        <f t="shared" si="18"/>
        <v/>
      </c>
      <c r="AN136" s="3" t="str">
        <f>IF($A136="","",IF((AND($A136="ADD",OR(AM136="",AM136="Vested Assets"))),"12",(_xlfn.XLOOKUP(AM136,ud_work_category[lookupValue],ud_work_category[lookupKey],""))))</f>
        <v/>
      </c>
      <c r="AO136" s="7"/>
      <c r="AP136" s="2" t="str">
        <f t="shared" si="19"/>
        <v/>
      </c>
      <c r="AQ136" s="2" t="str">
        <f t="shared" si="20"/>
        <v/>
      </c>
      <c r="AS136" s="3" t="str">
        <f t="shared" si="21"/>
        <v/>
      </c>
      <c r="AT136" s="3" t="str">
        <f>IF($A136="","",IF((AND($A136="ADD",OR(AS136="",AS136="Excellent"))),"1",(_xlfn.XLOOKUP(AS136,condition[lookupValue],condition[lookupKey],""))))</f>
        <v/>
      </c>
      <c r="AU136" s="8" t="str">
        <f t="shared" si="22"/>
        <v/>
      </c>
    </row>
    <row r="137" spans="2:47">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3"/>
        <v/>
      </c>
      <c r="AA137" s="3" t="str">
        <f>IF($A137="","",IF((AND($A137="ADD",OR(Z137="",Z137="Neither"))),"3",(_xlfn.XLOOKUP(Z137,ud_replacement_status[lookupValue],ud_replacement_status[lookupKey],""))))</f>
        <v/>
      </c>
      <c r="AB137" s="3" t="str">
        <f t="shared" si="14"/>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5"/>
        <v/>
      </c>
      <c r="AH137" s="3" t="str">
        <f>IF($A137="","",IF((AND($A137="ADD",OR(AG137="",AG137="Queenstown-Lakes District Council"))),"70",(_xlfn.XLOOKUP(AG137,ud_organisation_owner[lookupValue],ud_organisation_owner[lookupKey],""))))</f>
        <v/>
      </c>
      <c r="AI137" s="3" t="str">
        <f t="shared" si="16"/>
        <v/>
      </c>
      <c r="AJ137" s="3" t="str">
        <f>IF($A137="","",IF((AND($A137="ADD",OR(AI137="",AI137="Queenstown-Lakes District Council"))),"70",(_xlfn.XLOOKUP(AI137,ud_organisation_owner[lookupValue],ud_organisation_owner[lookupKey],""))))</f>
        <v/>
      </c>
      <c r="AK137" s="3" t="str">
        <f t="shared" si="17"/>
        <v/>
      </c>
      <c r="AL137" s="3" t="str">
        <f>IF($A137="","",IF((AND($A137="ADD",OR(AK137="",AK137="Local Authority"))),"17",(_xlfn.XLOOKUP(AK137,ud_sub_organisation[lookupValue],ud_sub_organisation[lookupKey],""))))</f>
        <v/>
      </c>
      <c r="AM137" s="3" t="str">
        <f t="shared" si="18"/>
        <v/>
      </c>
      <c r="AN137" s="3" t="str">
        <f>IF($A137="","",IF((AND($A137="ADD",OR(AM137="",AM137="Vested Assets"))),"12",(_xlfn.XLOOKUP(AM137,ud_work_category[lookupValue],ud_work_category[lookupKey],""))))</f>
        <v/>
      </c>
      <c r="AO137" s="7"/>
      <c r="AP137" s="2" t="str">
        <f t="shared" si="19"/>
        <v/>
      </c>
      <c r="AQ137" s="2" t="str">
        <f t="shared" si="20"/>
        <v/>
      </c>
      <c r="AS137" s="3" t="str">
        <f t="shared" si="21"/>
        <v/>
      </c>
      <c r="AT137" s="3" t="str">
        <f>IF($A137="","",IF((AND($A137="ADD",OR(AS137="",AS137="Excellent"))),"1",(_xlfn.XLOOKUP(AS137,condition[lookupValue],condition[lookupKey],""))))</f>
        <v/>
      </c>
      <c r="AU137" s="8" t="str">
        <f t="shared" si="22"/>
        <v/>
      </c>
    </row>
    <row r="138" spans="2:47">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3"/>
        <v/>
      </c>
      <c r="AA138" s="3" t="str">
        <f>IF($A138="","",IF((AND($A138="ADD",OR(Z138="",Z138="Neither"))),"3",(_xlfn.XLOOKUP(Z138,ud_replacement_status[lookupValue],ud_replacement_status[lookupKey],""))))</f>
        <v/>
      </c>
      <c r="AB138" s="3" t="str">
        <f t="shared" si="14"/>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5"/>
        <v/>
      </c>
      <c r="AH138" s="3" t="str">
        <f>IF($A138="","",IF((AND($A138="ADD",OR(AG138="",AG138="Queenstown-Lakes District Council"))),"70",(_xlfn.XLOOKUP(AG138,ud_organisation_owner[lookupValue],ud_organisation_owner[lookupKey],""))))</f>
        <v/>
      </c>
      <c r="AI138" s="3" t="str">
        <f t="shared" si="16"/>
        <v/>
      </c>
      <c r="AJ138" s="3" t="str">
        <f>IF($A138="","",IF((AND($A138="ADD",OR(AI138="",AI138="Queenstown-Lakes District Council"))),"70",(_xlfn.XLOOKUP(AI138,ud_organisation_owner[lookupValue],ud_organisation_owner[lookupKey],""))))</f>
        <v/>
      </c>
      <c r="AK138" s="3" t="str">
        <f t="shared" si="17"/>
        <v/>
      </c>
      <c r="AL138" s="3" t="str">
        <f>IF($A138="","",IF((AND($A138="ADD",OR(AK138="",AK138="Local Authority"))),"17",(_xlfn.XLOOKUP(AK138,ud_sub_organisation[lookupValue],ud_sub_organisation[lookupKey],""))))</f>
        <v/>
      </c>
      <c r="AM138" s="3" t="str">
        <f t="shared" si="18"/>
        <v/>
      </c>
      <c r="AN138" s="3" t="str">
        <f>IF($A138="","",IF((AND($A138="ADD",OR(AM138="",AM138="Vested Assets"))),"12",(_xlfn.XLOOKUP(AM138,ud_work_category[lookupValue],ud_work_category[lookupKey],""))))</f>
        <v/>
      </c>
      <c r="AO138" s="7"/>
      <c r="AP138" s="2" t="str">
        <f t="shared" si="19"/>
        <v/>
      </c>
      <c r="AQ138" s="2" t="str">
        <f t="shared" si="20"/>
        <v/>
      </c>
      <c r="AS138" s="3" t="str">
        <f t="shared" si="21"/>
        <v/>
      </c>
      <c r="AT138" s="3" t="str">
        <f>IF($A138="","",IF((AND($A138="ADD",OR(AS138="",AS138="Excellent"))),"1",(_xlfn.XLOOKUP(AS138,condition[lookupValue],condition[lookupKey],""))))</f>
        <v/>
      </c>
      <c r="AU138" s="8" t="str">
        <f t="shared" si="22"/>
        <v/>
      </c>
    </row>
    <row r="139" spans="2:47">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3">IF($A139="ADD","Neither","")</f>
        <v/>
      </c>
      <c r="AA139" s="3" t="str">
        <f>IF($A139="","",IF((AND($A139="ADD",OR(Z139="",Z139="Neither"))),"3",(_xlfn.XLOOKUP(Z139,ud_replacement_status[lookupValue],ud_replacement_status[lookupKey],""))))</f>
        <v/>
      </c>
      <c r="AB139" s="3" t="str">
        <f t="shared" ref="AB139:AB202" si="24">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5">IF($A139="ADD","Queenstown-Lakes District Council","")</f>
        <v/>
      </c>
      <c r="AH139" s="3" t="str">
        <f>IF($A139="","",IF((AND($A139="ADD",OR(AG139="",AG139="Queenstown-Lakes District Council"))),"70",(_xlfn.XLOOKUP(AG139,ud_organisation_owner[lookupValue],ud_organisation_owner[lookupKey],""))))</f>
        <v/>
      </c>
      <c r="AI139" s="3" t="str">
        <f t="shared" ref="AI139:AI202" si="26">IF($A139="ADD","Queenstown-Lakes District Council","")</f>
        <v/>
      </c>
      <c r="AJ139" s="3" t="str">
        <f>IF($A139="","",IF((AND($A139="ADD",OR(AI139="",AI139="Queenstown-Lakes District Council"))),"70",(_xlfn.XLOOKUP(AI139,ud_organisation_owner[lookupValue],ud_organisation_owner[lookupKey],""))))</f>
        <v/>
      </c>
      <c r="AK139" s="3" t="str">
        <f t="shared" ref="AK139:AK202" si="27">IF($A139="ADD","Local Authority","")</f>
        <v/>
      </c>
      <c r="AL139" s="3" t="str">
        <f>IF($A139="","",IF((AND($A139="ADD",OR(AK139="",AK139="Local Authority"))),"17",(_xlfn.XLOOKUP(AK139,ud_sub_organisation[lookupValue],ud_sub_organisation[lookupKey],""))))</f>
        <v/>
      </c>
      <c r="AM139" s="3" t="str">
        <f t="shared" ref="AM139:AM202" si="28">IF($A139="ADD","Vested Assets","")</f>
        <v/>
      </c>
      <c r="AN139" s="3" t="str">
        <f>IF($A139="","",IF((AND($A139="ADD",OR(AM139="",AM139="Vested Assets"))),"12",(_xlfn.XLOOKUP(AM139,ud_work_category[lookupValue],ud_work_category[lookupKey],""))))</f>
        <v/>
      </c>
      <c r="AO139" s="7"/>
      <c r="AP139" s="2" t="str">
        <f t="shared" ref="AP139:AP202" si="29">IF($A139="ADD","TRUE","")</f>
        <v/>
      </c>
      <c r="AQ139" s="2" t="str">
        <f t="shared" ref="AQ139:AQ202" si="30">IF($A139="ADD","FALSE","")</f>
        <v/>
      </c>
      <c r="AS139" s="3" t="str">
        <f t="shared" ref="AS139:AS202" si="31">IF($A139="ADD","Excellent","")</f>
        <v/>
      </c>
      <c r="AT139" s="3" t="str">
        <f>IF($A139="","",IF((AND($A139="ADD",OR(AS139="",AS139="Excellent"))),"1",(_xlfn.XLOOKUP(AS139,condition[lookupValue],condition[lookupKey],""))))</f>
        <v/>
      </c>
      <c r="AU139" s="8" t="str">
        <f t="shared" ref="AU139:AU202" si="32">IF(X139&lt;&gt;"",X139,"")</f>
        <v/>
      </c>
    </row>
    <row r="140" spans="2:47">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3"/>
        <v/>
      </c>
      <c r="AA140" s="3" t="str">
        <f>IF($A140="","",IF((AND($A140="ADD",OR(Z140="",Z140="Neither"))),"3",(_xlfn.XLOOKUP(Z140,ud_replacement_status[lookupValue],ud_replacement_status[lookupKey],""))))</f>
        <v/>
      </c>
      <c r="AB140" s="3" t="str">
        <f t="shared" si="24"/>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5"/>
        <v/>
      </c>
      <c r="AH140" s="3" t="str">
        <f>IF($A140="","",IF((AND($A140="ADD",OR(AG140="",AG140="Queenstown-Lakes District Council"))),"70",(_xlfn.XLOOKUP(AG140,ud_organisation_owner[lookupValue],ud_organisation_owner[lookupKey],""))))</f>
        <v/>
      </c>
      <c r="AI140" s="3" t="str">
        <f t="shared" si="26"/>
        <v/>
      </c>
      <c r="AJ140" s="3" t="str">
        <f>IF($A140="","",IF((AND($A140="ADD",OR(AI140="",AI140="Queenstown-Lakes District Council"))),"70",(_xlfn.XLOOKUP(AI140,ud_organisation_owner[lookupValue],ud_organisation_owner[lookupKey],""))))</f>
        <v/>
      </c>
      <c r="AK140" s="3" t="str">
        <f t="shared" si="27"/>
        <v/>
      </c>
      <c r="AL140" s="3" t="str">
        <f>IF($A140="","",IF((AND($A140="ADD",OR(AK140="",AK140="Local Authority"))),"17",(_xlfn.XLOOKUP(AK140,ud_sub_organisation[lookupValue],ud_sub_organisation[lookupKey],""))))</f>
        <v/>
      </c>
      <c r="AM140" s="3" t="str">
        <f t="shared" si="28"/>
        <v/>
      </c>
      <c r="AN140" s="3" t="str">
        <f>IF($A140="","",IF((AND($A140="ADD",OR(AM140="",AM140="Vested Assets"))),"12",(_xlfn.XLOOKUP(AM140,ud_work_category[lookupValue],ud_work_category[lookupKey],""))))</f>
        <v/>
      </c>
      <c r="AO140" s="7"/>
      <c r="AP140" s="2" t="str">
        <f t="shared" si="29"/>
        <v/>
      </c>
      <c r="AQ140" s="2" t="str">
        <f t="shared" si="30"/>
        <v/>
      </c>
      <c r="AS140" s="3" t="str">
        <f t="shared" si="31"/>
        <v/>
      </c>
      <c r="AT140" s="3" t="str">
        <f>IF($A140="","",IF((AND($A140="ADD",OR(AS140="",AS140="Excellent"))),"1",(_xlfn.XLOOKUP(AS140,condition[lookupValue],condition[lookupKey],""))))</f>
        <v/>
      </c>
      <c r="AU140" s="8" t="str">
        <f t="shared" si="32"/>
        <v/>
      </c>
    </row>
    <row r="141" spans="2:47">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3"/>
        <v/>
      </c>
      <c r="AA141" s="3" t="str">
        <f>IF($A141="","",IF((AND($A141="ADD",OR(Z141="",Z141="Neither"))),"3",(_xlfn.XLOOKUP(Z141,ud_replacement_status[lookupValue],ud_replacement_status[lookupKey],""))))</f>
        <v/>
      </c>
      <c r="AB141" s="3" t="str">
        <f t="shared" si="24"/>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5"/>
        <v/>
      </c>
      <c r="AH141" s="3" t="str">
        <f>IF($A141="","",IF((AND($A141="ADD",OR(AG141="",AG141="Queenstown-Lakes District Council"))),"70",(_xlfn.XLOOKUP(AG141,ud_organisation_owner[lookupValue],ud_organisation_owner[lookupKey],""))))</f>
        <v/>
      </c>
      <c r="AI141" s="3" t="str">
        <f t="shared" si="26"/>
        <v/>
      </c>
      <c r="AJ141" s="3" t="str">
        <f>IF($A141="","",IF((AND($A141="ADD",OR(AI141="",AI141="Queenstown-Lakes District Council"))),"70",(_xlfn.XLOOKUP(AI141,ud_organisation_owner[lookupValue],ud_organisation_owner[lookupKey],""))))</f>
        <v/>
      </c>
      <c r="AK141" s="3" t="str">
        <f t="shared" si="27"/>
        <v/>
      </c>
      <c r="AL141" s="3" t="str">
        <f>IF($A141="","",IF((AND($A141="ADD",OR(AK141="",AK141="Local Authority"))),"17",(_xlfn.XLOOKUP(AK141,ud_sub_organisation[lookupValue],ud_sub_organisation[lookupKey],""))))</f>
        <v/>
      </c>
      <c r="AM141" s="3" t="str">
        <f t="shared" si="28"/>
        <v/>
      </c>
      <c r="AN141" s="3" t="str">
        <f>IF($A141="","",IF((AND($A141="ADD",OR(AM141="",AM141="Vested Assets"))),"12",(_xlfn.XLOOKUP(AM141,ud_work_category[lookupValue],ud_work_category[lookupKey],""))))</f>
        <v/>
      </c>
      <c r="AO141" s="7"/>
      <c r="AP141" s="2" t="str">
        <f t="shared" si="29"/>
        <v/>
      </c>
      <c r="AQ141" s="2" t="str">
        <f t="shared" si="30"/>
        <v/>
      </c>
      <c r="AS141" s="3" t="str">
        <f t="shared" si="31"/>
        <v/>
      </c>
      <c r="AT141" s="3" t="str">
        <f>IF($A141="","",IF((AND($A141="ADD",OR(AS141="",AS141="Excellent"))),"1",(_xlfn.XLOOKUP(AS141,condition[lookupValue],condition[lookupKey],""))))</f>
        <v/>
      </c>
      <c r="AU141" s="8" t="str">
        <f t="shared" si="32"/>
        <v/>
      </c>
    </row>
    <row r="142" spans="2:47">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3"/>
        <v/>
      </c>
      <c r="AA142" s="3" t="str">
        <f>IF($A142="","",IF((AND($A142="ADD",OR(Z142="",Z142="Neither"))),"3",(_xlfn.XLOOKUP(Z142,ud_replacement_status[lookupValue],ud_replacement_status[lookupKey],""))))</f>
        <v/>
      </c>
      <c r="AB142" s="3" t="str">
        <f t="shared" si="24"/>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5"/>
        <v/>
      </c>
      <c r="AH142" s="3" t="str">
        <f>IF($A142="","",IF((AND($A142="ADD",OR(AG142="",AG142="Queenstown-Lakes District Council"))),"70",(_xlfn.XLOOKUP(AG142,ud_organisation_owner[lookupValue],ud_organisation_owner[lookupKey],""))))</f>
        <v/>
      </c>
      <c r="AI142" s="3" t="str">
        <f t="shared" si="26"/>
        <v/>
      </c>
      <c r="AJ142" s="3" t="str">
        <f>IF($A142="","",IF((AND($A142="ADD",OR(AI142="",AI142="Queenstown-Lakes District Council"))),"70",(_xlfn.XLOOKUP(AI142,ud_organisation_owner[lookupValue],ud_organisation_owner[lookupKey],""))))</f>
        <v/>
      </c>
      <c r="AK142" s="3" t="str">
        <f t="shared" si="27"/>
        <v/>
      </c>
      <c r="AL142" s="3" t="str">
        <f>IF($A142="","",IF((AND($A142="ADD",OR(AK142="",AK142="Local Authority"))),"17",(_xlfn.XLOOKUP(AK142,ud_sub_organisation[lookupValue],ud_sub_organisation[lookupKey],""))))</f>
        <v/>
      </c>
      <c r="AM142" s="3" t="str">
        <f t="shared" si="28"/>
        <v/>
      </c>
      <c r="AN142" s="3" t="str">
        <f>IF($A142="","",IF((AND($A142="ADD",OR(AM142="",AM142="Vested Assets"))),"12",(_xlfn.XLOOKUP(AM142,ud_work_category[lookupValue],ud_work_category[lookupKey],""))))</f>
        <v/>
      </c>
      <c r="AO142" s="7"/>
      <c r="AP142" s="2" t="str">
        <f t="shared" si="29"/>
        <v/>
      </c>
      <c r="AQ142" s="2" t="str">
        <f t="shared" si="30"/>
        <v/>
      </c>
      <c r="AS142" s="3" t="str">
        <f t="shared" si="31"/>
        <v/>
      </c>
      <c r="AT142" s="3" t="str">
        <f>IF($A142="","",IF((AND($A142="ADD",OR(AS142="",AS142="Excellent"))),"1",(_xlfn.XLOOKUP(AS142,condition[lookupValue],condition[lookupKey],""))))</f>
        <v/>
      </c>
      <c r="AU142" s="8" t="str">
        <f t="shared" si="32"/>
        <v/>
      </c>
    </row>
    <row r="143" spans="2:47">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3"/>
        <v/>
      </c>
      <c r="AA143" s="3" t="str">
        <f>IF($A143="","",IF((AND($A143="ADD",OR(Z143="",Z143="Neither"))),"3",(_xlfn.XLOOKUP(Z143,ud_replacement_status[lookupValue],ud_replacement_status[lookupKey],""))))</f>
        <v/>
      </c>
      <c r="AB143" s="3" t="str">
        <f t="shared" si="24"/>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5"/>
        <v/>
      </c>
      <c r="AH143" s="3" t="str">
        <f>IF($A143="","",IF((AND($A143="ADD",OR(AG143="",AG143="Queenstown-Lakes District Council"))),"70",(_xlfn.XLOOKUP(AG143,ud_organisation_owner[lookupValue],ud_organisation_owner[lookupKey],""))))</f>
        <v/>
      </c>
      <c r="AI143" s="3" t="str">
        <f t="shared" si="26"/>
        <v/>
      </c>
      <c r="AJ143" s="3" t="str">
        <f>IF($A143="","",IF((AND($A143="ADD",OR(AI143="",AI143="Queenstown-Lakes District Council"))),"70",(_xlfn.XLOOKUP(AI143,ud_organisation_owner[lookupValue],ud_organisation_owner[lookupKey],""))))</f>
        <v/>
      </c>
      <c r="AK143" s="3" t="str">
        <f t="shared" si="27"/>
        <v/>
      </c>
      <c r="AL143" s="3" t="str">
        <f>IF($A143="","",IF((AND($A143="ADD",OR(AK143="",AK143="Local Authority"))),"17",(_xlfn.XLOOKUP(AK143,ud_sub_organisation[lookupValue],ud_sub_organisation[lookupKey],""))))</f>
        <v/>
      </c>
      <c r="AM143" s="3" t="str">
        <f t="shared" si="28"/>
        <v/>
      </c>
      <c r="AN143" s="3" t="str">
        <f>IF($A143="","",IF((AND($A143="ADD",OR(AM143="",AM143="Vested Assets"))),"12",(_xlfn.XLOOKUP(AM143,ud_work_category[lookupValue],ud_work_category[lookupKey],""))))</f>
        <v/>
      </c>
      <c r="AO143" s="7"/>
      <c r="AP143" s="2" t="str">
        <f t="shared" si="29"/>
        <v/>
      </c>
      <c r="AQ143" s="2" t="str">
        <f t="shared" si="30"/>
        <v/>
      </c>
      <c r="AS143" s="3" t="str">
        <f t="shared" si="31"/>
        <v/>
      </c>
      <c r="AT143" s="3" t="str">
        <f>IF($A143="","",IF((AND($A143="ADD",OR(AS143="",AS143="Excellent"))),"1",(_xlfn.XLOOKUP(AS143,condition[lookupValue],condition[lookupKey],""))))</f>
        <v/>
      </c>
      <c r="AU143" s="8" t="str">
        <f t="shared" si="32"/>
        <v/>
      </c>
    </row>
    <row r="144" spans="2:47">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3"/>
        <v/>
      </c>
      <c r="AA144" s="3" t="str">
        <f>IF($A144="","",IF((AND($A144="ADD",OR(Z144="",Z144="Neither"))),"3",(_xlfn.XLOOKUP(Z144,ud_replacement_status[lookupValue],ud_replacement_status[lookupKey],""))))</f>
        <v/>
      </c>
      <c r="AB144" s="3" t="str">
        <f t="shared" si="24"/>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5"/>
        <v/>
      </c>
      <c r="AH144" s="3" t="str">
        <f>IF($A144="","",IF((AND($A144="ADD",OR(AG144="",AG144="Queenstown-Lakes District Council"))),"70",(_xlfn.XLOOKUP(AG144,ud_organisation_owner[lookupValue],ud_organisation_owner[lookupKey],""))))</f>
        <v/>
      </c>
      <c r="AI144" s="3" t="str">
        <f t="shared" si="26"/>
        <v/>
      </c>
      <c r="AJ144" s="3" t="str">
        <f>IF($A144="","",IF((AND($A144="ADD",OR(AI144="",AI144="Queenstown-Lakes District Council"))),"70",(_xlfn.XLOOKUP(AI144,ud_organisation_owner[lookupValue],ud_organisation_owner[lookupKey],""))))</f>
        <v/>
      </c>
      <c r="AK144" s="3" t="str">
        <f t="shared" si="27"/>
        <v/>
      </c>
      <c r="AL144" s="3" t="str">
        <f>IF($A144="","",IF((AND($A144="ADD",OR(AK144="",AK144="Local Authority"))),"17",(_xlfn.XLOOKUP(AK144,ud_sub_organisation[lookupValue],ud_sub_organisation[lookupKey],""))))</f>
        <v/>
      </c>
      <c r="AM144" s="3" t="str">
        <f t="shared" si="28"/>
        <v/>
      </c>
      <c r="AN144" s="3" t="str">
        <f>IF($A144="","",IF((AND($A144="ADD",OR(AM144="",AM144="Vested Assets"))),"12",(_xlfn.XLOOKUP(AM144,ud_work_category[lookupValue],ud_work_category[lookupKey],""))))</f>
        <v/>
      </c>
      <c r="AO144" s="7"/>
      <c r="AP144" s="2" t="str">
        <f t="shared" si="29"/>
        <v/>
      </c>
      <c r="AQ144" s="2" t="str">
        <f t="shared" si="30"/>
        <v/>
      </c>
      <c r="AS144" s="3" t="str">
        <f t="shared" si="31"/>
        <v/>
      </c>
      <c r="AT144" s="3" t="str">
        <f>IF($A144="","",IF((AND($A144="ADD",OR(AS144="",AS144="Excellent"))),"1",(_xlfn.XLOOKUP(AS144,condition[lookupValue],condition[lookupKey],""))))</f>
        <v/>
      </c>
      <c r="AU144" s="8" t="str">
        <f t="shared" si="32"/>
        <v/>
      </c>
    </row>
    <row r="145" spans="2:47">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3"/>
        <v/>
      </c>
      <c r="AA145" s="3" t="str">
        <f>IF($A145="","",IF((AND($A145="ADD",OR(Z145="",Z145="Neither"))),"3",(_xlfn.XLOOKUP(Z145,ud_replacement_status[lookupValue],ud_replacement_status[lookupKey],""))))</f>
        <v/>
      </c>
      <c r="AB145" s="3" t="str">
        <f t="shared" si="24"/>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5"/>
        <v/>
      </c>
      <c r="AH145" s="3" t="str">
        <f>IF($A145="","",IF((AND($A145="ADD",OR(AG145="",AG145="Queenstown-Lakes District Council"))),"70",(_xlfn.XLOOKUP(AG145,ud_organisation_owner[lookupValue],ud_organisation_owner[lookupKey],""))))</f>
        <v/>
      </c>
      <c r="AI145" s="3" t="str">
        <f t="shared" si="26"/>
        <v/>
      </c>
      <c r="AJ145" s="3" t="str">
        <f>IF($A145="","",IF((AND($A145="ADD",OR(AI145="",AI145="Queenstown-Lakes District Council"))),"70",(_xlfn.XLOOKUP(AI145,ud_organisation_owner[lookupValue],ud_organisation_owner[lookupKey],""))))</f>
        <v/>
      </c>
      <c r="AK145" s="3" t="str">
        <f t="shared" si="27"/>
        <v/>
      </c>
      <c r="AL145" s="3" t="str">
        <f>IF($A145="","",IF((AND($A145="ADD",OR(AK145="",AK145="Local Authority"))),"17",(_xlfn.XLOOKUP(AK145,ud_sub_organisation[lookupValue],ud_sub_organisation[lookupKey],""))))</f>
        <v/>
      </c>
      <c r="AM145" s="3" t="str">
        <f t="shared" si="28"/>
        <v/>
      </c>
      <c r="AN145" s="3" t="str">
        <f>IF($A145="","",IF((AND($A145="ADD",OR(AM145="",AM145="Vested Assets"))),"12",(_xlfn.XLOOKUP(AM145,ud_work_category[lookupValue],ud_work_category[lookupKey],""))))</f>
        <v/>
      </c>
      <c r="AO145" s="7"/>
      <c r="AP145" s="2" t="str">
        <f t="shared" si="29"/>
        <v/>
      </c>
      <c r="AQ145" s="2" t="str">
        <f t="shared" si="30"/>
        <v/>
      </c>
      <c r="AS145" s="3" t="str">
        <f t="shared" si="31"/>
        <v/>
      </c>
      <c r="AT145" s="3" t="str">
        <f>IF($A145="","",IF((AND($A145="ADD",OR(AS145="",AS145="Excellent"))),"1",(_xlfn.XLOOKUP(AS145,condition[lookupValue],condition[lookupKey],""))))</f>
        <v/>
      </c>
      <c r="AU145" s="8" t="str">
        <f t="shared" si="32"/>
        <v/>
      </c>
    </row>
    <row r="146" spans="2:47">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3"/>
        <v/>
      </c>
      <c r="AA146" s="3" t="str">
        <f>IF($A146="","",IF((AND($A146="ADD",OR(Z146="",Z146="Neither"))),"3",(_xlfn.XLOOKUP(Z146,ud_replacement_status[lookupValue],ud_replacement_status[lookupKey],""))))</f>
        <v/>
      </c>
      <c r="AB146" s="3" t="str">
        <f t="shared" si="24"/>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5"/>
        <v/>
      </c>
      <c r="AH146" s="3" t="str">
        <f>IF($A146="","",IF((AND($A146="ADD",OR(AG146="",AG146="Queenstown-Lakes District Council"))),"70",(_xlfn.XLOOKUP(AG146,ud_organisation_owner[lookupValue],ud_organisation_owner[lookupKey],""))))</f>
        <v/>
      </c>
      <c r="AI146" s="3" t="str">
        <f t="shared" si="26"/>
        <v/>
      </c>
      <c r="AJ146" s="3" t="str">
        <f>IF($A146="","",IF((AND($A146="ADD",OR(AI146="",AI146="Queenstown-Lakes District Council"))),"70",(_xlfn.XLOOKUP(AI146,ud_organisation_owner[lookupValue],ud_organisation_owner[lookupKey],""))))</f>
        <v/>
      </c>
      <c r="AK146" s="3" t="str">
        <f t="shared" si="27"/>
        <v/>
      </c>
      <c r="AL146" s="3" t="str">
        <f>IF($A146="","",IF((AND($A146="ADD",OR(AK146="",AK146="Local Authority"))),"17",(_xlfn.XLOOKUP(AK146,ud_sub_organisation[lookupValue],ud_sub_organisation[lookupKey],""))))</f>
        <v/>
      </c>
      <c r="AM146" s="3" t="str">
        <f t="shared" si="28"/>
        <v/>
      </c>
      <c r="AN146" s="3" t="str">
        <f>IF($A146="","",IF((AND($A146="ADD",OR(AM146="",AM146="Vested Assets"))),"12",(_xlfn.XLOOKUP(AM146,ud_work_category[lookupValue],ud_work_category[lookupKey],""))))</f>
        <v/>
      </c>
      <c r="AO146" s="7"/>
      <c r="AP146" s="2" t="str">
        <f t="shared" si="29"/>
        <v/>
      </c>
      <c r="AQ146" s="2" t="str">
        <f t="shared" si="30"/>
        <v/>
      </c>
      <c r="AS146" s="3" t="str">
        <f t="shared" si="31"/>
        <v/>
      </c>
      <c r="AT146" s="3" t="str">
        <f>IF($A146="","",IF((AND($A146="ADD",OR(AS146="",AS146="Excellent"))),"1",(_xlfn.XLOOKUP(AS146,condition[lookupValue],condition[lookupKey],""))))</f>
        <v/>
      </c>
      <c r="AU146" s="8" t="str">
        <f t="shared" si="32"/>
        <v/>
      </c>
    </row>
    <row r="147" spans="2:47">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3"/>
        <v/>
      </c>
      <c r="AA147" s="3" t="str">
        <f>IF($A147="","",IF((AND($A147="ADD",OR(Z147="",Z147="Neither"))),"3",(_xlfn.XLOOKUP(Z147,ud_replacement_status[lookupValue],ud_replacement_status[lookupKey],""))))</f>
        <v/>
      </c>
      <c r="AB147" s="3" t="str">
        <f t="shared" si="24"/>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5"/>
        <v/>
      </c>
      <c r="AH147" s="3" t="str">
        <f>IF($A147="","",IF((AND($A147="ADD",OR(AG147="",AG147="Queenstown-Lakes District Council"))),"70",(_xlfn.XLOOKUP(AG147,ud_organisation_owner[lookupValue],ud_organisation_owner[lookupKey],""))))</f>
        <v/>
      </c>
      <c r="AI147" s="3" t="str">
        <f t="shared" si="26"/>
        <v/>
      </c>
      <c r="AJ147" s="3" t="str">
        <f>IF($A147="","",IF((AND($A147="ADD",OR(AI147="",AI147="Queenstown-Lakes District Council"))),"70",(_xlfn.XLOOKUP(AI147,ud_organisation_owner[lookupValue],ud_organisation_owner[lookupKey],""))))</f>
        <v/>
      </c>
      <c r="AK147" s="3" t="str">
        <f t="shared" si="27"/>
        <v/>
      </c>
      <c r="AL147" s="3" t="str">
        <f>IF($A147="","",IF((AND($A147="ADD",OR(AK147="",AK147="Local Authority"))),"17",(_xlfn.XLOOKUP(AK147,ud_sub_organisation[lookupValue],ud_sub_organisation[lookupKey],""))))</f>
        <v/>
      </c>
      <c r="AM147" s="3" t="str">
        <f t="shared" si="28"/>
        <v/>
      </c>
      <c r="AN147" s="3" t="str">
        <f>IF($A147="","",IF((AND($A147="ADD",OR(AM147="",AM147="Vested Assets"))),"12",(_xlfn.XLOOKUP(AM147,ud_work_category[lookupValue],ud_work_category[lookupKey],""))))</f>
        <v/>
      </c>
      <c r="AO147" s="7"/>
      <c r="AP147" s="2" t="str">
        <f t="shared" si="29"/>
        <v/>
      </c>
      <c r="AQ147" s="2" t="str">
        <f t="shared" si="30"/>
        <v/>
      </c>
      <c r="AS147" s="3" t="str">
        <f t="shared" si="31"/>
        <v/>
      </c>
      <c r="AT147" s="3" t="str">
        <f>IF($A147="","",IF((AND($A147="ADD",OR(AS147="",AS147="Excellent"))),"1",(_xlfn.XLOOKUP(AS147,condition[lookupValue],condition[lookupKey],""))))</f>
        <v/>
      </c>
      <c r="AU147" s="8" t="str">
        <f t="shared" si="32"/>
        <v/>
      </c>
    </row>
    <row r="148" spans="2:47">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3"/>
        <v/>
      </c>
      <c r="AA148" s="3" t="str">
        <f>IF($A148="","",IF((AND($A148="ADD",OR(Z148="",Z148="Neither"))),"3",(_xlfn.XLOOKUP(Z148,ud_replacement_status[lookupValue],ud_replacement_status[lookupKey],""))))</f>
        <v/>
      </c>
      <c r="AB148" s="3" t="str">
        <f t="shared" si="24"/>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5"/>
        <v/>
      </c>
      <c r="AH148" s="3" t="str">
        <f>IF($A148="","",IF((AND($A148="ADD",OR(AG148="",AG148="Queenstown-Lakes District Council"))),"70",(_xlfn.XLOOKUP(AG148,ud_organisation_owner[lookupValue],ud_organisation_owner[lookupKey],""))))</f>
        <v/>
      </c>
      <c r="AI148" s="3" t="str">
        <f t="shared" si="26"/>
        <v/>
      </c>
      <c r="AJ148" s="3" t="str">
        <f>IF($A148="","",IF((AND($A148="ADD",OR(AI148="",AI148="Queenstown-Lakes District Council"))),"70",(_xlfn.XLOOKUP(AI148,ud_organisation_owner[lookupValue],ud_organisation_owner[lookupKey],""))))</f>
        <v/>
      </c>
      <c r="AK148" s="3" t="str">
        <f t="shared" si="27"/>
        <v/>
      </c>
      <c r="AL148" s="3" t="str">
        <f>IF($A148="","",IF((AND($A148="ADD",OR(AK148="",AK148="Local Authority"))),"17",(_xlfn.XLOOKUP(AK148,ud_sub_organisation[lookupValue],ud_sub_organisation[lookupKey],""))))</f>
        <v/>
      </c>
      <c r="AM148" s="3" t="str">
        <f t="shared" si="28"/>
        <v/>
      </c>
      <c r="AN148" s="3" t="str">
        <f>IF($A148="","",IF((AND($A148="ADD",OR(AM148="",AM148="Vested Assets"))),"12",(_xlfn.XLOOKUP(AM148,ud_work_category[lookupValue],ud_work_category[lookupKey],""))))</f>
        <v/>
      </c>
      <c r="AO148" s="7"/>
      <c r="AP148" s="2" t="str">
        <f t="shared" si="29"/>
        <v/>
      </c>
      <c r="AQ148" s="2" t="str">
        <f t="shared" si="30"/>
        <v/>
      </c>
      <c r="AS148" s="3" t="str">
        <f t="shared" si="31"/>
        <v/>
      </c>
      <c r="AT148" s="3" t="str">
        <f>IF($A148="","",IF((AND($A148="ADD",OR(AS148="",AS148="Excellent"))),"1",(_xlfn.XLOOKUP(AS148,condition[lookupValue],condition[lookupKey],""))))</f>
        <v/>
      </c>
      <c r="AU148" s="8" t="str">
        <f t="shared" si="32"/>
        <v/>
      </c>
    </row>
    <row r="149" spans="2:47">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3"/>
        <v/>
      </c>
      <c r="AA149" s="3" t="str">
        <f>IF($A149="","",IF((AND($A149="ADD",OR(Z149="",Z149="Neither"))),"3",(_xlfn.XLOOKUP(Z149,ud_replacement_status[lookupValue],ud_replacement_status[lookupKey],""))))</f>
        <v/>
      </c>
      <c r="AB149" s="3" t="str">
        <f t="shared" si="24"/>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5"/>
        <v/>
      </c>
      <c r="AH149" s="3" t="str">
        <f>IF($A149="","",IF((AND($A149="ADD",OR(AG149="",AG149="Queenstown-Lakes District Council"))),"70",(_xlfn.XLOOKUP(AG149,ud_organisation_owner[lookupValue],ud_organisation_owner[lookupKey],""))))</f>
        <v/>
      </c>
      <c r="AI149" s="3" t="str">
        <f t="shared" si="26"/>
        <v/>
      </c>
      <c r="AJ149" s="3" t="str">
        <f>IF($A149="","",IF((AND($A149="ADD",OR(AI149="",AI149="Queenstown-Lakes District Council"))),"70",(_xlfn.XLOOKUP(AI149,ud_organisation_owner[lookupValue],ud_organisation_owner[lookupKey],""))))</f>
        <v/>
      </c>
      <c r="AK149" s="3" t="str">
        <f t="shared" si="27"/>
        <v/>
      </c>
      <c r="AL149" s="3" t="str">
        <f>IF($A149="","",IF((AND($A149="ADD",OR(AK149="",AK149="Local Authority"))),"17",(_xlfn.XLOOKUP(AK149,ud_sub_organisation[lookupValue],ud_sub_organisation[lookupKey],""))))</f>
        <v/>
      </c>
      <c r="AM149" s="3" t="str">
        <f t="shared" si="28"/>
        <v/>
      </c>
      <c r="AN149" s="3" t="str">
        <f>IF($A149="","",IF((AND($A149="ADD",OR(AM149="",AM149="Vested Assets"))),"12",(_xlfn.XLOOKUP(AM149,ud_work_category[lookupValue],ud_work_category[lookupKey],""))))</f>
        <v/>
      </c>
      <c r="AO149" s="7"/>
      <c r="AP149" s="2" t="str">
        <f t="shared" si="29"/>
        <v/>
      </c>
      <c r="AQ149" s="2" t="str">
        <f t="shared" si="30"/>
        <v/>
      </c>
      <c r="AS149" s="3" t="str">
        <f t="shared" si="31"/>
        <v/>
      </c>
      <c r="AT149" s="3" t="str">
        <f>IF($A149="","",IF((AND($A149="ADD",OR(AS149="",AS149="Excellent"))),"1",(_xlfn.XLOOKUP(AS149,condition[lookupValue],condition[lookupKey],""))))</f>
        <v/>
      </c>
      <c r="AU149" s="8" t="str">
        <f t="shared" si="32"/>
        <v/>
      </c>
    </row>
    <row r="150" spans="2:47">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3"/>
        <v/>
      </c>
      <c r="AA150" s="3" t="str">
        <f>IF($A150="","",IF((AND($A150="ADD",OR(Z150="",Z150="Neither"))),"3",(_xlfn.XLOOKUP(Z150,ud_replacement_status[lookupValue],ud_replacement_status[lookupKey],""))))</f>
        <v/>
      </c>
      <c r="AB150" s="3" t="str">
        <f t="shared" si="24"/>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5"/>
        <v/>
      </c>
      <c r="AH150" s="3" t="str">
        <f>IF($A150="","",IF((AND($A150="ADD",OR(AG150="",AG150="Queenstown-Lakes District Council"))),"70",(_xlfn.XLOOKUP(AG150,ud_organisation_owner[lookupValue],ud_organisation_owner[lookupKey],""))))</f>
        <v/>
      </c>
      <c r="AI150" s="3" t="str">
        <f t="shared" si="26"/>
        <v/>
      </c>
      <c r="AJ150" s="3" t="str">
        <f>IF($A150="","",IF((AND($A150="ADD",OR(AI150="",AI150="Queenstown-Lakes District Council"))),"70",(_xlfn.XLOOKUP(AI150,ud_organisation_owner[lookupValue],ud_organisation_owner[lookupKey],""))))</f>
        <v/>
      </c>
      <c r="AK150" s="3" t="str">
        <f t="shared" si="27"/>
        <v/>
      </c>
      <c r="AL150" s="3" t="str">
        <f>IF($A150="","",IF((AND($A150="ADD",OR(AK150="",AK150="Local Authority"))),"17",(_xlfn.XLOOKUP(AK150,ud_sub_organisation[lookupValue],ud_sub_organisation[lookupKey],""))))</f>
        <v/>
      </c>
      <c r="AM150" s="3" t="str">
        <f t="shared" si="28"/>
        <v/>
      </c>
      <c r="AN150" s="3" t="str">
        <f>IF($A150="","",IF((AND($A150="ADD",OR(AM150="",AM150="Vested Assets"))),"12",(_xlfn.XLOOKUP(AM150,ud_work_category[lookupValue],ud_work_category[lookupKey],""))))</f>
        <v/>
      </c>
      <c r="AO150" s="7"/>
      <c r="AP150" s="2" t="str">
        <f t="shared" si="29"/>
        <v/>
      </c>
      <c r="AQ150" s="2" t="str">
        <f t="shared" si="30"/>
        <v/>
      </c>
      <c r="AS150" s="3" t="str">
        <f t="shared" si="31"/>
        <v/>
      </c>
      <c r="AT150" s="3" t="str">
        <f>IF($A150="","",IF((AND($A150="ADD",OR(AS150="",AS150="Excellent"))),"1",(_xlfn.XLOOKUP(AS150,condition[lookupValue],condition[lookupKey],""))))</f>
        <v/>
      </c>
      <c r="AU150" s="8" t="str">
        <f t="shared" si="32"/>
        <v/>
      </c>
    </row>
    <row r="151" spans="2:47">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3"/>
        <v/>
      </c>
      <c r="AA151" s="3" t="str">
        <f>IF($A151="","",IF((AND($A151="ADD",OR(Z151="",Z151="Neither"))),"3",(_xlfn.XLOOKUP(Z151,ud_replacement_status[lookupValue],ud_replacement_status[lookupKey],""))))</f>
        <v/>
      </c>
      <c r="AB151" s="3" t="str">
        <f t="shared" si="24"/>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5"/>
        <v/>
      </c>
      <c r="AH151" s="3" t="str">
        <f>IF($A151="","",IF((AND($A151="ADD",OR(AG151="",AG151="Queenstown-Lakes District Council"))),"70",(_xlfn.XLOOKUP(AG151,ud_organisation_owner[lookupValue],ud_organisation_owner[lookupKey],""))))</f>
        <v/>
      </c>
      <c r="AI151" s="3" t="str">
        <f t="shared" si="26"/>
        <v/>
      </c>
      <c r="AJ151" s="3" t="str">
        <f>IF($A151="","",IF((AND($A151="ADD",OR(AI151="",AI151="Queenstown-Lakes District Council"))),"70",(_xlfn.XLOOKUP(AI151,ud_organisation_owner[lookupValue],ud_organisation_owner[lookupKey],""))))</f>
        <v/>
      </c>
      <c r="AK151" s="3" t="str">
        <f t="shared" si="27"/>
        <v/>
      </c>
      <c r="AL151" s="3" t="str">
        <f>IF($A151="","",IF((AND($A151="ADD",OR(AK151="",AK151="Local Authority"))),"17",(_xlfn.XLOOKUP(AK151,ud_sub_organisation[lookupValue],ud_sub_organisation[lookupKey],""))))</f>
        <v/>
      </c>
      <c r="AM151" s="3" t="str">
        <f t="shared" si="28"/>
        <v/>
      </c>
      <c r="AN151" s="3" t="str">
        <f>IF($A151="","",IF((AND($A151="ADD",OR(AM151="",AM151="Vested Assets"))),"12",(_xlfn.XLOOKUP(AM151,ud_work_category[lookupValue],ud_work_category[lookupKey],""))))</f>
        <v/>
      </c>
      <c r="AO151" s="7"/>
      <c r="AP151" s="2" t="str">
        <f t="shared" si="29"/>
        <v/>
      </c>
      <c r="AQ151" s="2" t="str">
        <f t="shared" si="30"/>
        <v/>
      </c>
      <c r="AS151" s="3" t="str">
        <f t="shared" si="31"/>
        <v/>
      </c>
      <c r="AT151" s="3" t="str">
        <f>IF($A151="","",IF((AND($A151="ADD",OR(AS151="",AS151="Excellent"))),"1",(_xlfn.XLOOKUP(AS151,condition[lookupValue],condition[lookupKey],""))))</f>
        <v/>
      </c>
      <c r="AU151" s="8" t="str">
        <f t="shared" si="32"/>
        <v/>
      </c>
    </row>
    <row r="152" spans="2:47">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3"/>
        <v/>
      </c>
      <c r="AA152" s="3" t="str">
        <f>IF($A152="","",IF((AND($A152="ADD",OR(Z152="",Z152="Neither"))),"3",(_xlfn.XLOOKUP(Z152,ud_replacement_status[lookupValue],ud_replacement_status[lookupKey],""))))</f>
        <v/>
      </c>
      <c r="AB152" s="3" t="str">
        <f t="shared" si="24"/>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5"/>
        <v/>
      </c>
      <c r="AH152" s="3" t="str">
        <f>IF($A152="","",IF((AND($A152="ADD",OR(AG152="",AG152="Queenstown-Lakes District Council"))),"70",(_xlfn.XLOOKUP(AG152,ud_organisation_owner[lookupValue],ud_organisation_owner[lookupKey],""))))</f>
        <v/>
      </c>
      <c r="AI152" s="3" t="str">
        <f t="shared" si="26"/>
        <v/>
      </c>
      <c r="AJ152" s="3" t="str">
        <f>IF($A152="","",IF((AND($A152="ADD",OR(AI152="",AI152="Queenstown-Lakes District Council"))),"70",(_xlfn.XLOOKUP(AI152,ud_organisation_owner[lookupValue],ud_organisation_owner[lookupKey],""))))</f>
        <v/>
      </c>
      <c r="AK152" s="3" t="str">
        <f t="shared" si="27"/>
        <v/>
      </c>
      <c r="AL152" s="3" t="str">
        <f>IF($A152="","",IF((AND($A152="ADD",OR(AK152="",AK152="Local Authority"))),"17",(_xlfn.XLOOKUP(AK152,ud_sub_organisation[lookupValue],ud_sub_organisation[lookupKey],""))))</f>
        <v/>
      </c>
      <c r="AM152" s="3" t="str">
        <f t="shared" si="28"/>
        <v/>
      </c>
      <c r="AN152" s="3" t="str">
        <f>IF($A152="","",IF((AND($A152="ADD",OR(AM152="",AM152="Vested Assets"))),"12",(_xlfn.XLOOKUP(AM152,ud_work_category[lookupValue],ud_work_category[lookupKey],""))))</f>
        <v/>
      </c>
      <c r="AO152" s="7"/>
      <c r="AP152" s="2" t="str">
        <f t="shared" si="29"/>
        <v/>
      </c>
      <c r="AQ152" s="2" t="str">
        <f t="shared" si="30"/>
        <v/>
      </c>
      <c r="AS152" s="3" t="str">
        <f t="shared" si="31"/>
        <v/>
      </c>
      <c r="AT152" s="3" t="str">
        <f>IF($A152="","",IF((AND($A152="ADD",OR(AS152="",AS152="Excellent"))),"1",(_xlfn.XLOOKUP(AS152,condition[lookupValue],condition[lookupKey],""))))</f>
        <v/>
      </c>
      <c r="AU152" s="8" t="str">
        <f t="shared" si="32"/>
        <v/>
      </c>
    </row>
    <row r="153" spans="2:47">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3"/>
        <v/>
      </c>
      <c r="AA153" s="3" t="str">
        <f>IF($A153="","",IF((AND($A153="ADD",OR(Z153="",Z153="Neither"))),"3",(_xlfn.XLOOKUP(Z153,ud_replacement_status[lookupValue],ud_replacement_status[lookupKey],""))))</f>
        <v/>
      </c>
      <c r="AB153" s="3" t="str">
        <f t="shared" si="24"/>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5"/>
        <v/>
      </c>
      <c r="AH153" s="3" t="str">
        <f>IF($A153="","",IF((AND($A153="ADD",OR(AG153="",AG153="Queenstown-Lakes District Council"))),"70",(_xlfn.XLOOKUP(AG153,ud_organisation_owner[lookupValue],ud_organisation_owner[lookupKey],""))))</f>
        <v/>
      </c>
      <c r="AI153" s="3" t="str">
        <f t="shared" si="26"/>
        <v/>
      </c>
      <c r="AJ153" s="3" t="str">
        <f>IF($A153="","",IF((AND($A153="ADD",OR(AI153="",AI153="Queenstown-Lakes District Council"))),"70",(_xlfn.XLOOKUP(AI153,ud_organisation_owner[lookupValue],ud_organisation_owner[lookupKey],""))))</f>
        <v/>
      </c>
      <c r="AK153" s="3" t="str">
        <f t="shared" si="27"/>
        <v/>
      </c>
      <c r="AL153" s="3" t="str">
        <f>IF($A153="","",IF((AND($A153="ADD",OR(AK153="",AK153="Local Authority"))),"17",(_xlfn.XLOOKUP(AK153,ud_sub_organisation[lookupValue],ud_sub_organisation[lookupKey],""))))</f>
        <v/>
      </c>
      <c r="AM153" s="3" t="str">
        <f t="shared" si="28"/>
        <v/>
      </c>
      <c r="AN153" s="3" t="str">
        <f>IF($A153="","",IF((AND($A153="ADD",OR(AM153="",AM153="Vested Assets"))),"12",(_xlfn.XLOOKUP(AM153,ud_work_category[lookupValue],ud_work_category[lookupKey],""))))</f>
        <v/>
      </c>
      <c r="AO153" s="7"/>
      <c r="AP153" s="2" t="str">
        <f t="shared" si="29"/>
        <v/>
      </c>
      <c r="AQ153" s="2" t="str">
        <f t="shared" si="30"/>
        <v/>
      </c>
      <c r="AS153" s="3" t="str">
        <f t="shared" si="31"/>
        <v/>
      </c>
      <c r="AT153" s="3" t="str">
        <f>IF($A153="","",IF((AND($A153="ADD",OR(AS153="",AS153="Excellent"))),"1",(_xlfn.XLOOKUP(AS153,condition[lookupValue],condition[lookupKey],""))))</f>
        <v/>
      </c>
      <c r="AU153" s="8" t="str">
        <f t="shared" si="32"/>
        <v/>
      </c>
    </row>
    <row r="154" spans="2:47">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3"/>
        <v/>
      </c>
      <c r="AA154" s="3" t="str">
        <f>IF($A154="","",IF((AND($A154="ADD",OR(Z154="",Z154="Neither"))),"3",(_xlfn.XLOOKUP(Z154,ud_replacement_status[lookupValue],ud_replacement_status[lookupKey],""))))</f>
        <v/>
      </c>
      <c r="AB154" s="3" t="str">
        <f t="shared" si="24"/>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5"/>
        <v/>
      </c>
      <c r="AH154" s="3" t="str">
        <f>IF($A154="","",IF((AND($A154="ADD",OR(AG154="",AG154="Queenstown-Lakes District Council"))),"70",(_xlfn.XLOOKUP(AG154,ud_organisation_owner[lookupValue],ud_organisation_owner[lookupKey],""))))</f>
        <v/>
      </c>
      <c r="AI154" s="3" t="str">
        <f t="shared" si="26"/>
        <v/>
      </c>
      <c r="AJ154" s="3" t="str">
        <f>IF($A154="","",IF((AND($A154="ADD",OR(AI154="",AI154="Queenstown-Lakes District Council"))),"70",(_xlfn.XLOOKUP(AI154,ud_organisation_owner[lookupValue],ud_organisation_owner[lookupKey],""))))</f>
        <v/>
      </c>
      <c r="AK154" s="3" t="str">
        <f t="shared" si="27"/>
        <v/>
      </c>
      <c r="AL154" s="3" t="str">
        <f>IF($A154="","",IF((AND($A154="ADD",OR(AK154="",AK154="Local Authority"))),"17",(_xlfn.XLOOKUP(AK154,ud_sub_organisation[lookupValue],ud_sub_organisation[lookupKey],""))))</f>
        <v/>
      </c>
      <c r="AM154" s="3" t="str">
        <f t="shared" si="28"/>
        <v/>
      </c>
      <c r="AN154" s="3" t="str">
        <f>IF($A154="","",IF((AND($A154="ADD",OR(AM154="",AM154="Vested Assets"))),"12",(_xlfn.XLOOKUP(AM154,ud_work_category[lookupValue],ud_work_category[lookupKey],""))))</f>
        <v/>
      </c>
      <c r="AO154" s="7"/>
      <c r="AP154" s="2" t="str">
        <f t="shared" si="29"/>
        <v/>
      </c>
      <c r="AQ154" s="2" t="str">
        <f t="shared" si="30"/>
        <v/>
      </c>
      <c r="AS154" s="3" t="str">
        <f t="shared" si="31"/>
        <v/>
      </c>
      <c r="AT154" s="3" t="str">
        <f>IF($A154="","",IF((AND($A154="ADD",OR(AS154="",AS154="Excellent"))),"1",(_xlfn.XLOOKUP(AS154,condition[lookupValue],condition[lookupKey],""))))</f>
        <v/>
      </c>
      <c r="AU154" s="8" t="str">
        <f t="shared" si="32"/>
        <v/>
      </c>
    </row>
    <row r="155" spans="2:47">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3"/>
        <v/>
      </c>
      <c r="AA155" s="3" t="str">
        <f>IF($A155="","",IF((AND($A155="ADD",OR(Z155="",Z155="Neither"))),"3",(_xlfn.XLOOKUP(Z155,ud_replacement_status[lookupValue],ud_replacement_status[lookupKey],""))))</f>
        <v/>
      </c>
      <c r="AB155" s="3" t="str">
        <f t="shared" si="24"/>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5"/>
        <v/>
      </c>
      <c r="AH155" s="3" t="str">
        <f>IF($A155="","",IF((AND($A155="ADD",OR(AG155="",AG155="Queenstown-Lakes District Council"))),"70",(_xlfn.XLOOKUP(AG155,ud_organisation_owner[lookupValue],ud_organisation_owner[lookupKey],""))))</f>
        <v/>
      </c>
      <c r="AI155" s="3" t="str">
        <f t="shared" si="26"/>
        <v/>
      </c>
      <c r="AJ155" s="3" t="str">
        <f>IF($A155="","",IF((AND($A155="ADD",OR(AI155="",AI155="Queenstown-Lakes District Council"))),"70",(_xlfn.XLOOKUP(AI155,ud_organisation_owner[lookupValue],ud_organisation_owner[lookupKey],""))))</f>
        <v/>
      </c>
      <c r="AK155" s="3" t="str">
        <f t="shared" si="27"/>
        <v/>
      </c>
      <c r="AL155" s="3" t="str">
        <f>IF($A155="","",IF((AND($A155="ADD",OR(AK155="",AK155="Local Authority"))),"17",(_xlfn.XLOOKUP(AK155,ud_sub_organisation[lookupValue],ud_sub_organisation[lookupKey],""))))</f>
        <v/>
      </c>
      <c r="AM155" s="3" t="str">
        <f t="shared" si="28"/>
        <v/>
      </c>
      <c r="AN155" s="3" t="str">
        <f>IF($A155="","",IF((AND($A155="ADD",OR(AM155="",AM155="Vested Assets"))),"12",(_xlfn.XLOOKUP(AM155,ud_work_category[lookupValue],ud_work_category[lookupKey],""))))</f>
        <v/>
      </c>
      <c r="AO155" s="7"/>
      <c r="AP155" s="2" t="str">
        <f t="shared" si="29"/>
        <v/>
      </c>
      <c r="AQ155" s="2" t="str">
        <f t="shared" si="30"/>
        <v/>
      </c>
      <c r="AS155" s="3" t="str">
        <f t="shared" si="31"/>
        <v/>
      </c>
      <c r="AT155" s="3" t="str">
        <f>IF($A155="","",IF((AND($A155="ADD",OR(AS155="",AS155="Excellent"))),"1",(_xlfn.XLOOKUP(AS155,condition[lookupValue],condition[lookupKey],""))))</f>
        <v/>
      </c>
      <c r="AU155" s="8" t="str">
        <f t="shared" si="32"/>
        <v/>
      </c>
    </row>
    <row r="156" spans="2:47">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3"/>
        <v/>
      </c>
      <c r="AA156" s="3" t="str">
        <f>IF($A156="","",IF((AND($A156="ADD",OR(Z156="",Z156="Neither"))),"3",(_xlfn.XLOOKUP(Z156,ud_replacement_status[lookupValue],ud_replacement_status[lookupKey],""))))</f>
        <v/>
      </c>
      <c r="AB156" s="3" t="str">
        <f t="shared" si="24"/>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5"/>
        <v/>
      </c>
      <c r="AH156" s="3" t="str">
        <f>IF($A156="","",IF((AND($A156="ADD",OR(AG156="",AG156="Queenstown-Lakes District Council"))),"70",(_xlfn.XLOOKUP(AG156,ud_organisation_owner[lookupValue],ud_organisation_owner[lookupKey],""))))</f>
        <v/>
      </c>
      <c r="AI156" s="3" t="str">
        <f t="shared" si="26"/>
        <v/>
      </c>
      <c r="AJ156" s="3" t="str">
        <f>IF($A156="","",IF((AND($A156="ADD",OR(AI156="",AI156="Queenstown-Lakes District Council"))),"70",(_xlfn.XLOOKUP(AI156,ud_organisation_owner[lookupValue],ud_organisation_owner[lookupKey],""))))</f>
        <v/>
      </c>
      <c r="AK156" s="3" t="str">
        <f t="shared" si="27"/>
        <v/>
      </c>
      <c r="AL156" s="3" t="str">
        <f>IF($A156="","",IF((AND($A156="ADD",OR(AK156="",AK156="Local Authority"))),"17",(_xlfn.XLOOKUP(AK156,ud_sub_organisation[lookupValue],ud_sub_organisation[lookupKey],""))))</f>
        <v/>
      </c>
      <c r="AM156" s="3" t="str">
        <f t="shared" si="28"/>
        <v/>
      </c>
      <c r="AN156" s="3" t="str">
        <f>IF($A156="","",IF((AND($A156="ADD",OR(AM156="",AM156="Vested Assets"))),"12",(_xlfn.XLOOKUP(AM156,ud_work_category[lookupValue],ud_work_category[lookupKey],""))))</f>
        <v/>
      </c>
      <c r="AO156" s="7"/>
      <c r="AP156" s="2" t="str">
        <f t="shared" si="29"/>
        <v/>
      </c>
      <c r="AQ156" s="2" t="str">
        <f t="shared" si="30"/>
        <v/>
      </c>
      <c r="AS156" s="3" t="str">
        <f t="shared" si="31"/>
        <v/>
      </c>
      <c r="AT156" s="3" t="str">
        <f>IF($A156="","",IF((AND($A156="ADD",OR(AS156="",AS156="Excellent"))),"1",(_xlfn.XLOOKUP(AS156,condition[lookupValue],condition[lookupKey],""))))</f>
        <v/>
      </c>
      <c r="AU156" s="8" t="str">
        <f t="shared" si="32"/>
        <v/>
      </c>
    </row>
    <row r="157" spans="2:47">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3"/>
        <v/>
      </c>
      <c r="AA157" s="3" t="str">
        <f>IF($A157="","",IF((AND($A157="ADD",OR(Z157="",Z157="Neither"))),"3",(_xlfn.XLOOKUP(Z157,ud_replacement_status[lookupValue],ud_replacement_status[lookupKey],""))))</f>
        <v/>
      </c>
      <c r="AB157" s="3" t="str">
        <f t="shared" si="24"/>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5"/>
        <v/>
      </c>
      <c r="AH157" s="3" t="str">
        <f>IF($A157="","",IF((AND($A157="ADD",OR(AG157="",AG157="Queenstown-Lakes District Council"))),"70",(_xlfn.XLOOKUP(AG157,ud_organisation_owner[lookupValue],ud_organisation_owner[lookupKey],""))))</f>
        <v/>
      </c>
      <c r="AI157" s="3" t="str">
        <f t="shared" si="26"/>
        <v/>
      </c>
      <c r="AJ157" s="3" t="str">
        <f>IF($A157="","",IF((AND($A157="ADD",OR(AI157="",AI157="Queenstown-Lakes District Council"))),"70",(_xlfn.XLOOKUP(AI157,ud_organisation_owner[lookupValue],ud_organisation_owner[lookupKey],""))))</f>
        <v/>
      </c>
      <c r="AK157" s="3" t="str">
        <f t="shared" si="27"/>
        <v/>
      </c>
      <c r="AL157" s="3" t="str">
        <f>IF($A157="","",IF((AND($A157="ADD",OR(AK157="",AK157="Local Authority"))),"17",(_xlfn.XLOOKUP(AK157,ud_sub_organisation[lookupValue],ud_sub_organisation[lookupKey],""))))</f>
        <v/>
      </c>
      <c r="AM157" s="3" t="str">
        <f t="shared" si="28"/>
        <v/>
      </c>
      <c r="AN157" s="3" t="str">
        <f>IF($A157="","",IF((AND($A157="ADD",OR(AM157="",AM157="Vested Assets"))),"12",(_xlfn.XLOOKUP(AM157,ud_work_category[lookupValue],ud_work_category[lookupKey],""))))</f>
        <v/>
      </c>
      <c r="AO157" s="7"/>
      <c r="AP157" s="2" t="str">
        <f t="shared" si="29"/>
        <v/>
      </c>
      <c r="AQ157" s="2" t="str">
        <f t="shared" si="30"/>
        <v/>
      </c>
      <c r="AS157" s="3" t="str">
        <f t="shared" si="31"/>
        <v/>
      </c>
      <c r="AT157" s="3" t="str">
        <f>IF($A157="","",IF((AND($A157="ADD",OR(AS157="",AS157="Excellent"))),"1",(_xlfn.XLOOKUP(AS157,condition[lookupValue],condition[lookupKey],""))))</f>
        <v/>
      </c>
      <c r="AU157" s="8" t="str">
        <f t="shared" si="32"/>
        <v/>
      </c>
    </row>
    <row r="158" spans="2:47">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3"/>
        <v/>
      </c>
      <c r="AA158" s="3" t="str">
        <f>IF($A158="","",IF((AND($A158="ADD",OR(Z158="",Z158="Neither"))),"3",(_xlfn.XLOOKUP(Z158,ud_replacement_status[lookupValue],ud_replacement_status[lookupKey],""))))</f>
        <v/>
      </c>
      <c r="AB158" s="3" t="str">
        <f t="shared" si="24"/>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5"/>
        <v/>
      </c>
      <c r="AH158" s="3" t="str">
        <f>IF($A158="","",IF((AND($A158="ADD",OR(AG158="",AG158="Queenstown-Lakes District Council"))),"70",(_xlfn.XLOOKUP(AG158,ud_organisation_owner[lookupValue],ud_organisation_owner[lookupKey],""))))</f>
        <v/>
      </c>
      <c r="AI158" s="3" t="str">
        <f t="shared" si="26"/>
        <v/>
      </c>
      <c r="AJ158" s="3" t="str">
        <f>IF($A158="","",IF((AND($A158="ADD",OR(AI158="",AI158="Queenstown-Lakes District Council"))),"70",(_xlfn.XLOOKUP(AI158,ud_organisation_owner[lookupValue],ud_organisation_owner[lookupKey],""))))</f>
        <v/>
      </c>
      <c r="AK158" s="3" t="str">
        <f t="shared" si="27"/>
        <v/>
      </c>
      <c r="AL158" s="3" t="str">
        <f>IF($A158="","",IF((AND($A158="ADD",OR(AK158="",AK158="Local Authority"))),"17",(_xlfn.XLOOKUP(AK158,ud_sub_organisation[lookupValue],ud_sub_organisation[lookupKey],""))))</f>
        <v/>
      </c>
      <c r="AM158" s="3" t="str">
        <f t="shared" si="28"/>
        <v/>
      </c>
      <c r="AN158" s="3" t="str">
        <f>IF($A158="","",IF((AND($A158="ADD",OR(AM158="",AM158="Vested Assets"))),"12",(_xlfn.XLOOKUP(AM158,ud_work_category[lookupValue],ud_work_category[lookupKey],""))))</f>
        <v/>
      </c>
      <c r="AO158" s="7"/>
      <c r="AP158" s="2" t="str">
        <f t="shared" si="29"/>
        <v/>
      </c>
      <c r="AQ158" s="2" t="str">
        <f t="shared" si="30"/>
        <v/>
      </c>
      <c r="AS158" s="3" t="str">
        <f t="shared" si="31"/>
        <v/>
      </c>
      <c r="AT158" s="3" t="str">
        <f>IF($A158="","",IF((AND($A158="ADD",OR(AS158="",AS158="Excellent"))),"1",(_xlfn.XLOOKUP(AS158,condition[lookupValue],condition[lookupKey],""))))</f>
        <v/>
      </c>
      <c r="AU158" s="8" t="str">
        <f t="shared" si="32"/>
        <v/>
      </c>
    </row>
    <row r="159" spans="2:47">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3"/>
        <v/>
      </c>
      <c r="AA159" s="3" t="str">
        <f>IF($A159="","",IF((AND($A159="ADD",OR(Z159="",Z159="Neither"))),"3",(_xlfn.XLOOKUP(Z159,ud_replacement_status[lookupValue],ud_replacement_status[lookupKey],""))))</f>
        <v/>
      </c>
      <c r="AB159" s="3" t="str">
        <f t="shared" si="24"/>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5"/>
        <v/>
      </c>
      <c r="AH159" s="3" t="str">
        <f>IF($A159="","",IF((AND($A159="ADD",OR(AG159="",AG159="Queenstown-Lakes District Council"))),"70",(_xlfn.XLOOKUP(AG159,ud_organisation_owner[lookupValue],ud_organisation_owner[lookupKey],""))))</f>
        <v/>
      </c>
      <c r="AI159" s="3" t="str">
        <f t="shared" si="26"/>
        <v/>
      </c>
      <c r="AJ159" s="3" t="str">
        <f>IF($A159="","",IF((AND($A159="ADD",OR(AI159="",AI159="Queenstown-Lakes District Council"))),"70",(_xlfn.XLOOKUP(AI159,ud_organisation_owner[lookupValue],ud_organisation_owner[lookupKey],""))))</f>
        <v/>
      </c>
      <c r="AK159" s="3" t="str">
        <f t="shared" si="27"/>
        <v/>
      </c>
      <c r="AL159" s="3" t="str">
        <f>IF($A159="","",IF((AND($A159="ADD",OR(AK159="",AK159="Local Authority"))),"17",(_xlfn.XLOOKUP(AK159,ud_sub_organisation[lookupValue],ud_sub_organisation[lookupKey],""))))</f>
        <v/>
      </c>
      <c r="AM159" s="3" t="str">
        <f t="shared" si="28"/>
        <v/>
      </c>
      <c r="AN159" s="3" t="str">
        <f>IF($A159="","",IF((AND($A159="ADD",OR(AM159="",AM159="Vested Assets"))),"12",(_xlfn.XLOOKUP(AM159,ud_work_category[lookupValue],ud_work_category[lookupKey],""))))</f>
        <v/>
      </c>
      <c r="AO159" s="7"/>
      <c r="AP159" s="2" t="str">
        <f t="shared" si="29"/>
        <v/>
      </c>
      <c r="AQ159" s="2" t="str">
        <f t="shared" si="30"/>
        <v/>
      </c>
      <c r="AS159" s="3" t="str">
        <f t="shared" si="31"/>
        <v/>
      </c>
      <c r="AT159" s="3" t="str">
        <f>IF($A159="","",IF((AND($A159="ADD",OR(AS159="",AS159="Excellent"))),"1",(_xlfn.XLOOKUP(AS159,condition[lookupValue],condition[lookupKey],""))))</f>
        <v/>
      </c>
      <c r="AU159" s="8" t="str">
        <f t="shared" si="32"/>
        <v/>
      </c>
    </row>
    <row r="160" spans="2:47">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3"/>
        <v/>
      </c>
      <c r="AA160" s="3" t="str">
        <f>IF($A160="","",IF((AND($A160="ADD",OR(Z160="",Z160="Neither"))),"3",(_xlfn.XLOOKUP(Z160,ud_replacement_status[lookupValue],ud_replacement_status[lookupKey],""))))</f>
        <v/>
      </c>
      <c r="AB160" s="3" t="str">
        <f t="shared" si="24"/>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5"/>
        <v/>
      </c>
      <c r="AH160" s="3" t="str">
        <f>IF($A160="","",IF((AND($A160="ADD",OR(AG160="",AG160="Queenstown-Lakes District Council"))),"70",(_xlfn.XLOOKUP(AG160,ud_organisation_owner[lookupValue],ud_organisation_owner[lookupKey],""))))</f>
        <v/>
      </c>
      <c r="AI160" s="3" t="str">
        <f t="shared" si="26"/>
        <v/>
      </c>
      <c r="AJ160" s="3" t="str">
        <f>IF($A160="","",IF((AND($A160="ADD",OR(AI160="",AI160="Queenstown-Lakes District Council"))),"70",(_xlfn.XLOOKUP(AI160,ud_organisation_owner[lookupValue],ud_organisation_owner[lookupKey],""))))</f>
        <v/>
      </c>
      <c r="AK160" s="3" t="str">
        <f t="shared" si="27"/>
        <v/>
      </c>
      <c r="AL160" s="3" t="str">
        <f>IF($A160="","",IF((AND($A160="ADD",OR(AK160="",AK160="Local Authority"))),"17",(_xlfn.XLOOKUP(AK160,ud_sub_organisation[lookupValue],ud_sub_organisation[lookupKey],""))))</f>
        <v/>
      </c>
      <c r="AM160" s="3" t="str">
        <f t="shared" si="28"/>
        <v/>
      </c>
      <c r="AN160" s="3" t="str">
        <f>IF($A160="","",IF((AND($A160="ADD",OR(AM160="",AM160="Vested Assets"))),"12",(_xlfn.XLOOKUP(AM160,ud_work_category[lookupValue],ud_work_category[lookupKey],""))))</f>
        <v/>
      </c>
      <c r="AO160" s="7"/>
      <c r="AP160" s="2" t="str">
        <f t="shared" si="29"/>
        <v/>
      </c>
      <c r="AQ160" s="2" t="str">
        <f t="shared" si="30"/>
        <v/>
      </c>
      <c r="AS160" s="3" t="str">
        <f t="shared" si="31"/>
        <v/>
      </c>
      <c r="AT160" s="3" t="str">
        <f>IF($A160="","",IF((AND($A160="ADD",OR(AS160="",AS160="Excellent"))),"1",(_xlfn.XLOOKUP(AS160,condition[lookupValue],condition[lookupKey],""))))</f>
        <v/>
      </c>
      <c r="AU160" s="8" t="str">
        <f t="shared" si="32"/>
        <v/>
      </c>
    </row>
    <row r="161" spans="2:47">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3"/>
        <v/>
      </c>
      <c r="AA161" s="3" t="str">
        <f>IF($A161="","",IF((AND($A161="ADD",OR(Z161="",Z161="Neither"))),"3",(_xlfn.XLOOKUP(Z161,ud_replacement_status[lookupValue],ud_replacement_status[lookupKey],""))))</f>
        <v/>
      </c>
      <c r="AB161" s="3" t="str">
        <f t="shared" si="24"/>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5"/>
        <v/>
      </c>
      <c r="AH161" s="3" t="str">
        <f>IF($A161="","",IF((AND($A161="ADD",OR(AG161="",AG161="Queenstown-Lakes District Council"))),"70",(_xlfn.XLOOKUP(AG161,ud_organisation_owner[lookupValue],ud_organisation_owner[lookupKey],""))))</f>
        <v/>
      </c>
      <c r="AI161" s="3" t="str">
        <f t="shared" si="26"/>
        <v/>
      </c>
      <c r="AJ161" s="3" t="str">
        <f>IF($A161="","",IF((AND($A161="ADD",OR(AI161="",AI161="Queenstown-Lakes District Council"))),"70",(_xlfn.XLOOKUP(AI161,ud_organisation_owner[lookupValue],ud_organisation_owner[lookupKey],""))))</f>
        <v/>
      </c>
      <c r="AK161" s="3" t="str">
        <f t="shared" si="27"/>
        <v/>
      </c>
      <c r="AL161" s="3" t="str">
        <f>IF($A161="","",IF((AND($A161="ADD",OR(AK161="",AK161="Local Authority"))),"17",(_xlfn.XLOOKUP(AK161,ud_sub_organisation[lookupValue],ud_sub_organisation[lookupKey],""))))</f>
        <v/>
      </c>
      <c r="AM161" s="3" t="str">
        <f t="shared" si="28"/>
        <v/>
      </c>
      <c r="AN161" s="3" t="str">
        <f>IF($A161="","",IF((AND($A161="ADD",OR(AM161="",AM161="Vested Assets"))),"12",(_xlfn.XLOOKUP(AM161,ud_work_category[lookupValue],ud_work_category[lookupKey],""))))</f>
        <v/>
      </c>
      <c r="AO161" s="7"/>
      <c r="AP161" s="2" t="str">
        <f t="shared" si="29"/>
        <v/>
      </c>
      <c r="AQ161" s="2" t="str">
        <f t="shared" si="30"/>
        <v/>
      </c>
      <c r="AS161" s="3" t="str">
        <f t="shared" si="31"/>
        <v/>
      </c>
      <c r="AT161" s="3" t="str">
        <f>IF($A161="","",IF((AND($A161="ADD",OR(AS161="",AS161="Excellent"))),"1",(_xlfn.XLOOKUP(AS161,condition[lookupValue],condition[lookupKey],""))))</f>
        <v/>
      </c>
      <c r="AU161" s="8" t="str">
        <f t="shared" si="32"/>
        <v/>
      </c>
    </row>
    <row r="162" spans="2:47">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3"/>
        <v/>
      </c>
      <c r="AA162" s="3" t="str">
        <f>IF($A162="","",IF((AND($A162="ADD",OR(Z162="",Z162="Neither"))),"3",(_xlfn.XLOOKUP(Z162,ud_replacement_status[lookupValue],ud_replacement_status[lookupKey],""))))</f>
        <v/>
      </c>
      <c r="AB162" s="3" t="str">
        <f t="shared" si="24"/>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5"/>
        <v/>
      </c>
      <c r="AH162" s="3" t="str">
        <f>IF($A162="","",IF((AND($A162="ADD",OR(AG162="",AG162="Queenstown-Lakes District Council"))),"70",(_xlfn.XLOOKUP(AG162,ud_organisation_owner[lookupValue],ud_organisation_owner[lookupKey],""))))</f>
        <v/>
      </c>
      <c r="AI162" s="3" t="str">
        <f t="shared" si="26"/>
        <v/>
      </c>
      <c r="AJ162" s="3" t="str">
        <f>IF($A162="","",IF((AND($A162="ADD",OR(AI162="",AI162="Queenstown-Lakes District Council"))),"70",(_xlfn.XLOOKUP(AI162,ud_organisation_owner[lookupValue],ud_organisation_owner[lookupKey],""))))</f>
        <v/>
      </c>
      <c r="AK162" s="3" t="str">
        <f t="shared" si="27"/>
        <v/>
      </c>
      <c r="AL162" s="3" t="str">
        <f>IF($A162="","",IF((AND($A162="ADD",OR(AK162="",AK162="Local Authority"))),"17",(_xlfn.XLOOKUP(AK162,ud_sub_organisation[lookupValue],ud_sub_organisation[lookupKey],""))))</f>
        <v/>
      </c>
      <c r="AM162" s="3" t="str">
        <f t="shared" si="28"/>
        <v/>
      </c>
      <c r="AN162" s="3" t="str">
        <f>IF($A162="","",IF((AND($A162="ADD",OR(AM162="",AM162="Vested Assets"))),"12",(_xlfn.XLOOKUP(AM162,ud_work_category[lookupValue],ud_work_category[lookupKey],""))))</f>
        <v/>
      </c>
      <c r="AO162" s="7"/>
      <c r="AP162" s="2" t="str">
        <f t="shared" si="29"/>
        <v/>
      </c>
      <c r="AQ162" s="2" t="str">
        <f t="shared" si="30"/>
        <v/>
      </c>
      <c r="AS162" s="3" t="str">
        <f t="shared" si="31"/>
        <v/>
      </c>
      <c r="AT162" s="3" t="str">
        <f>IF($A162="","",IF((AND($A162="ADD",OR(AS162="",AS162="Excellent"))),"1",(_xlfn.XLOOKUP(AS162,condition[lookupValue],condition[lookupKey],""))))</f>
        <v/>
      </c>
      <c r="AU162" s="8" t="str">
        <f t="shared" si="32"/>
        <v/>
      </c>
    </row>
    <row r="163" spans="2:47">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3"/>
        <v/>
      </c>
      <c r="AA163" s="3" t="str">
        <f>IF($A163="","",IF((AND($A163="ADD",OR(Z163="",Z163="Neither"))),"3",(_xlfn.XLOOKUP(Z163,ud_replacement_status[lookupValue],ud_replacement_status[lookupKey],""))))</f>
        <v/>
      </c>
      <c r="AB163" s="3" t="str">
        <f t="shared" si="24"/>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5"/>
        <v/>
      </c>
      <c r="AH163" s="3" t="str">
        <f>IF($A163="","",IF((AND($A163="ADD",OR(AG163="",AG163="Queenstown-Lakes District Council"))),"70",(_xlfn.XLOOKUP(AG163,ud_organisation_owner[lookupValue],ud_organisation_owner[lookupKey],""))))</f>
        <v/>
      </c>
      <c r="AI163" s="3" t="str">
        <f t="shared" si="26"/>
        <v/>
      </c>
      <c r="AJ163" s="3" t="str">
        <f>IF($A163="","",IF((AND($A163="ADD",OR(AI163="",AI163="Queenstown-Lakes District Council"))),"70",(_xlfn.XLOOKUP(AI163,ud_organisation_owner[lookupValue],ud_organisation_owner[lookupKey],""))))</f>
        <v/>
      </c>
      <c r="AK163" s="3" t="str">
        <f t="shared" si="27"/>
        <v/>
      </c>
      <c r="AL163" s="3" t="str">
        <f>IF($A163="","",IF((AND($A163="ADD",OR(AK163="",AK163="Local Authority"))),"17",(_xlfn.XLOOKUP(AK163,ud_sub_organisation[lookupValue],ud_sub_organisation[lookupKey],""))))</f>
        <v/>
      </c>
      <c r="AM163" s="3" t="str">
        <f t="shared" si="28"/>
        <v/>
      </c>
      <c r="AN163" s="3" t="str">
        <f>IF($A163="","",IF((AND($A163="ADD",OR(AM163="",AM163="Vested Assets"))),"12",(_xlfn.XLOOKUP(AM163,ud_work_category[lookupValue],ud_work_category[lookupKey],""))))</f>
        <v/>
      </c>
      <c r="AO163" s="7"/>
      <c r="AP163" s="2" t="str">
        <f t="shared" si="29"/>
        <v/>
      </c>
      <c r="AQ163" s="2" t="str">
        <f t="shared" si="30"/>
        <v/>
      </c>
      <c r="AS163" s="3" t="str">
        <f t="shared" si="31"/>
        <v/>
      </c>
      <c r="AT163" s="3" t="str">
        <f>IF($A163="","",IF((AND($A163="ADD",OR(AS163="",AS163="Excellent"))),"1",(_xlfn.XLOOKUP(AS163,condition[lookupValue],condition[lookupKey],""))))</f>
        <v/>
      </c>
      <c r="AU163" s="8" t="str">
        <f t="shared" si="32"/>
        <v/>
      </c>
    </row>
    <row r="164" spans="2:47">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3"/>
        <v/>
      </c>
      <c r="AA164" s="3" t="str">
        <f>IF($A164="","",IF((AND($A164="ADD",OR(Z164="",Z164="Neither"))),"3",(_xlfn.XLOOKUP(Z164,ud_replacement_status[lookupValue],ud_replacement_status[lookupKey],""))))</f>
        <v/>
      </c>
      <c r="AB164" s="3" t="str">
        <f t="shared" si="24"/>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5"/>
        <v/>
      </c>
      <c r="AH164" s="3" t="str">
        <f>IF($A164="","",IF((AND($A164="ADD",OR(AG164="",AG164="Queenstown-Lakes District Council"))),"70",(_xlfn.XLOOKUP(AG164,ud_organisation_owner[lookupValue],ud_organisation_owner[lookupKey],""))))</f>
        <v/>
      </c>
      <c r="AI164" s="3" t="str">
        <f t="shared" si="26"/>
        <v/>
      </c>
      <c r="AJ164" s="3" t="str">
        <f>IF($A164="","",IF((AND($A164="ADD",OR(AI164="",AI164="Queenstown-Lakes District Council"))),"70",(_xlfn.XLOOKUP(AI164,ud_organisation_owner[lookupValue],ud_organisation_owner[lookupKey],""))))</f>
        <v/>
      </c>
      <c r="AK164" s="3" t="str">
        <f t="shared" si="27"/>
        <v/>
      </c>
      <c r="AL164" s="3" t="str">
        <f>IF($A164="","",IF((AND($A164="ADD",OR(AK164="",AK164="Local Authority"))),"17",(_xlfn.XLOOKUP(AK164,ud_sub_organisation[lookupValue],ud_sub_organisation[lookupKey],""))))</f>
        <v/>
      </c>
      <c r="AM164" s="3" t="str">
        <f t="shared" si="28"/>
        <v/>
      </c>
      <c r="AN164" s="3" t="str">
        <f>IF($A164="","",IF((AND($A164="ADD",OR(AM164="",AM164="Vested Assets"))),"12",(_xlfn.XLOOKUP(AM164,ud_work_category[lookupValue],ud_work_category[lookupKey],""))))</f>
        <v/>
      </c>
      <c r="AO164" s="7"/>
      <c r="AP164" s="2" t="str">
        <f t="shared" si="29"/>
        <v/>
      </c>
      <c r="AQ164" s="2" t="str">
        <f t="shared" si="30"/>
        <v/>
      </c>
      <c r="AS164" s="3" t="str">
        <f t="shared" si="31"/>
        <v/>
      </c>
      <c r="AT164" s="3" t="str">
        <f>IF($A164="","",IF((AND($A164="ADD",OR(AS164="",AS164="Excellent"))),"1",(_xlfn.XLOOKUP(AS164,condition[lookupValue],condition[lookupKey],""))))</f>
        <v/>
      </c>
      <c r="AU164" s="8" t="str">
        <f t="shared" si="32"/>
        <v/>
      </c>
    </row>
    <row r="165" spans="2:47">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3"/>
        <v/>
      </c>
      <c r="AA165" s="3" t="str">
        <f>IF($A165="","",IF((AND($A165="ADD",OR(Z165="",Z165="Neither"))),"3",(_xlfn.XLOOKUP(Z165,ud_replacement_status[lookupValue],ud_replacement_status[lookupKey],""))))</f>
        <v/>
      </c>
      <c r="AB165" s="3" t="str">
        <f t="shared" si="24"/>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5"/>
        <v/>
      </c>
      <c r="AH165" s="3" t="str">
        <f>IF($A165="","",IF((AND($A165="ADD",OR(AG165="",AG165="Queenstown-Lakes District Council"))),"70",(_xlfn.XLOOKUP(AG165,ud_organisation_owner[lookupValue],ud_organisation_owner[lookupKey],""))))</f>
        <v/>
      </c>
      <c r="AI165" s="3" t="str">
        <f t="shared" si="26"/>
        <v/>
      </c>
      <c r="AJ165" s="3" t="str">
        <f>IF($A165="","",IF((AND($A165="ADD",OR(AI165="",AI165="Queenstown-Lakes District Council"))),"70",(_xlfn.XLOOKUP(AI165,ud_organisation_owner[lookupValue],ud_organisation_owner[lookupKey],""))))</f>
        <v/>
      </c>
      <c r="AK165" s="3" t="str">
        <f t="shared" si="27"/>
        <v/>
      </c>
      <c r="AL165" s="3" t="str">
        <f>IF($A165="","",IF((AND($A165="ADD",OR(AK165="",AK165="Local Authority"))),"17",(_xlfn.XLOOKUP(AK165,ud_sub_organisation[lookupValue],ud_sub_organisation[lookupKey],""))))</f>
        <v/>
      </c>
      <c r="AM165" s="3" t="str">
        <f t="shared" si="28"/>
        <v/>
      </c>
      <c r="AN165" s="3" t="str">
        <f>IF($A165="","",IF((AND($A165="ADD",OR(AM165="",AM165="Vested Assets"))),"12",(_xlfn.XLOOKUP(AM165,ud_work_category[lookupValue],ud_work_category[lookupKey],""))))</f>
        <v/>
      </c>
      <c r="AO165" s="7"/>
      <c r="AP165" s="2" t="str">
        <f t="shared" si="29"/>
        <v/>
      </c>
      <c r="AQ165" s="2" t="str">
        <f t="shared" si="30"/>
        <v/>
      </c>
      <c r="AS165" s="3" t="str">
        <f t="shared" si="31"/>
        <v/>
      </c>
      <c r="AT165" s="3" t="str">
        <f>IF($A165="","",IF((AND($A165="ADD",OR(AS165="",AS165="Excellent"))),"1",(_xlfn.XLOOKUP(AS165,condition[lookupValue],condition[lookupKey],""))))</f>
        <v/>
      </c>
      <c r="AU165" s="8" t="str">
        <f t="shared" si="32"/>
        <v/>
      </c>
    </row>
    <row r="166" spans="2:47">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3"/>
        <v/>
      </c>
      <c r="AA166" s="3" t="str">
        <f>IF($A166="","",IF((AND($A166="ADD",OR(Z166="",Z166="Neither"))),"3",(_xlfn.XLOOKUP(Z166,ud_replacement_status[lookupValue],ud_replacement_status[lookupKey],""))))</f>
        <v/>
      </c>
      <c r="AB166" s="3" t="str">
        <f t="shared" si="24"/>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5"/>
        <v/>
      </c>
      <c r="AH166" s="3" t="str">
        <f>IF($A166="","",IF((AND($A166="ADD",OR(AG166="",AG166="Queenstown-Lakes District Council"))),"70",(_xlfn.XLOOKUP(AG166,ud_organisation_owner[lookupValue],ud_organisation_owner[lookupKey],""))))</f>
        <v/>
      </c>
      <c r="AI166" s="3" t="str">
        <f t="shared" si="26"/>
        <v/>
      </c>
      <c r="AJ166" s="3" t="str">
        <f>IF($A166="","",IF((AND($A166="ADD",OR(AI166="",AI166="Queenstown-Lakes District Council"))),"70",(_xlfn.XLOOKUP(AI166,ud_organisation_owner[lookupValue],ud_organisation_owner[lookupKey],""))))</f>
        <v/>
      </c>
      <c r="AK166" s="3" t="str">
        <f t="shared" si="27"/>
        <v/>
      </c>
      <c r="AL166" s="3" t="str">
        <f>IF($A166="","",IF((AND($A166="ADD",OR(AK166="",AK166="Local Authority"))),"17",(_xlfn.XLOOKUP(AK166,ud_sub_organisation[lookupValue],ud_sub_organisation[lookupKey],""))))</f>
        <v/>
      </c>
      <c r="AM166" s="3" t="str">
        <f t="shared" si="28"/>
        <v/>
      </c>
      <c r="AN166" s="3" t="str">
        <f>IF($A166="","",IF((AND($A166="ADD",OR(AM166="",AM166="Vested Assets"))),"12",(_xlfn.XLOOKUP(AM166,ud_work_category[lookupValue],ud_work_category[lookupKey],""))))</f>
        <v/>
      </c>
      <c r="AO166" s="7"/>
      <c r="AP166" s="2" t="str">
        <f t="shared" si="29"/>
        <v/>
      </c>
      <c r="AQ166" s="2" t="str">
        <f t="shared" si="30"/>
        <v/>
      </c>
      <c r="AS166" s="3" t="str">
        <f t="shared" si="31"/>
        <v/>
      </c>
      <c r="AT166" s="3" t="str">
        <f>IF($A166="","",IF((AND($A166="ADD",OR(AS166="",AS166="Excellent"))),"1",(_xlfn.XLOOKUP(AS166,condition[lookupValue],condition[lookupKey],""))))</f>
        <v/>
      </c>
      <c r="AU166" s="8" t="str">
        <f t="shared" si="32"/>
        <v/>
      </c>
    </row>
    <row r="167" spans="2:47">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3"/>
        <v/>
      </c>
      <c r="AA167" s="3" t="str">
        <f>IF($A167="","",IF((AND($A167="ADD",OR(Z167="",Z167="Neither"))),"3",(_xlfn.XLOOKUP(Z167,ud_replacement_status[lookupValue],ud_replacement_status[lookupKey],""))))</f>
        <v/>
      </c>
      <c r="AB167" s="3" t="str">
        <f t="shared" si="24"/>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5"/>
        <v/>
      </c>
      <c r="AH167" s="3" t="str">
        <f>IF($A167="","",IF((AND($A167="ADD",OR(AG167="",AG167="Queenstown-Lakes District Council"))),"70",(_xlfn.XLOOKUP(AG167,ud_organisation_owner[lookupValue],ud_organisation_owner[lookupKey],""))))</f>
        <v/>
      </c>
      <c r="AI167" s="3" t="str">
        <f t="shared" si="26"/>
        <v/>
      </c>
      <c r="AJ167" s="3" t="str">
        <f>IF($A167="","",IF((AND($A167="ADD",OR(AI167="",AI167="Queenstown-Lakes District Council"))),"70",(_xlfn.XLOOKUP(AI167,ud_organisation_owner[lookupValue],ud_organisation_owner[lookupKey],""))))</f>
        <v/>
      </c>
      <c r="AK167" s="3" t="str">
        <f t="shared" si="27"/>
        <v/>
      </c>
      <c r="AL167" s="3" t="str">
        <f>IF($A167="","",IF((AND($A167="ADD",OR(AK167="",AK167="Local Authority"))),"17",(_xlfn.XLOOKUP(AK167,ud_sub_organisation[lookupValue],ud_sub_organisation[lookupKey],""))))</f>
        <v/>
      </c>
      <c r="AM167" s="3" t="str">
        <f t="shared" si="28"/>
        <v/>
      </c>
      <c r="AN167" s="3" t="str">
        <f>IF($A167="","",IF((AND($A167="ADD",OR(AM167="",AM167="Vested Assets"))),"12",(_xlfn.XLOOKUP(AM167,ud_work_category[lookupValue],ud_work_category[lookupKey],""))))</f>
        <v/>
      </c>
      <c r="AO167" s="7"/>
      <c r="AP167" s="2" t="str">
        <f t="shared" si="29"/>
        <v/>
      </c>
      <c r="AQ167" s="2" t="str">
        <f t="shared" si="30"/>
        <v/>
      </c>
      <c r="AS167" s="3" t="str">
        <f t="shared" si="31"/>
        <v/>
      </c>
      <c r="AT167" s="3" t="str">
        <f>IF($A167="","",IF((AND($A167="ADD",OR(AS167="",AS167="Excellent"))),"1",(_xlfn.XLOOKUP(AS167,condition[lookupValue],condition[lookupKey],""))))</f>
        <v/>
      </c>
      <c r="AU167" s="8" t="str">
        <f t="shared" si="32"/>
        <v/>
      </c>
    </row>
    <row r="168" spans="2:47">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3"/>
        <v/>
      </c>
      <c r="AA168" s="3" t="str">
        <f>IF($A168="","",IF((AND($A168="ADD",OR(Z168="",Z168="Neither"))),"3",(_xlfn.XLOOKUP(Z168,ud_replacement_status[lookupValue],ud_replacement_status[lookupKey],""))))</f>
        <v/>
      </c>
      <c r="AB168" s="3" t="str">
        <f t="shared" si="24"/>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5"/>
        <v/>
      </c>
      <c r="AH168" s="3" t="str">
        <f>IF($A168="","",IF((AND($A168="ADD",OR(AG168="",AG168="Queenstown-Lakes District Council"))),"70",(_xlfn.XLOOKUP(AG168,ud_organisation_owner[lookupValue],ud_organisation_owner[lookupKey],""))))</f>
        <v/>
      </c>
      <c r="AI168" s="3" t="str">
        <f t="shared" si="26"/>
        <v/>
      </c>
      <c r="AJ168" s="3" t="str">
        <f>IF($A168="","",IF((AND($A168="ADD",OR(AI168="",AI168="Queenstown-Lakes District Council"))),"70",(_xlfn.XLOOKUP(AI168,ud_organisation_owner[lookupValue],ud_organisation_owner[lookupKey],""))))</f>
        <v/>
      </c>
      <c r="AK168" s="3" t="str">
        <f t="shared" si="27"/>
        <v/>
      </c>
      <c r="AL168" s="3" t="str">
        <f>IF($A168="","",IF((AND($A168="ADD",OR(AK168="",AK168="Local Authority"))),"17",(_xlfn.XLOOKUP(AK168,ud_sub_organisation[lookupValue],ud_sub_organisation[lookupKey],""))))</f>
        <v/>
      </c>
      <c r="AM168" s="3" t="str">
        <f t="shared" si="28"/>
        <v/>
      </c>
      <c r="AN168" s="3" t="str">
        <f>IF($A168="","",IF((AND($A168="ADD",OR(AM168="",AM168="Vested Assets"))),"12",(_xlfn.XLOOKUP(AM168,ud_work_category[lookupValue],ud_work_category[lookupKey],""))))</f>
        <v/>
      </c>
      <c r="AO168" s="7"/>
      <c r="AP168" s="2" t="str">
        <f t="shared" si="29"/>
        <v/>
      </c>
      <c r="AQ168" s="2" t="str">
        <f t="shared" si="30"/>
        <v/>
      </c>
      <c r="AS168" s="3" t="str">
        <f t="shared" si="31"/>
        <v/>
      </c>
      <c r="AT168" s="3" t="str">
        <f>IF($A168="","",IF((AND($A168="ADD",OR(AS168="",AS168="Excellent"))),"1",(_xlfn.XLOOKUP(AS168,condition[lookupValue],condition[lookupKey],""))))</f>
        <v/>
      </c>
      <c r="AU168" s="8" t="str">
        <f t="shared" si="32"/>
        <v/>
      </c>
    </row>
    <row r="169" spans="2:47">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3"/>
        <v/>
      </c>
      <c r="AA169" s="3" t="str">
        <f>IF($A169="","",IF((AND($A169="ADD",OR(Z169="",Z169="Neither"))),"3",(_xlfn.XLOOKUP(Z169,ud_replacement_status[lookupValue],ud_replacement_status[lookupKey],""))))</f>
        <v/>
      </c>
      <c r="AB169" s="3" t="str">
        <f t="shared" si="24"/>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5"/>
        <v/>
      </c>
      <c r="AH169" s="3" t="str">
        <f>IF($A169="","",IF((AND($A169="ADD",OR(AG169="",AG169="Queenstown-Lakes District Council"))),"70",(_xlfn.XLOOKUP(AG169,ud_organisation_owner[lookupValue],ud_organisation_owner[lookupKey],""))))</f>
        <v/>
      </c>
      <c r="AI169" s="3" t="str">
        <f t="shared" si="26"/>
        <v/>
      </c>
      <c r="AJ169" s="3" t="str">
        <f>IF($A169="","",IF((AND($A169="ADD",OR(AI169="",AI169="Queenstown-Lakes District Council"))),"70",(_xlfn.XLOOKUP(AI169,ud_organisation_owner[lookupValue],ud_organisation_owner[lookupKey],""))))</f>
        <v/>
      </c>
      <c r="AK169" s="3" t="str">
        <f t="shared" si="27"/>
        <v/>
      </c>
      <c r="AL169" s="3" t="str">
        <f>IF($A169="","",IF((AND($A169="ADD",OR(AK169="",AK169="Local Authority"))),"17",(_xlfn.XLOOKUP(AK169,ud_sub_organisation[lookupValue],ud_sub_organisation[lookupKey],""))))</f>
        <v/>
      </c>
      <c r="AM169" s="3" t="str">
        <f t="shared" si="28"/>
        <v/>
      </c>
      <c r="AN169" s="3" t="str">
        <f>IF($A169="","",IF((AND($A169="ADD",OR(AM169="",AM169="Vested Assets"))),"12",(_xlfn.XLOOKUP(AM169,ud_work_category[lookupValue],ud_work_category[lookupKey],""))))</f>
        <v/>
      </c>
      <c r="AO169" s="7"/>
      <c r="AP169" s="2" t="str">
        <f t="shared" si="29"/>
        <v/>
      </c>
      <c r="AQ169" s="2" t="str">
        <f t="shared" si="30"/>
        <v/>
      </c>
      <c r="AS169" s="3" t="str">
        <f t="shared" si="31"/>
        <v/>
      </c>
      <c r="AT169" s="3" t="str">
        <f>IF($A169="","",IF((AND($A169="ADD",OR(AS169="",AS169="Excellent"))),"1",(_xlfn.XLOOKUP(AS169,condition[lookupValue],condition[lookupKey],""))))</f>
        <v/>
      </c>
      <c r="AU169" s="8" t="str">
        <f t="shared" si="32"/>
        <v/>
      </c>
    </row>
    <row r="170" spans="2:47">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3"/>
        <v/>
      </c>
      <c r="AA170" s="3" t="str">
        <f>IF($A170="","",IF((AND($A170="ADD",OR(Z170="",Z170="Neither"))),"3",(_xlfn.XLOOKUP(Z170,ud_replacement_status[lookupValue],ud_replacement_status[lookupKey],""))))</f>
        <v/>
      </c>
      <c r="AB170" s="3" t="str">
        <f t="shared" si="24"/>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5"/>
        <v/>
      </c>
      <c r="AH170" s="3" t="str">
        <f>IF($A170="","",IF((AND($A170="ADD",OR(AG170="",AG170="Queenstown-Lakes District Council"))),"70",(_xlfn.XLOOKUP(AG170,ud_organisation_owner[lookupValue],ud_organisation_owner[lookupKey],""))))</f>
        <v/>
      </c>
      <c r="AI170" s="3" t="str">
        <f t="shared" si="26"/>
        <v/>
      </c>
      <c r="AJ170" s="3" t="str">
        <f>IF($A170="","",IF((AND($A170="ADD",OR(AI170="",AI170="Queenstown-Lakes District Council"))),"70",(_xlfn.XLOOKUP(AI170,ud_organisation_owner[lookupValue],ud_organisation_owner[lookupKey],""))))</f>
        <v/>
      </c>
      <c r="AK170" s="3" t="str">
        <f t="shared" si="27"/>
        <v/>
      </c>
      <c r="AL170" s="3" t="str">
        <f>IF($A170="","",IF((AND($A170="ADD",OR(AK170="",AK170="Local Authority"))),"17",(_xlfn.XLOOKUP(AK170,ud_sub_organisation[lookupValue],ud_sub_organisation[lookupKey],""))))</f>
        <v/>
      </c>
      <c r="AM170" s="3" t="str">
        <f t="shared" si="28"/>
        <v/>
      </c>
      <c r="AN170" s="3" t="str">
        <f>IF($A170="","",IF((AND($A170="ADD",OR(AM170="",AM170="Vested Assets"))),"12",(_xlfn.XLOOKUP(AM170,ud_work_category[lookupValue],ud_work_category[lookupKey],""))))</f>
        <v/>
      </c>
      <c r="AO170" s="7"/>
      <c r="AP170" s="2" t="str">
        <f t="shared" si="29"/>
        <v/>
      </c>
      <c r="AQ170" s="2" t="str">
        <f t="shared" si="30"/>
        <v/>
      </c>
      <c r="AS170" s="3" t="str">
        <f t="shared" si="31"/>
        <v/>
      </c>
      <c r="AT170" s="3" t="str">
        <f>IF($A170="","",IF((AND($A170="ADD",OR(AS170="",AS170="Excellent"))),"1",(_xlfn.XLOOKUP(AS170,condition[lookupValue],condition[lookupKey],""))))</f>
        <v/>
      </c>
      <c r="AU170" s="8" t="str">
        <f t="shared" si="32"/>
        <v/>
      </c>
    </row>
    <row r="171" spans="2:47">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3"/>
        <v/>
      </c>
      <c r="AA171" s="3" t="str">
        <f>IF($A171="","",IF((AND($A171="ADD",OR(Z171="",Z171="Neither"))),"3",(_xlfn.XLOOKUP(Z171,ud_replacement_status[lookupValue],ud_replacement_status[lookupKey],""))))</f>
        <v/>
      </c>
      <c r="AB171" s="3" t="str">
        <f t="shared" si="24"/>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5"/>
        <v/>
      </c>
      <c r="AH171" s="3" t="str">
        <f>IF($A171="","",IF((AND($A171="ADD",OR(AG171="",AG171="Queenstown-Lakes District Council"))),"70",(_xlfn.XLOOKUP(AG171,ud_organisation_owner[lookupValue],ud_organisation_owner[lookupKey],""))))</f>
        <v/>
      </c>
      <c r="AI171" s="3" t="str">
        <f t="shared" si="26"/>
        <v/>
      </c>
      <c r="AJ171" s="3" t="str">
        <f>IF($A171="","",IF((AND($A171="ADD",OR(AI171="",AI171="Queenstown-Lakes District Council"))),"70",(_xlfn.XLOOKUP(AI171,ud_organisation_owner[lookupValue],ud_organisation_owner[lookupKey],""))))</f>
        <v/>
      </c>
      <c r="AK171" s="3" t="str">
        <f t="shared" si="27"/>
        <v/>
      </c>
      <c r="AL171" s="3" t="str">
        <f>IF($A171="","",IF((AND($A171="ADD",OR(AK171="",AK171="Local Authority"))),"17",(_xlfn.XLOOKUP(AK171,ud_sub_organisation[lookupValue],ud_sub_organisation[lookupKey],""))))</f>
        <v/>
      </c>
      <c r="AM171" s="3" t="str">
        <f t="shared" si="28"/>
        <v/>
      </c>
      <c r="AN171" s="3" t="str">
        <f>IF($A171="","",IF((AND($A171="ADD",OR(AM171="",AM171="Vested Assets"))),"12",(_xlfn.XLOOKUP(AM171,ud_work_category[lookupValue],ud_work_category[lookupKey],""))))</f>
        <v/>
      </c>
      <c r="AO171" s="7"/>
      <c r="AP171" s="2" t="str">
        <f t="shared" si="29"/>
        <v/>
      </c>
      <c r="AQ171" s="2" t="str">
        <f t="shared" si="30"/>
        <v/>
      </c>
      <c r="AS171" s="3" t="str">
        <f t="shared" si="31"/>
        <v/>
      </c>
      <c r="AT171" s="3" t="str">
        <f>IF($A171="","",IF((AND($A171="ADD",OR(AS171="",AS171="Excellent"))),"1",(_xlfn.XLOOKUP(AS171,condition[lookupValue],condition[lookupKey],""))))</f>
        <v/>
      </c>
      <c r="AU171" s="8" t="str">
        <f t="shared" si="32"/>
        <v/>
      </c>
    </row>
    <row r="172" spans="2:47">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3"/>
        <v/>
      </c>
      <c r="AA172" s="3" t="str">
        <f>IF($A172="","",IF((AND($A172="ADD",OR(Z172="",Z172="Neither"))),"3",(_xlfn.XLOOKUP(Z172,ud_replacement_status[lookupValue],ud_replacement_status[lookupKey],""))))</f>
        <v/>
      </c>
      <c r="AB172" s="3" t="str">
        <f t="shared" si="24"/>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5"/>
        <v/>
      </c>
      <c r="AH172" s="3" t="str">
        <f>IF($A172="","",IF((AND($A172="ADD",OR(AG172="",AG172="Queenstown-Lakes District Council"))),"70",(_xlfn.XLOOKUP(AG172,ud_organisation_owner[lookupValue],ud_organisation_owner[lookupKey],""))))</f>
        <v/>
      </c>
      <c r="AI172" s="3" t="str">
        <f t="shared" si="26"/>
        <v/>
      </c>
      <c r="AJ172" s="3" t="str">
        <f>IF($A172="","",IF((AND($A172="ADD",OR(AI172="",AI172="Queenstown-Lakes District Council"))),"70",(_xlfn.XLOOKUP(AI172,ud_organisation_owner[lookupValue],ud_organisation_owner[lookupKey],""))))</f>
        <v/>
      </c>
      <c r="AK172" s="3" t="str">
        <f t="shared" si="27"/>
        <v/>
      </c>
      <c r="AL172" s="3" t="str">
        <f>IF($A172="","",IF((AND($A172="ADD",OR(AK172="",AK172="Local Authority"))),"17",(_xlfn.XLOOKUP(AK172,ud_sub_organisation[lookupValue],ud_sub_organisation[lookupKey],""))))</f>
        <v/>
      </c>
      <c r="AM172" s="3" t="str">
        <f t="shared" si="28"/>
        <v/>
      </c>
      <c r="AN172" s="3" t="str">
        <f>IF($A172="","",IF((AND($A172="ADD",OR(AM172="",AM172="Vested Assets"))),"12",(_xlfn.XLOOKUP(AM172,ud_work_category[lookupValue],ud_work_category[lookupKey],""))))</f>
        <v/>
      </c>
      <c r="AO172" s="7"/>
      <c r="AP172" s="2" t="str">
        <f t="shared" si="29"/>
        <v/>
      </c>
      <c r="AQ172" s="2" t="str">
        <f t="shared" si="30"/>
        <v/>
      </c>
      <c r="AS172" s="3" t="str">
        <f t="shared" si="31"/>
        <v/>
      </c>
      <c r="AT172" s="3" t="str">
        <f>IF($A172="","",IF((AND($A172="ADD",OR(AS172="",AS172="Excellent"))),"1",(_xlfn.XLOOKUP(AS172,condition[lookupValue],condition[lookupKey],""))))</f>
        <v/>
      </c>
      <c r="AU172" s="8" t="str">
        <f t="shared" si="32"/>
        <v/>
      </c>
    </row>
    <row r="173" spans="2:47">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3"/>
        <v/>
      </c>
      <c r="AA173" s="3" t="str">
        <f>IF($A173="","",IF((AND($A173="ADD",OR(Z173="",Z173="Neither"))),"3",(_xlfn.XLOOKUP(Z173,ud_replacement_status[lookupValue],ud_replacement_status[lookupKey],""))))</f>
        <v/>
      </c>
      <c r="AB173" s="3" t="str">
        <f t="shared" si="24"/>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5"/>
        <v/>
      </c>
      <c r="AH173" s="3" t="str">
        <f>IF($A173="","",IF((AND($A173="ADD",OR(AG173="",AG173="Queenstown-Lakes District Council"))),"70",(_xlfn.XLOOKUP(AG173,ud_organisation_owner[lookupValue],ud_organisation_owner[lookupKey],""))))</f>
        <v/>
      </c>
      <c r="AI173" s="3" t="str">
        <f t="shared" si="26"/>
        <v/>
      </c>
      <c r="AJ173" s="3" t="str">
        <f>IF($A173="","",IF((AND($A173="ADD",OR(AI173="",AI173="Queenstown-Lakes District Council"))),"70",(_xlfn.XLOOKUP(AI173,ud_organisation_owner[lookupValue],ud_organisation_owner[lookupKey],""))))</f>
        <v/>
      </c>
      <c r="AK173" s="3" t="str">
        <f t="shared" si="27"/>
        <v/>
      </c>
      <c r="AL173" s="3" t="str">
        <f>IF($A173="","",IF((AND($A173="ADD",OR(AK173="",AK173="Local Authority"))),"17",(_xlfn.XLOOKUP(AK173,ud_sub_organisation[lookupValue],ud_sub_organisation[lookupKey],""))))</f>
        <v/>
      </c>
      <c r="AM173" s="3" t="str">
        <f t="shared" si="28"/>
        <v/>
      </c>
      <c r="AN173" s="3" t="str">
        <f>IF($A173="","",IF((AND($A173="ADD",OR(AM173="",AM173="Vested Assets"))),"12",(_xlfn.XLOOKUP(AM173,ud_work_category[lookupValue],ud_work_category[lookupKey],""))))</f>
        <v/>
      </c>
      <c r="AO173" s="7"/>
      <c r="AP173" s="2" t="str">
        <f t="shared" si="29"/>
        <v/>
      </c>
      <c r="AQ173" s="2" t="str">
        <f t="shared" si="30"/>
        <v/>
      </c>
      <c r="AS173" s="3" t="str">
        <f t="shared" si="31"/>
        <v/>
      </c>
      <c r="AT173" s="3" t="str">
        <f>IF($A173="","",IF((AND($A173="ADD",OR(AS173="",AS173="Excellent"))),"1",(_xlfn.XLOOKUP(AS173,condition[lookupValue],condition[lookupKey],""))))</f>
        <v/>
      </c>
      <c r="AU173" s="8" t="str">
        <f t="shared" si="32"/>
        <v/>
      </c>
    </row>
    <row r="174" spans="2:47">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3"/>
        <v/>
      </c>
      <c r="AA174" s="3" t="str">
        <f>IF($A174="","",IF((AND($A174="ADD",OR(Z174="",Z174="Neither"))),"3",(_xlfn.XLOOKUP(Z174,ud_replacement_status[lookupValue],ud_replacement_status[lookupKey],""))))</f>
        <v/>
      </c>
      <c r="AB174" s="3" t="str">
        <f t="shared" si="24"/>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5"/>
        <v/>
      </c>
      <c r="AH174" s="3" t="str">
        <f>IF($A174="","",IF((AND($A174="ADD",OR(AG174="",AG174="Queenstown-Lakes District Council"))),"70",(_xlfn.XLOOKUP(AG174,ud_organisation_owner[lookupValue],ud_organisation_owner[lookupKey],""))))</f>
        <v/>
      </c>
      <c r="AI174" s="3" t="str">
        <f t="shared" si="26"/>
        <v/>
      </c>
      <c r="AJ174" s="3" t="str">
        <f>IF($A174="","",IF((AND($A174="ADD",OR(AI174="",AI174="Queenstown-Lakes District Council"))),"70",(_xlfn.XLOOKUP(AI174,ud_organisation_owner[lookupValue],ud_organisation_owner[lookupKey],""))))</f>
        <v/>
      </c>
      <c r="AK174" s="3" t="str">
        <f t="shared" si="27"/>
        <v/>
      </c>
      <c r="AL174" s="3" t="str">
        <f>IF($A174="","",IF((AND($A174="ADD",OR(AK174="",AK174="Local Authority"))),"17",(_xlfn.XLOOKUP(AK174,ud_sub_organisation[lookupValue],ud_sub_organisation[lookupKey],""))))</f>
        <v/>
      </c>
      <c r="AM174" s="3" t="str">
        <f t="shared" si="28"/>
        <v/>
      </c>
      <c r="AN174" s="3" t="str">
        <f>IF($A174="","",IF((AND($A174="ADD",OR(AM174="",AM174="Vested Assets"))),"12",(_xlfn.XLOOKUP(AM174,ud_work_category[lookupValue],ud_work_category[lookupKey],""))))</f>
        <v/>
      </c>
      <c r="AO174" s="7"/>
      <c r="AP174" s="2" t="str">
        <f t="shared" si="29"/>
        <v/>
      </c>
      <c r="AQ174" s="2" t="str">
        <f t="shared" si="30"/>
        <v/>
      </c>
      <c r="AS174" s="3" t="str">
        <f t="shared" si="31"/>
        <v/>
      </c>
      <c r="AT174" s="3" t="str">
        <f>IF($A174="","",IF((AND($A174="ADD",OR(AS174="",AS174="Excellent"))),"1",(_xlfn.XLOOKUP(AS174,condition[lookupValue],condition[lookupKey],""))))</f>
        <v/>
      </c>
      <c r="AU174" s="8" t="str">
        <f t="shared" si="32"/>
        <v/>
      </c>
    </row>
    <row r="175" spans="2:47">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3"/>
        <v/>
      </c>
      <c r="AA175" s="3" t="str">
        <f>IF($A175="","",IF((AND($A175="ADD",OR(Z175="",Z175="Neither"))),"3",(_xlfn.XLOOKUP(Z175,ud_replacement_status[lookupValue],ud_replacement_status[lookupKey],""))))</f>
        <v/>
      </c>
      <c r="AB175" s="3" t="str">
        <f t="shared" si="24"/>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5"/>
        <v/>
      </c>
      <c r="AH175" s="3" t="str">
        <f>IF($A175="","",IF((AND($A175="ADD",OR(AG175="",AG175="Queenstown-Lakes District Council"))),"70",(_xlfn.XLOOKUP(AG175,ud_organisation_owner[lookupValue],ud_organisation_owner[lookupKey],""))))</f>
        <v/>
      </c>
      <c r="AI175" s="3" t="str">
        <f t="shared" si="26"/>
        <v/>
      </c>
      <c r="AJ175" s="3" t="str">
        <f>IF($A175="","",IF((AND($A175="ADD",OR(AI175="",AI175="Queenstown-Lakes District Council"))),"70",(_xlfn.XLOOKUP(AI175,ud_organisation_owner[lookupValue],ud_organisation_owner[lookupKey],""))))</f>
        <v/>
      </c>
      <c r="AK175" s="3" t="str">
        <f t="shared" si="27"/>
        <v/>
      </c>
      <c r="AL175" s="3" t="str">
        <f>IF($A175="","",IF((AND($A175="ADD",OR(AK175="",AK175="Local Authority"))),"17",(_xlfn.XLOOKUP(AK175,ud_sub_organisation[lookupValue],ud_sub_organisation[lookupKey],""))))</f>
        <v/>
      </c>
      <c r="AM175" s="3" t="str">
        <f t="shared" si="28"/>
        <v/>
      </c>
      <c r="AN175" s="3" t="str">
        <f>IF($A175="","",IF((AND($A175="ADD",OR(AM175="",AM175="Vested Assets"))),"12",(_xlfn.XLOOKUP(AM175,ud_work_category[lookupValue],ud_work_category[lookupKey],""))))</f>
        <v/>
      </c>
      <c r="AO175" s="7"/>
      <c r="AP175" s="2" t="str">
        <f t="shared" si="29"/>
        <v/>
      </c>
      <c r="AQ175" s="2" t="str">
        <f t="shared" si="30"/>
        <v/>
      </c>
      <c r="AS175" s="3" t="str">
        <f t="shared" si="31"/>
        <v/>
      </c>
      <c r="AT175" s="3" t="str">
        <f>IF($A175="","",IF((AND($A175="ADD",OR(AS175="",AS175="Excellent"))),"1",(_xlfn.XLOOKUP(AS175,condition[lookupValue],condition[lookupKey],""))))</f>
        <v/>
      </c>
      <c r="AU175" s="8" t="str">
        <f t="shared" si="32"/>
        <v/>
      </c>
    </row>
    <row r="176" spans="2:47">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3"/>
        <v/>
      </c>
      <c r="AA176" s="3" t="str">
        <f>IF($A176="","",IF((AND($A176="ADD",OR(Z176="",Z176="Neither"))),"3",(_xlfn.XLOOKUP(Z176,ud_replacement_status[lookupValue],ud_replacement_status[lookupKey],""))))</f>
        <v/>
      </c>
      <c r="AB176" s="3" t="str">
        <f t="shared" si="24"/>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5"/>
        <v/>
      </c>
      <c r="AH176" s="3" t="str">
        <f>IF($A176="","",IF((AND($A176="ADD",OR(AG176="",AG176="Queenstown-Lakes District Council"))),"70",(_xlfn.XLOOKUP(AG176,ud_organisation_owner[lookupValue],ud_organisation_owner[lookupKey],""))))</f>
        <v/>
      </c>
      <c r="AI176" s="3" t="str">
        <f t="shared" si="26"/>
        <v/>
      </c>
      <c r="AJ176" s="3" t="str">
        <f>IF($A176="","",IF((AND($A176="ADD",OR(AI176="",AI176="Queenstown-Lakes District Council"))),"70",(_xlfn.XLOOKUP(AI176,ud_organisation_owner[lookupValue],ud_organisation_owner[lookupKey],""))))</f>
        <v/>
      </c>
      <c r="AK176" s="3" t="str">
        <f t="shared" si="27"/>
        <v/>
      </c>
      <c r="AL176" s="3" t="str">
        <f>IF($A176="","",IF((AND($A176="ADD",OR(AK176="",AK176="Local Authority"))),"17",(_xlfn.XLOOKUP(AK176,ud_sub_organisation[lookupValue],ud_sub_organisation[lookupKey],""))))</f>
        <v/>
      </c>
      <c r="AM176" s="3" t="str">
        <f t="shared" si="28"/>
        <v/>
      </c>
      <c r="AN176" s="3" t="str">
        <f>IF($A176="","",IF((AND($A176="ADD",OR(AM176="",AM176="Vested Assets"))),"12",(_xlfn.XLOOKUP(AM176,ud_work_category[lookupValue],ud_work_category[lookupKey],""))))</f>
        <v/>
      </c>
      <c r="AO176" s="7"/>
      <c r="AP176" s="2" t="str">
        <f t="shared" si="29"/>
        <v/>
      </c>
      <c r="AQ176" s="2" t="str">
        <f t="shared" si="30"/>
        <v/>
      </c>
      <c r="AS176" s="3" t="str">
        <f t="shared" si="31"/>
        <v/>
      </c>
      <c r="AT176" s="3" t="str">
        <f>IF($A176="","",IF((AND($A176="ADD",OR(AS176="",AS176="Excellent"))),"1",(_xlfn.XLOOKUP(AS176,condition[lookupValue],condition[lookupKey],""))))</f>
        <v/>
      </c>
      <c r="AU176" s="8" t="str">
        <f t="shared" si="32"/>
        <v/>
      </c>
    </row>
    <row r="177" spans="2:47">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3"/>
        <v/>
      </c>
      <c r="AA177" s="3" t="str">
        <f>IF($A177="","",IF((AND($A177="ADD",OR(Z177="",Z177="Neither"))),"3",(_xlfn.XLOOKUP(Z177,ud_replacement_status[lookupValue],ud_replacement_status[lookupKey],""))))</f>
        <v/>
      </c>
      <c r="AB177" s="3" t="str">
        <f t="shared" si="24"/>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5"/>
        <v/>
      </c>
      <c r="AH177" s="3" t="str">
        <f>IF($A177="","",IF((AND($A177="ADD",OR(AG177="",AG177="Queenstown-Lakes District Council"))),"70",(_xlfn.XLOOKUP(AG177,ud_organisation_owner[lookupValue],ud_organisation_owner[lookupKey],""))))</f>
        <v/>
      </c>
      <c r="AI177" s="3" t="str">
        <f t="shared" si="26"/>
        <v/>
      </c>
      <c r="AJ177" s="3" t="str">
        <f>IF($A177="","",IF((AND($A177="ADD",OR(AI177="",AI177="Queenstown-Lakes District Council"))),"70",(_xlfn.XLOOKUP(AI177,ud_organisation_owner[lookupValue],ud_organisation_owner[lookupKey],""))))</f>
        <v/>
      </c>
      <c r="AK177" s="3" t="str">
        <f t="shared" si="27"/>
        <v/>
      </c>
      <c r="AL177" s="3" t="str">
        <f>IF($A177="","",IF((AND($A177="ADD",OR(AK177="",AK177="Local Authority"))),"17",(_xlfn.XLOOKUP(AK177,ud_sub_organisation[lookupValue],ud_sub_organisation[lookupKey],""))))</f>
        <v/>
      </c>
      <c r="AM177" s="3" t="str">
        <f t="shared" si="28"/>
        <v/>
      </c>
      <c r="AN177" s="3" t="str">
        <f>IF($A177="","",IF((AND($A177="ADD",OR(AM177="",AM177="Vested Assets"))),"12",(_xlfn.XLOOKUP(AM177,ud_work_category[lookupValue],ud_work_category[lookupKey],""))))</f>
        <v/>
      </c>
      <c r="AO177" s="7"/>
      <c r="AP177" s="2" t="str">
        <f t="shared" si="29"/>
        <v/>
      </c>
      <c r="AQ177" s="2" t="str">
        <f t="shared" si="30"/>
        <v/>
      </c>
      <c r="AS177" s="3" t="str">
        <f t="shared" si="31"/>
        <v/>
      </c>
      <c r="AT177" s="3" t="str">
        <f>IF($A177="","",IF((AND($A177="ADD",OR(AS177="",AS177="Excellent"))),"1",(_xlfn.XLOOKUP(AS177,condition[lookupValue],condition[lookupKey],""))))</f>
        <v/>
      </c>
      <c r="AU177" s="8" t="str">
        <f t="shared" si="32"/>
        <v/>
      </c>
    </row>
    <row r="178" spans="2:47">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3"/>
        <v/>
      </c>
      <c r="AA178" s="3" t="str">
        <f>IF($A178="","",IF((AND($A178="ADD",OR(Z178="",Z178="Neither"))),"3",(_xlfn.XLOOKUP(Z178,ud_replacement_status[lookupValue],ud_replacement_status[lookupKey],""))))</f>
        <v/>
      </c>
      <c r="AB178" s="3" t="str">
        <f t="shared" si="24"/>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5"/>
        <v/>
      </c>
      <c r="AH178" s="3" t="str">
        <f>IF($A178="","",IF((AND($A178="ADD",OR(AG178="",AG178="Queenstown-Lakes District Council"))),"70",(_xlfn.XLOOKUP(AG178,ud_organisation_owner[lookupValue],ud_organisation_owner[lookupKey],""))))</f>
        <v/>
      </c>
      <c r="AI178" s="3" t="str">
        <f t="shared" si="26"/>
        <v/>
      </c>
      <c r="AJ178" s="3" t="str">
        <f>IF($A178="","",IF((AND($A178="ADD",OR(AI178="",AI178="Queenstown-Lakes District Council"))),"70",(_xlfn.XLOOKUP(AI178,ud_organisation_owner[lookupValue],ud_organisation_owner[lookupKey],""))))</f>
        <v/>
      </c>
      <c r="AK178" s="3" t="str">
        <f t="shared" si="27"/>
        <v/>
      </c>
      <c r="AL178" s="3" t="str">
        <f>IF($A178="","",IF((AND($A178="ADD",OR(AK178="",AK178="Local Authority"))),"17",(_xlfn.XLOOKUP(AK178,ud_sub_organisation[lookupValue],ud_sub_organisation[lookupKey],""))))</f>
        <v/>
      </c>
      <c r="AM178" s="3" t="str">
        <f t="shared" si="28"/>
        <v/>
      </c>
      <c r="AN178" s="3" t="str">
        <f>IF($A178="","",IF((AND($A178="ADD",OR(AM178="",AM178="Vested Assets"))),"12",(_xlfn.XLOOKUP(AM178,ud_work_category[lookupValue],ud_work_category[lookupKey],""))))</f>
        <v/>
      </c>
      <c r="AO178" s="7"/>
      <c r="AP178" s="2" t="str">
        <f t="shared" si="29"/>
        <v/>
      </c>
      <c r="AQ178" s="2" t="str">
        <f t="shared" si="30"/>
        <v/>
      </c>
      <c r="AS178" s="3" t="str">
        <f t="shared" si="31"/>
        <v/>
      </c>
      <c r="AT178" s="3" t="str">
        <f>IF($A178="","",IF((AND($A178="ADD",OR(AS178="",AS178="Excellent"))),"1",(_xlfn.XLOOKUP(AS178,condition[lookupValue],condition[lookupKey],""))))</f>
        <v/>
      </c>
      <c r="AU178" s="8" t="str">
        <f t="shared" si="32"/>
        <v/>
      </c>
    </row>
    <row r="179" spans="2:47">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3"/>
        <v/>
      </c>
      <c r="AA179" s="3" t="str">
        <f>IF($A179="","",IF((AND($A179="ADD",OR(Z179="",Z179="Neither"))),"3",(_xlfn.XLOOKUP(Z179,ud_replacement_status[lookupValue],ud_replacement_status[lookupKey],""))))</f>
        <v/>
      </c>
      <c r="AB179" s="3" t="str">
        <f t="shared" si="24"/>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5"/>
        <v/>
      </c>
      <c r="AH179" s="3" t="str">
        <f>IF($A179="","",IF((AND($A179="ADD",OR(AG179="",AG179="Queenstown-Lakes District Council"))),"70",(_xlfn.XLOOKUP(AG179,ud_organisation_owner[lookupValue],ud_organisation_owner[lookupKey],""))))</f>
        <v/>
      </c>
      <c r="AI179" s="3" t="str">
        <f t="shared" si="26"/>
        <v/>
      </c>
      <c r="AJ179" s="3" t="str">
        <f>IF($A179="","",IF((AND($A179="ADD",OR(AI179="",AI179="Queenstown-Lakes District Council"))),"70",(_xlfn.XLOOKUP(AI179,ud_organisation_owner[lookupValue],ud_organisation_owner[lookupKey],""))))</f>
        <v/>
      </c>
      <c r="AK179" s="3" t="str">
        <f t="shared" si="27"/>
        <v/>
      </c>
      <c r="AL179" s="3" t="str">
        <f>IF($A179="","",IF((AND($A179="ADD",OR(AK179="",AK179="Local Authority"))),"17",(_xlfn.XLOOKUP(AK179,ud_sub_organisation[lookupValue],ud_sub_organisation[lookupKey],""))))</f>
        <v/>
      </c>
      <c r="AM179" s="3" t="str">
        <f t="shared" si="28"/>
        <v/>
      </c>
      <c r="AN179" s="3" t="str">
        <f>IF($A179="","",IF((AND($A179="ADD",OR(AM179="",AM179="Vested Assets"))),"12",(_xlfn.XLOOKUP(AM179,ud_work_category[lookupValue],ud_work_category[lookupKey],""))))</f>
        <v/>
      </c>
      <c r="AO179" s="7"/>
      <c r="AP179" s="2" t="str">
        <f t="shared" si="29"/>
        <v/>
      </c>
      <c r="AQ179" s="2" t="str">
        <f t="shared" si="30"/>
        <v/>
      </c>
      <c r="AS179" s="3" t="str">
        <f t="shared" si="31"/>
        <v/>
      </c>
      <c r="AT179" s="3" t="str">
        <f>IF($A179="","",IF((AND($A179="ADD",OR(AS179="",AS179="Excellent"))),"1",(_xlfn.XLOOKUP(AS179,condition[lookupValue],condition[lookupKey],""))))</f>
        <v/>
      </c>
      <c r="AU179" s="8" t="str">
        <f t="shared" si="32"/>
        <v/>
      </c>
    </row>
    <row r="180" spans="2:47">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3"/>
        <v/>
      </c>
      <c r="AA180" s="3" t="str">
        <f>IF($A180="","",IF((AND($A180="ADD",OR(Z180="",Z180="Neither"))),"3",(_xlfn.XLOOKUP(Z180,ud_replacement_status[lookupValue],ud_replacement_status[lookupKey],""))))</f>
        <v/>
      </c>
      <c r="AB180" s="3" t="str">
        <f t="shared" si="24"/>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5"/>
        <v/>
      </c>
      <c r="AH180" s="3" t="str">
        <f>IF($A180="","",IF((AND($A180="ADD",OR(AG180="",AG180="Queenstown-Lakes District Council"))),"70",(_xlfn.XLOOKUP(AG180,ud_organisation_owner[lookupValue],ud_organisation_owner[lookupKey],""))))</f>
        <v/>
      </c>
      <c r="AI180" s="3" t="str">
        <f t="shared" si="26"/>
        <v/>
      </c>
      <c r="AJ180" s="3" t="str">
        <f>IF($A180="","",IF((AND($A180="ADD",OR(AI180="",AI180="Queenstown-Lakes District Council"))),"70",(_xlfn.XLOOKUP(AI180,ud_organisation_owner[lookupValue],ud_organisation_owner[lookupKey],""))))</f>
        <v/>
      </c>
      <c r="AK180" s="3" t="str">
        <f t="shared" si="27"/>
        <v/>
      </c>
      <c r="AL180" s="3" t="str">
        <f>IF($A180="","",IF((AND($A180="ADD",OR(AK180="",AK180="Local Authority"))),"17",(_xlfn.XLOOKUP(AK180,ud_sub_organisation[lookupValue],ud_sub_organisation[lookupKey],""))))</f>
        <v/>
      </c>
      <c r="AM180" s="3" t="str">
        <f t="shared" si="28"/>
        <v/>
      </c>
      <c r="AN180" s="3" t="str">
        <f>IF($A180="","",IF((AND($A180="ADD",OR(AM180="",AM180="Vested Assets"))),"12",(_xlfn.XLOOKUP(AM180,ud_work_category[lookupValue],ud_work_category[lookupKey],""))))</f>
        <v/>
      </c>
      <c r="AO180" s="7"/>
      <c r="AP180" s="2" t="str">
        <f t="shared" si="29"/>
        <v/>
      </c>
      <c r="AQ180" s="2" t="str">
        <f t="shared" si="30"/>
        <v/>
      </c>
      <c r="AS180" s="3" t="str">
        <f t="shared" si="31"/>
        <v/>
      </c>
      <c r="AT180" s="3" t="str">
        <f>IF($A180="","",IF((AND($A180="ADD",OR(AS180="",AS180="Excellent"))),"1",(_xlfn.XLOOKUP(AS180,condition[lookupValue],condition[lookupKey],""))))</f>
        <v/>
      </c>
      <c r="AU180" s="8" t="str">
        <f t="shared" si="32"/>
        <v/>
      </c>
    </row>
    <row r="181" spans="2:47">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3"/>
        <v/>
      </c>
      <c r="AA181" s="3" t="str">
        <f>IF($A181="","",IF((AND($A181="ADD",OR(Z181="",Z181="Neither"))),"3",(_xlfn.XLOOKUP(Z181,ud_replacement_status[lookupValue],ud_replacement_status[lookupKey],""))))</f>
        <v/>
      </c>
      <c r="AB181" s="3" t="str">
        <f t="shared" si="24"/>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5"/>
        <v/>
      </c>
      <c r="AH181" s="3" t="str">
        <f>IF($A181="","",IF((AND($A181="ADD",OR(AG181="",AG181="Queenstown-Lakes District Council"))),"70",(_xlfn.XLOOKUP(AG181,ud_organisation_owner[lookupValue],ud_organisation_owner[lookupKey],""))))</f>
        <v/>
      </c>
      <c r="AI181" s="3" t="str">
        <f t="shared" si="26"/>
        <v/>
      </c>
      <c r="AJ181" s="3" t="str">
        <f>IF($A181="","",IF((AND($A181="ADD",OR(AI181="",AI181="Queenstown-Lakes District Council"))),"70",(_xlfn.XLOOKUP(AI181,ud_organisation_owner[lookupValue],ud_organisation_owner[lookupKey],""))))</f>
        <v/>
      </c>
      <c r="AK181" s="3" t="str">
        <f t="shared" si="27"/>
        <v/>
      </c>
      <c r="AL181" s="3" t="str">
        <f>IF($A181="","",IF((AND($A181="ADD",OR(AK181="",AK181="Local Authority"))),"17",(_xlfn.XLOOKUP(AK181,ud_sub_organisation[lookupValue],ud_sub_organisation[lookupKey],""))))</f>
        <v/>
      </c>
      <c r="AM181" s="3" t="str">
        <f t="shared" si="28"/>
        <v/>
      </c>
      <c r="AN181" s="3" t="str">
        <f>IF($A181="","",IF((AND($A181="ADD",OR(AM181="",AM181="Vested Assets"))),"12",(_xlfn.XLOOKUP(AM181,ud_work_category[lookupValue],ud_work_category[lookupKey],""))))</f>
        <v/>
      </c>
      <c r="AO181" s="7"/>
      <c r="AP181" s="2" t="str">
        <f t="shared" si="29"/>
        <v/>
      </c>
      <c r="AQ181" s="2" t="str">
        <f t="shared" si="30"/>
        <v/>
      </c>
      <c r="AS181" s="3" t="str">
        <f t="shared" si="31"/>
        <v/>
      </c>
      <c r="AT181" s="3" t="str">
        <f>IF($A181="","",IF((AND($A181="ADD",OR(AS181="",AS181="Excellent"))),"1",(_xlfn.XLOOKUP(AS181,condition[lookupValue],condition[lookupKey],""))))</f>
        <v/>
      </c>
      <c r="AU181" s="8" t="str">
        <f t="shared" si="32"/>
        <v/>
      </c>
    </row>
    <row r="182" spans="2:47">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3"/>
        <v/>
      </c>
      <c r="AA182" s="3" t="str">
        <f>IF($A182="","",IF((AND($A182="ADD",OR(Z182="",Z182="Neither"))),"3",(_xlfn.XLOOKUP(Z182,ud_replacement_status[lookupValue],ud_replacement_status[lookupKey],""))))</f>
        <v/>
      </c>
      <c r="AB182" s="3" t="str">
        <f t="shared" si="24"/>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5"/>
        <v/>
      </c>
      <c r="AH182" s="3" t="str">
        <f>IF($A182="","",IF((AND($A182="ADD",OR(AG182="",AG182="Queenstown-Lakes District Council"))),"70",(_xlfn.XLOOKUP(AG182,ud_organisation_owner[lookupValue],ud_organisation_owner[lookupKey],""))))</f>
        <v/>
      </c>
      <c r="AI182" s="3" t="str">
        <f t="shared" si="26"/>
        <v/>
      </c>
      <c r="AJ182" s="3" t="str">
        <f>IF($A182="","",IF((AND($A182="ADD",OR(AI182="",AI182="Queenstown-Lakes District Council"))),"70",(_xlfn.XLOOKUP(AI182,ud_organisation_owner[lookupValue],ud_organisation_owner[lookupKey],""))))</f>
        <v/>
      </c>
      <c r="AK182" s="3" t="str">
        <f t="shared" si="27"/>
        <v/>
      </c>
      <c r="AL182" s="3" t="str">
        <f>IF($A182="","",IF((AND($A182="ADD",OR(AK182="",AK182="Local Authority"))),"17",(_xlfn.XLOOKUP(AK182,ud_sub_organisation[lookupValue],ud_sub_organisation[lookupKey],""))))</f>
        <v/>
      </c>
      <c r="AM182" s="3" t="str">
        <f t="shared" si="28"/>
        <v/>
      </c>
      <c r="AN182" s="3" t="str">
        <f>IF($A182="","",IF((AND($A182="ADD",OR(AM182="",AM182="Vested Assets"))),"12",(_xlfn.XLOOKUP(AM182,ud_work_category[lookupValue],ud_work_category[lookupKey],""))))</f>
        <v/>
      </c>
      <c r="AO182" s="7"/>
      <c r="AP182" s="2" t="str">
        <f t="shared" si="29"/>
        <v/>
      </c>
      <c r="AQ182" s="2" t="str">
        <f t="shared" si="30"/>
        <v/>
      </c>
      <c r="AS182" s="3" t="str">
        <f t="shared" si="31"/>
        <v/>
      </c>
      <c r="AT182" s="3" t="str">
        <f>IF($A182="","",IF((AND($A182="ADD",OR(AS182="",AS182="Excellent"))),"1",(_xlfn.XLOOKUP(AS182,condition[lookupValue],condition[lookupKey],""))))</f>
        <v/>
      </c>
      <c r="AU182" s="8" t="str">
        <f t="shared" si="32"/>
        <v/>
      </c>
    </row>
    <row r="183" spans="2:47">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3"/>
        <v/>
      </c>
      <c r="AA183" s="3" t="str">
        <f>IF($A183="","",IF((AND($A183="ADD",OR(Z183="",Z183="Neither"))),"3",(_xlfn.XLOOKUP(Z183,ud_replacement_status[lookupValue],ud_replacement_status[lookupKey],""))))</f>
        <v/>
      </c>
      <c r="AB183" s="3" t="str">
        <f t="shared" si="24"/>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5"/>
        <v/>
      </c>
      <c r="AH183" s="3" t="str">
        <f>IF($A183="","",IF((AND($A183="ADD",OR(AG183="",AG183="Queenstown-Lakes District Council"))),"70",(_xlfn.XLOOKUP(AG183,ud_organisation_owner[lookupValue],ud_organisation_owner[lookupKey],""))))</f>
        <v/>
      </c>
      <c r="AI183" s="3" t="str">
        <f t="shared" si="26"/>
        <v/>
      </c>
      <c r="AJ183" s="3" t="str">
        <f>IF($A183="","",IF((AND($A183="ADD",OR(AI183="",AI183="Queenstown-Lakes District Council"))),"70",(_xlfn.XLOOKUP(AI183,ud_organisation_owner[lookupValue],ud_organisation_owner[lookupKey],""))))</f>
        <v/>
      </c>
      <c r="AK183" s="3" t="str">
        <f t="shared" si="27"/>
        <v/>
      </c>
      <c r="AL183" s="3" t="str">
        <f>IF($A183="","",IF((AND($A183="ADD",OR(AK183="",AK183="Local Authority"))),"17",(_xlfn.XLOOKUP(AK183,ud_sub_organisation[lookupValue],ud_sub_organisation[lookupKey],""))))</f>
        <v/>
      </c>
      <c r="AM183" s="3" t="str">
        <f t="shared" si="28"/>
        <v/>
      </c>
      <c r="AN183" s="3" t="str">
        <f>IF($A183="","",IF((AND($A183="ADD",OR(AM183="",AM183="Vested Assets"))),"12",(_xlfn.XLOOKUP(AM183,ud_work_category[lookupValue],ud_work_category[lookupKey],""))))</f>
        <v/>
      </c>
      <c r="AO183" s="7"/>
      <c r="AP183" s="2" t="str">
        <f t="shared" si="29"/>
        <v/>
      </c>
      <c r="AQ183" s="2" t="str">
        <f t="shared" si="30"/>
        <v/>
      </c>
      <c r="AS183" s="3" t="str">
        <f t="shared" si="31"/>
        <v/>
      </c>
      <c r="AT183" s="3" t="str">
        <f>IF($A183="","",IF((AND($A183="ADD",OR(AS183="",AS183="Excellent"))),"1",(_xlfn.XLOOKUP(AS183,condition[lookupValue],condition[lookupKey],""))))</f>
        <v/>
      </c>
      <c r="AU183" s="8" t="str">
        <f t="shared" si="32"/>
        <v/>
      </c>
    </row>
    <row r="184" spans="2:47">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3"/>
        <v/>
      </c>
      <c r="AA184" s="3" t="str">
        <f>IF($A184="","",IF((AND($A184="ADD",OR(Z184="",Z184="Neither"))),"3",(_xlfn.XLOOKUP(Z184,ud_replacement_status[lookupValue],ud_replacement_status[lookupKey],""))))</f>
        <v/>
      </c>
      <c r="AB184" s="3" t="str">
        <f t="shared" si="24"/>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5"/>
        <v/>
      </c>
      <c r="AH184" s="3" t="str">
        <f>IF($A184="","",IF((AND($A184="ADD",OR(AG184="",AG184="Queenstown-Lakes District Council"))),"70",(_xlfn.XLOOKUP(AG184,ud_organisation_owner[lookupValue],ud_organisation_owner[lookupKey],""))))</f>
        <v/>
      </c>
      <c r="AI184" s="3" t="str">
        <f t="shared" si="26"/>
        <v/>
      </c>
      <c r="AJ184" s="3" t="str">
        <f>IF($A184="","",IF((AND($A184="ADD",OR(AI184="",AI184="Queenstown-Lakes District Council"))),"70",(_xlfn.XLOOKUP(AI184,ud_organisation_owner[lookupValue],ud_organisation_owner[lookupKey],""))))</f>
        <v/>
      </c>
      <c r="AK184" s="3" t="str">
        <f t="shared" si="27"/>
        <v/>
      </c>
      <c r="AL184" s="3" t="str">
        <f>IF($A184="","",IF((AND($A184="ADD",OR(AK184="",AK184="Local Authority"))),"17",(_xlfn.XLOOKUP(AK184,ud_sub_organisation[lookupValue],ud_sub_organisation[lookupKey],""))))</f>
        <v/>
      </c>
      <c r="AM184" s="3" t="str">
        <f t="shared" si="28"/>
        <v/>
      </c>
      <c r="AN184" s="3" t="str">
        <f>IF($A184="","",IF((AND($A184="ADD",OR(AM184="",AM184="Vested Assets"))),"12",(_xlfn.XLOOKUP(AM184,ud_work_category[lookupValue],ud_work_category[lookupKey],""))))</f>
        <v/>
      </c>
      <c r="AO184" s="7"/>
      <c r="AP184" s="2" t="str">
        <f t="shared" si="29"/>
        <v/>
      </c>
      <c r="AQ184" s="2" t="str">
        <f t="shared" si="30"/>
        <v/>
      </c>
      <c r="AS184" s="3" t="str">
        <f t="shared" si="31"/>
        <v/>
      </c>
      <c r="AT184" s="3" t="str">
        <f>IF($A184="","",IF((AND($A184="ADD",OR(AS184="",AS184="Excellent"))),"1",(_xlfn.XLOOKUP(AS184,condition[lookupValue],condition[lookupKey],""))))</f>
        <v/>
      </c>
      <c r="AU184" s="8" t="str">
        <f t="shared" si="32"/>
        <v/>
      </c>
    </row>
    <row r="185" spans="2:47">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3"/>
        <v/>
      </c>
      <c r="AA185" s="3" t="str">
        <f>IF($A185="","",IF((AND($A185="ADD",OR(Z185="",Z185="Neither"))),"3",(_xlfn.XLOOKUP(Z185,ud_replacement_status[lookupValue],ud_replacement_status[lookupKey],""))))</f>
        <v/>
      </c>
      <c r="AB185" s="3" t="str">
        <f t="shared" si="24"/>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5"/>
        <v/>
      </c>
      <c r="AH185" s="3" t="str">
        <f>IF($A185="","",IF((AND($A185="ADD",OR(AG185="",AG185="Queenstown-Lakes District Council"))),"70",(_xlfn.XLOOKUP(AG185,ud_organisation_owner[lookupValue],ud_organisation_owner[lookupKey],""))))</f>
        <v/>
      </c>
      <c r="AI185" s="3" t="str">
        <f t="shared" si="26"/>
        <v/>
      </c>
      <c r="AJ185" s="3" t="str">
        <f>IF($A185="","",IF((AND($A185="ADD",OR(AI185="",AI185="Queenstown-Lakes District Council"))),"70",(_xlfn.XLOOKUP(AI185,ud_organisation_owner[lookupValue],ud_organisation_owner[lookupKey],""))))</f>
        <v/>
      </c>
      <c r="AK185" s="3" t="str">
        <f t="shared" si="27"/>
        <v/>
      </c>
      <c r="AL185" s="3" t="str">
        <f>IF($A185="","",IF((AND($A185="ADD",OR(AK185="",AK185="Local Authority"))),"17",(_xlfn.XLOOKUP(AK185,ud_sub_organisation[lookupValue],ud_sub_organisation[lookupKey],""))))</f>
        <v/>
      </c>
      <c r="AM185" s="3" t="str">
        <f t="shared" si="28"/>
        <v/>
      </c>
      <c r="AN185" s="3" t="str">
        <f>IF($A185="","",IF((AND($A185="ADD",OR(AM185="",AM185="Vested Assets"))),"12",(_xlfn.XLOOKUP(AM185,ud_work_category[lookupValue],ud_work_category[lookupKey],""))))</f>
        <v/>
      </c>
      <c r="AO185" s="7"/>
      <c r="AP185" s="2" t="str">
        <f t="shared" si="29"/>
        <v/>
      </c>
      <c r="AQ185" s="2" t="str">
        <f t="shared" si="30"/>
        <v/>
      </c>
      <c r="AS185" s="3" t="str">
        <f t="shared" si="31"/>
        <v/>
      </c>
      <c r="AT185" s="3" t="str">
        <f>IF($A185="","",IF((AND($A185="ADD",OR(AS185="",AS185="Excellent"))),"1",(_xlfn.XLOOKUP(AS185,condition[lookupValue],condition[lookupKey],""))))</f>
        <v/>
      </c>
      <c r="AU185" s="8" t="str">
        <f t="shared" si="32"/>
        <v/>
      </c>
    </row>
    <row r="186" spans="2:47">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3"/>
        <v/>
      </c>
      <c r="AA186" s="3" t="str">
        <f>IF($A186="","",IF((AND($A186="ADD",OR(Z186="",Z186="Neither"))),"3",(_xlfn.XLOOKUP(Z186,ud_replacement_status[lookupValue],ud_replacement_status[lookupKey],""))))</f>
        <v/>
      </c>
      <c r="AB186" s="3" t="str">
        <f t="shared" si="24"/>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5"/>
        <v/>
      </c>
      <c r="AH186" s="3" t="str">
        <f>IF($A186="","",IF((AND($A186="ADD",OR(AG186="",AG186="Queenstown-Lakes District Council"))),"70",(_xlfn.XLOOKUP(AG186,ud_organisation_owner[lookupValue],ud_organisation_owner[lookupKey],""))))</f>
        <v/>
      </c>
      <c r="AI186" s="3" t="str">
        <f t="shared" si="26"/>
        <v/>
      </c>
      <c r="AJ186" s="3" t="str">
        <f>IF($A186="","",IF((AND($A186="ADD",OR(AI186="",AI186="Queenstown-Lakes District Council"))),"70",(_xlfn.XLOOKUP(AI186,ud_organisation_owner[lookupValue],ud_organisation_owner[lookupKey],""))))</f>
        <v/>
      </c>
      <c r="AK186" s="3" t="str">
        <f t="shared" si="27"/>
        <v/>
      </c>
      <c r="AL186" s="3" t="str">
        <f>IF($A186="","",IF((AND($A186="ADD",OR(AK186="",AK186="Local Authority"))),"17",(_xlfn.XLOOKUP(AK186,ud_sub_organisation[lookupValue],ud_sub_organisation[lookupKey],""))))</f>
        <v/>
      </c>
      <c r="AM186" s="3" t="str">
        <f t="shared" si="28"/>
        <v/>
      </c>
      <c r="AN186" s="3" t="str">
        <f>IF($A186="","",IF((AND($A186="ADD",OR(AM186="",AM186="Vested Assets"))),"12",(_xlfn.XLOOKUP(AM186,ud_work_category[lookupValue],ud_work_category[lookupKey],""))))</f>
        <v/>
      </c>
      <c r="AO186" s="7"/>
      <c r="AP186" s="2" t="str">
        <f t="shared" si="29"/>
        <v/>
      </c>
      <c r="AQ186" s="2" t="str">
        <f t="shared" si="30"/>
        <v/>
      </c>
      <c r="AS186" s="3" t="str">
        <f t="shared" si="31"/>
        <v/>
      </c>
      <c r="AT186" s="3" t="str">
        <f>IF($A186="","",IF((AND($A186="ADD",OR(AS186="",AS186="Excellent"))),"1",(_xlfn.XLOOKUP(AS186,condition[lookupValue],condition[lookupKey],""))))</f>
        <v/>
      </c>
      <c r="AU186" s="8" t="str">
        <f t="shared" si="32"/>
        <v/>
      </c>
    </row>
    <row r="187" spans="2:47">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3"/>
        <v/>
      </c>
      <c r="AA187" s="3" t="str">
        <f>IF($A187="","",IF((AND($A187="ADD",OR(Z187="",Z187="Neither"))),"3",(_xlfn.XLOOKUP(Z187,ud_replacement_status[lookupValue],ud_replacement_status[lookupKey],""))))</f>
        <v/>
      </c>
      <c r="AB187" s="3" t="str">
        <f t="shared" si="24"/>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5"/>
        <v/>
      </c>
      <c r="AH187" s="3" t="str">
        <f>IF($A187="","",IF((AND($A187="ADD",OR(AG187="",AG187="Queenstown-Lakes District Council"))),"70",(_xlfn.XLOOKUP(AG187,ud_organisation_owner[lookupValue],ud_organisation_owner[lookupKey],""))))</f>
        <v/>
      </c>
      <c r="AI187" s="3" t="str">
        <f t="shared" si="26"/>
        <v/>
      </c>
      <c r="AJ187" s="3" t="str">
        <f>IF($A187="","",IF((AND($A187="ADD",OR(AI187="",AI187="Queenstown-Lakes District Council"))),"70",(_xlfn.XLOOKUP(AI187,ud_organisation_owner[lookupValue],ud_organisation_owner[lookupKey],""))))</f>
        <v/>
      </c>
      <c r="AK187" s="3" t="str">
        <f t="shared" si="27"/>
        <v/>
      </c>
      <c r="AL187" s="3" t="str">
        <f>IF($A187="","",IF((AND($A187="ADD",OR(AK187="",AK187="Local Authority"))),"17",(_xlfn.XLOOKUP(AK187,ud_sub_organisation[lookupValue],ud_sub_organisation[lookupKey],""))))</f>
        <v/>
      </c>
      <c r="AM187" s="3" t="str">
        <f t="shared" si="28"/>
        <v/>
      </c>
      <c r="AN187" s="3" t="str">
        <f>IF($A187="","",IF((AND($A187="ADD",OR(AM187="",AM187="Vested Assets"))),"12",(_xlfn.XLOOKUP(AM187,ud_work_category[lookupValue],ud_work_category[lookupKey],""))))</f>
        <v/>
      </c>
      <c r="AO187" s="7"/>
      <c r="AP187" s="2" t="str">
        <f t="shared" si="29"/>
        <v/>
      </c>
      <c r="AQ187" s="2" t="str">
        <f t="shared" si="30"/>
        <v/>
      </c>
      <c r="AS187" s="3" t="str">
        <f t="shared" si="31"/>
        <v/>
      </c>
      <c r="AT187" s="3" t="str">
        <f>IF($A187="","",IF((AND($A187="ADD",OR(AS187="",AS187="Excellent"))),"1",(_xlfn.XLOOKUP(AS187,condition[lookupValue],condition[lookupKey],""))))</f>
        <v/>
      </c>
      <c r="AU187" s="8" t="str">
        <f t="shared" si="32"/>
        <v/>
      </c>
    </row>
    <row r="188" spans="2:47">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3"/>
        <v/>
      </c>
      <c r="AA188" s="3" t="str">
        <f>IF($A188="","",IF((AND($A188="ADD",OR(Z188="",Z188="Neither"))),"3",(_xlfn.XLOOKUP(Z188,ud_replacement_status[lookupValue],ud_replacement_status[lookupKey],""))))</f>
        <v/>
      </c>
      <c r="AB188" s="3" t="str">
        <f t="shared" si="24"/>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5"/>
        <v/>
      </c>
      <c r="AH188" s="3" t="str">
        <f>IF($A188="","",IF((AND($A188="ADD",OR(AG188="",AG188="Queenstown-Lakes District Council"))),"70",(_xlfn.XLOOKUP(AG188,ud_organisation_owner[lookupValue],ud_organisation_owner[lookupKey],""))))</f>
        <v/>
      </c>
      <c r="AI188" s="3" t="str">
        <f t="shared" si="26"/>
        <v/>
      </c>
      <c r="AJ188" s="3" t="str">
        <f>IF($A188="","",IF((AND($A188="ADD",OR(AI188="",AI188="Queenstown-Lakes District Council"))),"70",(_xlfn.XLOOKUP(AI188,ud_organisation_owner[lookupValue],ud_organisation_owner[lookupKey],""))))</f>
        <v/>
      </c>
      <c r="AK188" s="3" t="str">
        <f t="shared" si="27"/>
        <v/>
      </c>
      <c r="AL188" s="3" t="str">
        <f>IF($A188="","",IF((AND($A188="ADD",OR(AK188="",AK188="Local Authority"))),"17",(_xlfn.XLOOKUP(AK188,ud_sub_organisation[lookupValue],ud_sub_organisation[lookupKey],""))))</f>
        <v/>
      </c>
      <c r="AM188" s="3" t="str">
        <f t="shared" si="28"/>
        <v/>
      </c>
      <c r="AN188" s="3" t="str">
        <f>IF($A188="","",IF((AND($A188="ADD",OR(AM188="",AM188="Vested Assets"))),"12",(_xlfn.XLOOKUP(AM188,ud_work_category[lookupValue],ud_work_category[lookupKey],""))))</f>
        <v/>
      </c>
      <c r="AO188" s="7"/>
      <c r="AP188" s="2" t="str">
        <f t="shared" si="29"/>
        <v/>
      </c>
      <c r="AQ188" s="2" t="str">
        <f t="shared" si="30"/>
        <v/>
      </c>
      <c r="AS188" s="3" t="str">
        <f t="shared" si="31"/>
        <v/>
      </c>
      <c r="AT188" s="3" t="str">
        <f>IF($A188="","",IF((AND($A188="ADD",OR(AS188="",AS188="Excellent"))),"1",(_xlfn.XLOOKUP(AS188,condition[lookupValue],condition[lookupKey],""))))</f>
        <v/>
      </c>
      <c r="AU188" s="8" t="str">
        <f t="shared" si="32"/>
        <v/>
      </c>
    </row>
    <row r="189" spans="2:47">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3"/>
        <v/>
      </c>
      <c r="AA189" s="3" t="str">
        <f>IF($A189="","",IF((AND($A189="ADD",OR(Z189="",Z189="Neither"))),"3",(_xlfn.XLOOKUP(Z189,ud_replacement_status[lookupValue],ud_replacement_status[lookupKey],""))))</f>
        <v/>
      </c>
      <c r="AB189" s="3" t="str">
        <f t="shared" si="24"/>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5"/>
        <v/>
      </c>
      <c r="AH189" s="3" t="str">
        <f>IF($A189="","",IF((AND($A189="ADD",OR(AG189="",AG189="Queenstown-Lakes District Council"))),"70",(_xlfn.XLOOKUP(AG189,ud_organisation_owner[lookupValue],ud_organisation_owner[lookupKey],""))))</f>
        <v/>
      </c>
      <c r="AI189" s="3" t="str">
        <f t="shared" si="26"/>
        <v/>
      </c>
      <c r="AJ189" s="3" t="str">
        <f>IF($A189="","",IF((AND($A189="ADD",OR(AI189="",AI189="Queenstown-Lakes District Council"))),"70",(_xlfn.XLOOKUP(AI189,ud_organisation_owner[lookupValue],ud_organisation_owner[lookupKey],""))))</f>
        <v/>
      </c>
      <c r="AK189" s="3" t="str">
        <f t="shared" si="27"/>
        <v/>
      </c>
      <c r="AL189" s="3" t="str">
        <f>IF($A189="","",IF((AND($A189="ADD",OR(AK189="",AK189="Local Authority"))),"17",(_xlfn.XLOOKUP(AK189,ud_sub_organisation[lookupValue],ud_sub_organisation[lookupKey],""))))</f>
        <v/>
      </c>
      <c r="AM189" s="3" t="str">
        <f t="shared" si="28"/>
        <v/>
      </c>
      <c r="AN189" s="3" t="str">
        <f>IF($A189="","",IF((AND($A189="ADD",OR(AM189="",AM189="Vested Assets"))),"12",(_xlfn.XLOOKUP(AM189,ud_work_category[lookupValue],ud_work_category[lookupKey],""))))</f>
        <v/>
      </c>
      <c r="AO189" s="7"/>
      <c r="AP189" s="2" t="str">
        <f t="shared" si="29"/>
        <v/>
      </c>
      <c r="AQ189" s="2" t="str">
        <f t="shared" si="30"/>
        <v/>
      </c>
      <c r="AS189" s="3" t="str">
        <f t="shared" si="31"/>
        <v/>
      </c>
      <c r="AT189" s="3" t="str">
        <f>IF($A189="","",IF((AND($A189="ADD",OR(AS189="",AS189="Excellent"))),"1",(_xlfn.XLOOKUP(AS189,condition[lookupValue],condition[lookupKey],""))))</f>
        <v/>
      </c>
      <c r="AU189" s="8" t="str">
        <f t="shared" si="32"/>
        <v/>
      </c>
    </row>
    <row r="190" spans="2:47">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3"/>
        <v/>
      </c>
      <c r="AA190" s="3" t="str">
        <f>IF($A190="","",IF((AND($A190="ADD",OR(Z190="",Z190="Neither"))),"3",(_xlfn.XLOOKUP(Z190,ud_replacement_status[lookupValue],ud_replacement_status[lookupKey],""))))</f>
        <v/>
      </c>
      <c r="AB190" s="3" t="str">
        <f t="shared" si="24"/>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5"/>
        <v/>
      </c>
      <c r="AH190" s="3" t="str">
        <f>IF($A190="","",IF((AND($A190="ADD",OR(AG190="",AG190="Queenstown-Lakes District Council"))),"70",(_xlfn.XLOOKUP(AG190,ud_organisation_owner[lookupValue],ud_organisation_owner[lookupKey],""))))</f>
        <v/>
      </c>
      <c r="AI190" s="3" t="str">
        <f t="shared" si="26"/>
        <v/>
      </c>
      <c r="AJ190" s="3" t="str">
        <f>IF($A190="","",IF((AND($A190="ADD",OR(AI190="",AI190="Queenstown-Lakes District Council"))),"70",(_xlfn.XLOOKUP(AI190,ud_organisation_owner[lookupValue],ud_organisation_owner[lookupKey],""))))</f>
        <v/>
      </c>
      <c r="AK190" s="3" t="str">
        <f t="shared" si="27"/>
        <v/>
      </c>
      <c r="AL190" s="3" t="str">
        <f>IF($A190="","",IF((AND($A190="ADD",OR(AK190="",AK190="Local Authority"))),"17",(_xlfn.XLOOKUP(AK190,ud_sub_organisation[lookupValue],ud_sub_organisation[lookupKey],""))))</f>
        <v/>
      </c>
      <c r="AM190" s="3" t="str">
        <f t="shared" si="28"/>
        <v/>
      </c>
      <c r="AN190" s="3" t="str">
        <f>IF($A190="","",IF((AND($A190="ADD",OR(AM190="",AM190="Vested Assets"))),"12",(_xlfn.XLOOKUP(AM190,ud_work_category[lookupValue],ud_work_category[lookupKey],""))))</f>
        <v/>
      </c>
      <c r="AO190" s="7"/>
      <c r="AP190" s="2" t="str">
        <f t="shared" si="29"/>
        <v/>
      </c>
      <c r="AQ190" s="2" t="str">
        <f t="shared" si="30"/>
        <v/>
      </c>
      <c r="AS190" s="3" t="str">
        <f t="shared" si="31"/>
        <v/>
      </c>
      <c r="AT190" s="3" t="str">
        <f>IF($A190="","",IF((AND($A190="ADD",OR(AS190="",AS190="Excellent"))),"1",(_xlfn.XLOOKUP(AS190,condition[lookupValue],condition[lookupKey],""))))</f>
        <v/>
      </c>
      <c r="AU190" s="8" t="str">
        <f t="shared" si="32"/>
        <v/>
      </c>
    </row>
    <row r="191" spans="2:47">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3"/>
        <v/>
      </c>
      <c r="AA191" s="3" t="str">
        <f>IF($A191="","",IF((AND($A191="ADD",OR(Z191="",Z191="Neither"))),"3",(_xlfn.XLOOKUP(Z191,ud_replacement_status[lookupValue],ud_replacement_status[lookupKey],""))))</f>
        <v/>
      </c>
      <c r="AB191" s="3" t="str">
        <f t="shared" si="24"/>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5"/>
        <v/>
      </c>
      <c r="AH191" s="3" t="str">
        <f>IF($A191="","",IF((AND($A191="ADD",OR(AG191="",AG191="Queenstown-Lakes District Council"))),"70",(_xlfn.XLOOKUP(AG191,ud_organisation_owner[lookupValue],ud_organisation_owner[lookupKey],""))))</f>
        <v/>
      </c>
      <c r="AI191" s="3" t="str">
        <f t="shared" si="26"/>
        <v/>
      </c>
      <c r="AJ191" s="3" t="str">
        <f>IF($A191="","",IF((AND($A191="ADD",OR(AI191="",AI191="Queenstown-Lakes District Council"))),"70",(_xlfn.XLOOKUP(AI191,ud_organisation_owner[lookupValue],ud_organisation_owner[lookupKey],""))))</f>
        <v/>
      </c>
      <c r="AK191" s="3" t="str">
        <f t="shared" si="27"/>
        <v/>
      </c>
      <c r="AL191" s="3" t="str">
        <f>IF($A191="","",IF((AND($A191="ADD",OR(AK191="",AK191="Local Authority"))),"17",(_xlfn.XLOOKUP(AK191,ud_sub_organisation[lookupValue],ud_sub_organisation[lookupKey],""))))</f>
        <v/>
      </c>
      <c r="AM191" s="3" t="str">
        <f t="shared" si="28"/>
        <v/>
      </c>
      <c r="AN191" s="3" t="str">
        <f>IF($A191="","",IF((AND($A191="ADD",OR(AM191="",AM191="Vested Assets"))),"12",(_xlfn.XLOOKUP(AM191,ud_work_category[lookupValue],ud_work_category[lookupKey],""))))</f>
        <v/>
      </c>
      <c r="AO191" s="7"/>
      <c r="AP191" s="2" t="str">
        <f t="shared" si="29"/>
        <v/>
      </c>
      <c r="AQ191" s="2" t="str">
        <f t="shared" si="30"/>
        <v/>
      </c>
      <c r="AS191" s="3" t="str">
        <f t="shared" si="31"/>
        <v/>
      </c>
      <c r="AT191" s="3" t="str">
        <f>IF($A191="","",IF((AND($A191="ADD",OR(AS191="",AS191="Excellent"))),"1",(_xlfn.XLOOKUP(AS191,condition[lookupValue],condition[lookupKey],""))))</f>
        <v/>
      </c>
      <c r="AU191" s="8" t="str">
        <f t="shared" si="32"/>
        <v/>
      </c>
    </row>
    <row r="192" spans="2:47">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3"/>
        <v/>
      </c>
      <c r="AA192" s="3" t="str">
        <f>IF($A192="","",IF((AND($A192="ADD",OR(Z192="",Z192="Neither"))),"3",(_xlfn.XLOOKUP(Z192,ud_replacement_status[lookupValue],ud_replacement_status[lookupKey],""))))</f>
        <v/>
      </c>
      <c r="AB192" s="3" t="str">
        <f t="shared" si="24"/>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5"/>
        <v/>
      </c>
      <c r="AH192" s="3" t="str">
        <f>IF($A192="","",IF((AND($A192="ADD",OR(AG192="",AG192="Queenstown-Lakes District Council"))),"70",(_xlfn.XLOOKUP(AG192,ud_organisation_owner[lookupValue],ud_organisation_owner[lookupKey],""))))</f>
        <v/>
      </c>
      <c r="AI192" s="3" t="str">
        <f t="shared" si="26"/>
        <v/>
      </c>
      <c r="AJ192" s="3" t="str">
        <f>IF($A192="","",IF((AND($A192="ADD",OR(AI192="",AI192="Queenstown-Lakes District Council"))),"70",(_xlfn.XLOOKUP(AI192,ud_organisation_owner[lookupValue],ud_organisation_owner[lookupKey],""))))</f>
        <v/>
      </c>
      <c r="AK192" s="3" t="str">
        <f t="shared" si="27"/>
        <v/>
      </c>
      <c r="AL192" s="3" t="str">
        <f>IF($A192="","",IF((AND($A192="ADD",OR(AK192="",AK192="Local Authority"))),"17",(_xlfn.XLOOKUP(AK192,ud_sub_organisation[lookupValue],ud_sub_organisation[lookupKey],""))))</f>
        <v/>
      </c>
      <c r="AM192" s="3" t="str">
        <f t="shared" si="28"/>
        <v/>
      </c>
      <c r="AN192" s="3" t="str">
        <f>IF($A192="","",IF((AND($A192="ADD",OR(AM192="",AM192="Vested Assets"))),"12",(_xlfn.XLOOKUP(AM192,ud_work_category[lookupValue],ud_work_category[lookupKey],""))))</f>
        <v/>
      </c>
      <c r="AO192" s="7"/>
      <c r="AP192" s="2" t="str">
        <f t="shared" si="29"/>
        <v/>
      </c>
      <c r="AQ192" s="2" t="str">
        <f t="shared" si="30"/>
        <v/>
      </c>
      <c r="AS192" s="3" t="str">
        <f t="shared" si="31"/>
        <v/>
      </c>
      <c r="AT192" s="3" t="str">
        <f>IF($A192="","",IF((AND($A192="ADD",OR(AS192="",AS192="Excellent"))),"1",(_xlfn.XLOOKUP(AS192,condition[lookupValue],condition[lookupKey],""))))</f>
        <v/>
      </c>
      <c r="AU192" s="8" t="str">
        <f t="shared" si="32"/>
        <v/>
      </c>
    </row>
    <row r="193" spans="2:47">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3"/>
        <v/>
      </c>
      <c r="AA193" s="3" t="str">
        <f>IF($A193="","",IF((AND($A193="ADD",OR(Z193="",Z193="Neither"))),"3",(_xlfn.XLOOKUP(Z193,ud_replacement_status[lookupValue],ud_replacement_status[lookupKey],""))))</f>
        <v/>
      </c>
      <c r="AB193" s="3" t="str">
        <f t="shared" si="24"/>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5"/>
        <v/>
      </c>
      <c r="AH193" s="3" t="str">
        <f>IF($A193="","",IF((AND($A193="ADD",OR(AG193="",AG193="Queenstown-Lakes District Council"))),"70",(_xlfn.XLOOKUP(AG193,ud_organisation_owner[lookupValue],ud_organisation_owner[lookupKey],""))))</f>
        <v/>
      </c>
      <c r="AI193" s="3" t="str">
        <f t="shared" si="26"/>
        <v/>
      </c>
      <c r="AJ193" s="3" t="str">
        <f>IF($A193="","",IF((AND($A193="ADD",OR(AI193="",AI193="Queenstown-Lakes District Council"))),"70",(_xlfn.XLOOKUP(AI193,ud_organisation_owner[lookupValue],ud_organisation_owner[lookupKey],""))))</f>
        <v/>
      </c>
      <c r="AK193" s="3" t="str">
        <f t="shared" si="27"/>
        <v/>
      </c>
      <c r="AL193" s="3" t="str">
        <f>IF($A193="","",IF((AND($A193="ADD",OR(AK193="",AK193="Local Authority"))),"17",(_xlfn.XLOOKUP(AK193,ud_sub_organisation[lookupValue],ud_sub_organisation[lookupKey],""))))</f>
        <v/>
      </c>
      <c r="AM193" s="3" t="str">
        <f t="shared" si="28"/>
        <v/>
      </c>
      <c r="AN193" s="3" t="str">
        <f>IF($A193="","",IF((AND($A193="ADD",OR(AM193="",AM193="Vested Assets"))),"12",(_xlfn.XLOOKUP(AM193,ud_work_category[lookupValue],ud_work_category[lookupKey],""))))</f>
        <v/>
      </c>
      <c r="AO193" s="7"/>
      <c r="AP193" s="2" t="str">
        <f t="shared" si="29"/>
        <v/>
      </c>
      <c r="AQ193" s="2" t="str">
        <f t="shared" si="30"/>
        <v/>
      </c>
      <c r="AS193" s="3" t="str">
        <f t="shared" si="31"/>
        <v/>
      </c>
      <c r="AT193" s="3" t="str">
        <f>IF($A193="","",IF((AND($A193="ADD",OR(AS193="",AS193="Excellent"))),"1",(_xlfn.XLOOKUP(AS193,condition[lookupValue],condition[lookupKey],""))))</f>
        <v/>
      </c>
      <c r="AU193" s="8" t="str">
        <f t="shared" si="32"/>
        <v/>
      </c>
    </row>
    <row r="194" spans="2:47">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3"/>
        <v/>
      </c>
      <c r="AA194" s="3" t="str">
        <f>IF($A194="","",IF((AND($A194="ADD",OR(Z194="",Z194="Neither"))),"3",(_xlfn.XLOOKUP(Z194,ud_replacement_status[lookupValue],ud_replacement_status[lookupKey],""))))</f>
        <v/>
      </c>
      <c r="AB194" s="3" t="str">
        <f t="shared" si="24"/>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5"/>
        <v/>
      </c>
      <c r="AH194" s="3" t="str">
        <f>IF($A194="","",IF((AND($A194="ADD",OR(AG194="",AG194="Queenstown-Lakes District Council"))),"70",(_xlfn.XLOOKUP(AG194,ud_organisation_owner[lookupValue],ud_organisation_owner[lookupKey],""))))</f>
        <v/>
      </c>
      <c r="AI194" s="3" t="str">
        <f t="shared" si="26"/>
        <v/>
      </c>
      <c r="AJ194" s="3" t="str">
        <f>IF($A194="","",IF((AND($A194="ADD",OR(AI194="",AI194="Queenstown-Lakes District Council"))),"70",(_xlfn.XLOOKUP(AI194,ud_organisation_owner[lookupValue],ud_organisation_owner[lookupKey],""))))</f>
        <v/>
      </c>
      <c r="AK194" s="3" t="str">
        <f t="shared" si="27"/>
        <v/>
      </c>
      <c r="AL194" s="3" t="str">
        <f>IF($A194="","",IF((AND($A194="ADD",OR(AK194="",AK194="Local Authority"))),"17",(_xlfn.XLOOKUP(AK194,ud_sub_organisation[lookupValue],ud_sub_organisation[lookupKey],""))))</f>
        <v/>
      </c>
      <c r="AM194" s="3" t="str">
        <f t="shared" si="28"/>
        <v/>
      </c>
      <c r="AN194" s="3" t="str">
        <f>IF($A194="","",IF((AND($A194="ADD",OR(AM194="",AM194="Vested Assets"))),"12",(_xlfn.XLOOKUP(AM194,ud_work_category[lookupValue],ud_work_category[lookupKey],""))))</f>
        <v/>
      </c>
      <c r="AO194" s="7"/>
      <c r="AP194" s="2" t="str">
        <f t="shared" si="29"/>
        <v/>
      </c>
      <c r="AQ194" s="2" t="str">
        <f t="shared" si="30"/>
        <v/>
      </c>
      <c r="AS194" s="3" t="str">
        <f t="shared" si="31"/>
        <v/>
      </c>
      <c r="AT194" s="3" t="str">
        <f>IF($A194="","",IF((AND($A194="ADD",OR(AS194="",AS194="Excellent"))),"1",(_xlfn.XLOOKUP(AS194,condition[lookupValue],condition[lookupKey],""))))</f>
        <v/>
      </c>
      <c r="AU194" s="8" t="str">
        <f t="shared" si="32"/>
        <v/>
      </c>
    </row>
    <row r="195" spans="2:47">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3"/>
        <v/>
      </c>
      <c r="AA195" s="3" t="str">
        <f>IF($A195="","",IF((AND($A195="ADD",OR(Z195="",Z195="Neither"))),"3",(_xlfn.XLOOKUP(Z195,ud_replacement_status[lookupValue],ud_replacement_status[lookupKey],""))))</f>
        <v/>
      </c>
      <c r="AB195" s="3" t="str">
        <f t="shared" si="24"/>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5"/>
        <v/>
      </c>
      <c r="AH195" s="3" t="str">
        <f>IF($A195="","",IF((AND($A195="ADD",OR(AG195="",AG195="Queenstown-Lakes District Council"))),"70",(_xlfn.XLOOKUP(AG195,ud_organisation_owner[lookupValue],ud_organisation_owner[lookupKey],""))))</f>
        <v/>
      </c>
      <c r="AI195" s="3" t="str">
        <f t="shared" si="26"/>
        <v/>
      </c>
      <c r="AJ195" s="3" t="str">
        <f>IF($A195="","",IF((AND($A195="ADD",OR(AI195="",AI195="Queenstown-Lakes District Council"))),"70",(_xlfn.XLOOKUP(AI195,ud_organisation_owner[lookupValue],ud_organisation_owner[lookupKey],""))))</f>
        <v/>
      </c>
      <c r="AK195" s="3" t="str">
        <f t="shared" si="27"/>
        <v/>
      </c>
      <c r="AL195" s="3" t="str">
        <f>IF($A195="","",IF((AND($A195="ADD",OR(AK195="",AK195="Local Authority"))),"17",(_xlfn.XLOOKUP(AK195,ud_sub_organisation[lookupValue],ud_sub_organisation[lookupKey],""))))</f>
        <v/>
      </c>
      <c r="AM195" s="3" t="str">
        <f t="shared" si="28"/>
        <v/>
      </c>
      <c r="AN195" s="3" t="str">
        <f>IF($A195="","",IF((AND($A195="ADD",OR(AM195="",AM195="Vested Assets"))),"12",(_xlfn.XLOOKUP(AM195,ud_work_category[lookupValue],ud_work_category[lookupKey],""))))</f>
        <v/>
      </c>
      <c r="AO195" s="7"/>
      <c r="AP195" s="2" t="str">
        <f t="shared" si="29"/>
        <v/>
      </c>
      <c r="AQ195" s="2" t="str">
        <f t="shared" si="30"/>
        <v/>
      </c>
      <c r="AS195" s="3" t="str">
        <f t="shared" si="31"/>
        <v/>
      </c>
      <c r="AT195" s="3" t="str">
        <f>IF($A195="","",IF((AND($A195="ADD",OR(AS195="",AS195="Excellent"))),"1",(_xlfn.XLOOKUP(AS195,condition[lookupValue],condition[lookupKey],""))))</f>
        <v/>
      </c>
      <c r="AU195" s="8" t="str">
        <f t="shared" si="32"/>
        <v/>
      </c>
    </row>
    <row r="196" spans="2:47">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3"/>
        <v/>
      </c>
      <c r="AA196" s="3" t="str">
        <f>IF($A196="","",IF((AND($A196="ADD",OR(Z196="",Z196="Neither"))),"3",(_xlfn.XLOOKUP(Z196,ud_replacement_status[lookupValue],ud_replacement_status[lookupKey],""))))</f>
        <v/>
      </c>
      <c r="AB196" s="3" t="str">
        <f t="shared" si="24"/>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5"/>
        <v/>
      </c>
      <c r="AH196" s="3" t="str">
        <f>IF($A196="","",IF((AND($A196="ADD",OR(AG196="",AG196="Queenstown-Lakes District Council"))),"70",(_xlfn.XLOOKUP(AG196,ud_organisation_owner[lookupValue],ud_organisation_owner[lookupKey],""))))</f>
        <v/>
      </c>
      <c r="AI196" s="3" t="str">
        <f t="shared" si="26"/>
        <v/>
      </c>
      <c r="AJ196" s="3" t="str">
        <f>IF($A196="","",IF((AND($A196="ADD",OR(AI196="",AI196="Queenstown-Lakes District Council"))),"70",(_xlfn.XLOOKUP(AI196,ud_organisation_owner[lookupValue],ud_organisation_owner[lookupKey],""))))</f>
        <v/>
      </c>
      <c r="AK196" s="3" t="str">
        <f t="shared" si="27"/>
        <v/>
      </c>
      <c r="AL196" s="3" t="str">
        <f>IF($A196="","",IF((AND($A196="ADD",OR(AK196="",AK196="Local Authority"))),"17",(_xlfn.XLOOKUP(AK196,ud_sub_organisation[lookupValue],ud_sub_organisation[lookupKey],""))))</f>
        <v/>
      </c>
      <c r="AM196" s="3" t="str">
        <f t="shared" si="28"/>
        <v/>
      </c>
      <c r="AN196" s="3" t="str">
        <f>IF($A196="","",IF((AND($A196="ADD",OR(AM196="",AM196="Vested Assets"))),"12",(_xlfn.XLOOKUP(AM196,ud_work_category[lookupValue],ud_work_category[lookupKey],""))))</f>
        <v/>
      </c>
      <c r="AO196" s="7"/>
      <c r="AP196" s="2" t="str">
        <f t="shared" si="29"/>
        <v/>
      </c>
      <c r="AQ196" s="2" t="str">
        <f t="shared" si="30"/>
        <v/>
      </c>
      <c r="AS196" s="3" t="str">
        <f t="shared" si="31"/>
        <v/>
      </c>
      <c r="AT196" s="3" t="str">
        <f>IF($A196="","",IF((AND($A196="ADD",OR(AS196="",AS196="Excellent"))),"1",(_xlfn.XLOOKUP(AS196,condition[lookupValue],condition[lookupKey],""))))</f>
        <v/>
      </c>
      <c r="AU196" s="8" t="str">
        <f t="shared" si="32"/>
        <v/>
      </c>
    </row>
    <row r="197" spans="2:47">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3"/>
        <v/>
      </c>
      <c r="AA197" s="3" t="str">
        <f>IF($A197="","",IF((AND($A197="ADD",OR(Z197="",Z197="Neither"))),"3",(_xlfn.XLOOKUP(Z197,ud_replacement_status[lookupValue],ud_replacement_status[lookupKey],""))))</f>
        <v/>
      </c>
      <c r="AB197" s="3" t="str">
        <f t="shared" si="24"/>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5"/>
        <v/>
      </c>
      <c r="AH197" s="3" t="str">
        <f>IF($A197="","",IF((AND($A197="ADD",OR(AG197="",AG197="Queenstown-Lakes District Council"))),"70",(_xlfn.XLOOKUP(AG197,ud_organisation_owner[lookupValue],ud_organisation_owner[lookupKey],""))))</f>
        <v/>
      </c>
      <c r="AI197" s="3" t="str">
        <f t="shared" si="26"/>
        <v/>
      </c>
      <c r="AJ197" s="3" t="str">
        <f>IF($A197="","",IF((AND($A197="ADD",OR(AI197="",AI197="Queenstown-Lakes District Council"))),"70",(_xlfn.XLOOKUP(AI197,ud_organisation_owner[lookupValue],ud_organisation_owner[lookupKey],""))))</f>
        <v/>
      </c>
      <c r="AK197" s="3" t="str">
        <f t="shared" si="27"/>
        <v/>
      </c>
      <c r="AL197" s="3" t="str">
        <f>IF($A197="","",IF((AND($A197="ADD",OR(AK197="",AK197="Local Authority"))),"17",(_xlfn.XLOOKUP(AK197,ud_sub_organisation[lookupValue],ud_sub_organisation[lookupKey],""))))</f>
        <v/>
      </c>
      <c r="AM197" s="3" t="str">
        <f t="shared" si="28"/>
        <v/>
      </c>
      <c r="AN197" s="3" t="str">
        <f>IF($A197="","",IF((AND($A197="ADD",OR(AM197="",AM197="Vested Assets"))),"12",(_xlfn.XLOOKUP(AM197,ud_work_category[lookupValue],ud_work_category[lookupKey],""))))</f>
        <v/>
      </c>
      <c r="AO197" s="7"/>
      <c r="AP197" s="2" t="str">
        <f t="shared" si="29"/>
        <v/>
      </c>
      <c r="AQ197" s="2" t="str">
        <f t="shared" si="30"/>
        <v/>
      </c>
      <c r="AS197" s="3" t="str">
        <f t="shared" si="31"/>
        <v/>
      </c>
      <c r="AT197" s="3" t="str">
        <f>IF($A197="","",IF((AND($A197="ADD",OR(AS197="",AS197="Excellent"))),"1",(_xlfn.XLOOKUP(AS197,condition[lookupValue],condition[lookupKey],""))))</f>
        <v/>
      </c>
      <c r="AU197" s="8" t="str">
        <f t="shared" si="32"/>
        <v/>
      </c>
    </row>
    <row r="198" spans="2:47">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3"/>
        <v/>
      </c>
      <c r="AA198" s="3" t="str">
        <f>IF($A198="","",IF((AND($A198="ADD",OR(Z198="",Z198="Neither"))),"3",(_xlfn.XLOOKUP(Z198,ud_replacement_status[lookupValue],ud_replacement_status[lookupKey],""))))</f>
        <v/>
      </c>
      <c r="AB198" s="3" t="str">
        <f t="shared" si="24"/>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5"/>
        <v/>
      </c>
      <c r="AH198" s="3" t="str">
        <f>IF($A198="","",IF((AND($A198="ADD",OR(AG198="",AG198="Queenstown-Lakes District Council"))),"70",(_xlfn.XLOOKUP(AG198,ud_organisation_owner[lookupValue],ud_organisation_owner[lookupKey],""))))</f>
        <v/>
      </c>
      <c r="AI198" s="3" t="str">
        <f t="shared" si="26"/>
        <v/>
      </c>
      <c r="AJ198" s="3" t="str">
        <f>IF($A198="","",IF((AND($A198="ADD",OR(AI198="",AI198="Queenstown-Lakes District Council"))),"70",(_xlfn.XLOOKUP(AI198,ud_organisation_owner[lookupValue],ud_organisation_owner[lookupKey],""))))</f>
        <v/>
      </c>
      <c r="AK198" s="3" t="str">
        <f t="shared" si="27"/>
        <v/>
      </c>
      <c r="AL198" s="3" t="str">
        <f>IF($A198="","",IF((AND($A198="ADD",OR(AK198="",AK198="Local Authority"))),"17",(_xlfn.XLOOKUP(AK198,ud_sub_organisation[lookupValue],ud_sub_organisation[lookupKey],""))))</f>
        <v/>
      </c>
      <c r="AM198" s="3" t="str">
        <f t="shared" si="28"/>
        <v/>
      </c>
      <c r="AN198" s="3" t="str">
        <f>IF($A198="","",IF((AND($A198="ADD",OR(AM198="",AM198="Vested Assets"))),"12",(_xlfn.XLOOKUP(AM198,ud_work_category[lookupValue],ud_work_category[lookupKey],""))))</f>
        <v/>
      </c>
      <c r="AO198" s="7"/>
      <c r="AP198" s="2" t="str">
        <f t="shared" si="29"/>
        <v/>
      </c>
      <c r="AQ198" s="2" t="str">
        <f t="shared" si="30"/>
        <v/>
      </c>
      <c r="AS198" s="3" t="str">
        <f t="shared" si="31"/>
        <v/>
      </c>
      <c r="AT198" s="3" t="str">
        <f>IF($A198="","",IF((AND($A198="ADD",OR(AS198="",AS198="Excellent"))),"1",(_xlfn.XLOOKUP(AS198,condition[lookupValue],condition[lookupKey],""))))</f>
        <v/>
      </c>
      <c r="AU198" s="8" t="str">
        <f t="shared" si="32"/>
        <v/>
      </c>
    </row>
    <row r="199" spans="2:47">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3"/>
        <v/>
      </c>
      <c r="AA199" s="3" t="str">
        <f>IF($A199="","",IF((AND($A199="ADD",OR(Z199="",Z199="Neither"))),"3",(_xlfn.XLOOKUP(Z199,ud_replacement_status[lookupValue],ud_replacement_status[lookupKey],""))))</f>
        <v/>
      </c>
      <c r="AB199" s="3" t="str">
        <f t="shared" si="24"/>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5"/>
        <v/>
      </c>
      <c r="AH199" s="3" t="str">
        <f>IF($A199="","",IF((AND($A199="ADD",OR(AG199="",AG199="Queenstown-Lakes District Council"))),"70",(_xlfn.XLOOKUP(AG199,ud_organisation_owner[lookupValue],ud_organisation_owner[lookupKey],""))))</f>
        <v/>
      </c>
      <c r="AI199" s="3" t="str">
        <f t="shared" si="26"/>
        <v/>
      </c>
      <c r="AJ199" s="3" t="str">
        <f>IF($A199="","",IF((AND($A199="ADD",OR(AI199="",AI199="Queenstown-Lakes District Council"))),"70",(_xlfn.XLOOKUP(AI199,ud_organisation_owner[lookupValue],ud_organisation_owner[lookupKey],""))))</f>
        <v/>
      </c>
      <c r="AK199" s="3" t="str">
        <f t="shared" si="27"/>
        <v/>
      </c>
      <c r="AL199" s="3" t="str">
        <f>IF($A199="","",IF((AND($A199="ADD",OR(AK199="",AK199="Local Authority"))),"17",(_xlfn.XLOOKUP(AK199,ud_sub_organisation[lookupValue],ud_sub_organisation[lookupKey],""))))</f>
        <v/>
      </c>
      <c r="AM199" s="3" t="str">
        <f t="shared" si="28"/>
        <v/>
      </c>
      <c r="AN199" s="3" t="str">
        <f>IF($A199="","",IF((AND($A199="ADD",OR(AM199="",AM199="Vested Assets"))),"12",(_xlfn.XLOOKUP(AM199,ud_work_category[lookupValue],ud_work_category[lookupKey],""))))</f>
        <v/>
      </c>
      <c r="AO199" s="7"/>
      <c r="AP199" s="2" t="str">
        <f t="shared" si="29"/>
        <v/>
      </c>
      <c r="AQ199" s="2" t="str">
        <f t="shared" si="30"/>
        <v/>
      </c>
      <c r="AS199" s="3" t="str">
        <f t="shared" si="31"/>
        <v/>
      </c>
      <c r="AT199" s="3" t="str">
        <f>IF($A199="","",IF((AND($A199="ADD",OR(AS199="",AS199="Excellent"))),"1",(_xlfn.XLOOKUP(AS199,condition[lookupValue],condition[lookupKey],""))))</f>
        <v/>
      </c>
      <c r="AU199" s="8" t="str">
        <f t="shared" si="32"/>
        <v/>
      </c>
    </row>
    <row r="200" spans="2:47">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3"/>
        <v/>
      </c>
      <c r="AA200" s="3" t="str">
        <f>IF($A200="","",IF((AND($A200="ADD",OR(Z200="",Z200="Neither"))),"3",(_xlfn.XLOOKUP(Z200,ud_replacement_status[lookupValue],ud_replacement_status[lookupKey],""))))</f>
        <v/>
      </c>
      <c r="AB200" s="3" t="str">
        <f t="shared" si="24"/>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5"/>
        <v/>
      </c>
      <c r="AH200" s="3" t="str">
        <f>IF($A200="","",IF((AND($A200="ADD",OR(AG200="",AG200="Queenstown-Lakes District Council"))),"70",(_xlfn.XLOOKUP(AG200,ud_organisation_owner[lookupValue],ud_organisation_owner[lookupKey],""))))</f>
        <v/>
      </c>
      <c r="AI200" s="3" t="str">
        <f t="shared" si="26"/>
        <v/>
      </c>
      <c r="AJ200" s="3" t="str">
        <f>IF($A200="","",IF((AND($A200="ADD",OR(AI200="",AI200="Queenstown-Lakes District Council"))),"70",(_xlfn.XLOOKUP(AI200,ud_organisation_owner[lookupValue],ud_organisation_owner[lookupKey],""))))</f>
        <v/>
      </c>
      <c r="AK200" s="3" t="str">
        <f t="shared" si="27"/>
        <v/>
      </c>
      <c r="AL200" s="3" t="str">
        <f>IF($A200="","",IF((AND($A200="ADD",OR(AK200="",AK200="Local Authority"))),"17",(_xlfn.XLOOKUP(AK200,ud_sub_organisation[lookupValue],ud_sub_organisation[lookupKey],""))))</f>
        <v/>
      </c>
      <c r="AM200" s="3" t="str">
        <f t="shared" si="28"/>
        <v/>
      </c>
      <c r="AN200" s="3" t="str">
        <f>IF($A200="","",IF((AND($A200="ADD",OR(AM200="",AM200="Vested Assets"))),"12",(_xlfn.XLOOKUP(AM200,ud_work_category[lookupValue],ud_work_category[lookupKey],""))))</f>
        <v/>
      </c>
      <c r="AO200" s="7"/>
      <c r="AP200" s="2" t="str">
        <f t="shared" si="29"/>
        <v/>
      </c>
      <c r="AQ200" s="2" t="str">
        <f t="shared" si="30"/>
        <v/>
      </c>
      <c r="AS200" s="3" t="str">
        <f t="shared" si="31"/>
        <v/>
      </c>
      <c r="AT200" s="3" t="str">
        <f>IF($A200="","",IF((AND($A200="ADD",OR(AS200="",AS200="Excellent"))),"1",(_xlfn.XLOOKUP(AS200,condition[lookupValue],condition[lookupKey],""))))</f>
        <v/>
      </c>
      <c r="AU200" s="8" t="str">
        <f t="shared" si="32"/>
        <v/>
      </c>
    </row>
    <row r="201" spans="2:47">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3"/>
        <v/>
      </c>
      <c r="AA201" s="3" t="str">
        <f>IF($A201="","",IF((AND($A201="ADD",OR(Z201="",Z201="Neither"))),"3",(_xlfn.XLOOKUP(Z201,ud_replacement_status[lookupValue],ud_replacement_status[lookupKey],""))))</f>
        <v/>
      </c>
      <c r="AB201" s="3" t="str">
        <f t="shared" si="24"/>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5"/>
        <v/>
      </c>
      <c r="AH201" s="3" t="str">
        <f>IF($A201="","",IF((AND($A201="ADD",OR(AG201="",AG201="Queenstown-Lakes District Council"))),"70",(_xlfn.XLOOKUP(AG201,ud_organisation_owner[lookupValue],ud_organisation_owner[lookupKey],""))))</f>
        <v/>
      </c>
      <c r="AI201" s="3" t="str">
        <f t="shared" si="26"/>
        <v/>
      </c>
      <c r="AJ201" s="3" t="str">
        <f>IF($A201="","",IF((AND($A201="ADD",OR(AI201="",AI201="Queenstown-Lakes District Council"))),"70",(_xlfn.XLOOKUP(AI201,ud_organisation_owner[lookupValue],ud_organisation_owner[lookupKey],""))))</f>
        <v/>
      </c>
      <c r="AK201" s="3" t="str">
        <f t="shared" si="27"/>
        <v/>
      </c>
      <c r="AL201" s="3" t="str">
        <f>IF($A201="","",IF((AND($A201="ADD",OR(AK201="",AK201="Local Authority"))),"17",(_xlfn.XLOOKUP(AK201,ud_sub_organisation[lookupValue],ud_sub_organisation[lookupKey],""))))</f>
        <v/>
      </c>
      <c r="AM201" s="3" t="str">
        <f t="shared" si="28"/>
        <v/>
      </c>
      <c r="AN201" s="3" t="str">
        <f>IF($A201="","",IF((AND($A201="ADD",OR(AM201="",AM201="Vested Assets"))),"12",(_xlfn.XLOOKUP(AM201,ud_work_category[lookupValue],ud_work_category[lookupKey],""))))</f>
        <v/>
      </c>
      <c r="AO201" s="7"/>
      <c r="AP201" s="2" t="str">
        <f t="shared" si="29"/>
        <v/>
      </c>
      <c r="AQ201" s="2" t="str">
        <f t="shared" si="30"/>
        <v/>
      </c>
      <c r="AS201" s="3" t="str">
        <f t="shared" si="31"/>
        <v/>
      </c>
      <c r="AT201" s="3" t="str">
        <f>IF($A201="","",IF((AND($A201="ADD",OR(AS201="",AS201="Excellent"))),"1",(_xlfn.XLOOKUP(AS201,condition[lookupValue],condition[lookupKey],""))))</f>
        <v/>
      </c>
      <c r="AU201" s="8" t="str">
        <f t="shared" si="32"/>
        <v/>
      </c>
    </row>
    <row r="202" spans="2:47">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3"/>
        <v/>
      </c>
      <c r="AA202" s="3" t="str">
        <f>IF($A202="","",IF((AND($A202="ADD",OR(Z202="",Z202="Neither"))),"3",(_xlfn.XLOOKUP(Z202,ud_replacement_status[lookupValue],ud_replacement_status[lookupKey],""))))</f>
        <v/>
      </c>
      <c r="AB202" s="3" t="str">
        <f t="shared" si="24"/>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5"/>
        <v/>
      </c>
      <c r="AH202" s="3" t="str">
        <f>IF($A202="","",IF((AND($A202="ADD",OR(AG202="",AG202="Queenstown-Lakes District Council"))),"70",(_xlfn.XLOOKUP(AG202,ud_organisation_owner[lookupValue],ud_organisation_owner[lookupKey],""))))</f>
        <v/>
      </c>
      <c r="AI202" s="3" t="str">
        <f t="shared" si="26"/>
        <v/>
      </c>
      <c r="AJ202" s="3" t="str">
        <f>IF($A202="","",IF((AND($A202="ADD",OR(AI202="",AI202="Queenstown-Lakes District Council"))),"70",(_xlfn.XLOOKUP(AI202,ud_organisation_owner[lookupValue],ud_organisation_owner[lookupKey],""))))</f>
        <v/>
      </c>
      <c r="AK202" s="3" t="str">
        <f t="shared" si="27"/>
        <v/>
      </c>
      <c r="AL202" s="3" t="str">
        <f>IF($A202="","",IF((AND($A202="ADD",OR(AK202="",AK202="Local Authority"))),"17",(_xlfn.XLOOKUP(AK202,ud_sub_organisation[lookupValue],ud_sub_organisation[lookupKey],""))))</f>
        <v/>
      </c>
      <c r="AM202" s="3" t="str">
        <f t="shared" si="28"/>
        <v/>
      </c>
      <c r="AN202" s="3" t="str">
        <f>IF($A202="","",IF((AND($A202="ADD",OR(AM202="",AM202="Vested Assets"))),"12",(_xlfn.XLOOKUP(AM202,ud_work_category[lookupValue],ud_work_category[lookupKey],""))))</f>
        <v/>
      </c>
      <c r="AO202" s="7"/>
      <c r="AP202" s="2" t="str">
        <f t="shared" si="29"/>
        <v/>
      </c>
      <c r="AQ202" s="2" t="str">
        <f t="shared" si="30"/>
        <v/>
      </c>
      <c r="AS202" s="3" t="str">
        <f t="shared" si="31"/>
        <v/>
      </c>
      <c r="AT202" s="3" t="str">
        <f>IF($A202="","",IF((AND($A202="ADD",OR(AS202="",AS202="Excellent"))),"1",(_xlfn.XLOOKUP(AS202,condition[lookupValue],condition[lookupKey],""))))</f>
        <v/>
      </c>
      <c r="AU202" s="8" t="str">
        <f t="shared" si="32"/>
        <v/>
      </c>
    </row>
    <row r="203" spans="2:47">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3">IF($A203="ADD","Neither","")</f>
        <v/>
      </c>
      <c r="AA203" s="3" t="str">
        <f>IF($A203="","",IF((AND($A203="ADD",OR(Z203="",Z203="Neither"))),"3",(_xlfn.XLOOKUP(Z203,ud_replacement_status[lookupValue],ud_replacement_status[lookupKey],""))))</f>
        <v/>
      </c>
      <c r="AB203" s="3" t="str">
        <f t="shared" ref="AB203:AB266" si="34">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5">IF($A203="ADD","Queenstown-Lakes District Council","")</f>
        <v/>
      </c>
      <c r="AH203" s="3" t="str">
        <f>IF($A203="","",IF((AND($A203="ADD",OR(AG203="",AG203="Queenstown-Lakes District Council"))),"70",(_xlfn.XLOOKUP(AG203,ud_organisation_owner[lookupValue],ud_organisation_owner[lookupKey],""))))</f>
        <v/>
      </c>
      <c r="AI203" s="3" t="str">
        <f t="shared" ref="AI203:AI266" si="36">IF($A203="ADD","Queenstown-Lakes District Council","")</f>
        <v/>
      </c>
      <c r="AJ203" s="3" t="str">
        <f>IF($A203="","",IF((AND($A203="ADD",OR(AI203="",AI203="Queenstown-Lakes District Council"))),"70",(_xlfn.XLOOKUP(AI203,ud_organisation_owner[lookupValue],ud_organisation_owner[lookupKey],""))))</f>
        <v/>
      </c>
      <c r="AK203" s="3" t="str">
        <f t="shared" ref="AK203:AK266" si="37">IF($A203="ADD","Local Authority","")</f>
        <v/>
      </c>
      <c r="AL203" s="3" t="str">
        <f>IF($A203="","",IF((AND($A203="ADD",OR(AK203="",AK203="Local Authority"))),"17",(_xlfn.XLOOKUP(AK203,ud_sub_organisation[lookupValue],ud_sub_organisation[lookupKey],""))))</f>
        <v/>
      </c>
      <c r="AM203" s="3" t="str">
        <f t="shared" ref="AM203:AM266" si="38">IF($A203="ADD","Vested Assets","")</f>
        <v/>
      </c>
      <c r="AN203" s="3" t="str">
        <f>IF($A203="","",IF((AND($A203="ADD",OR(AM203="",AM203="Vested Assets"))),"12",(_xlfn.XLOOKUP(AM203,ud_work_category[lookupValue],ud_work_category[lookupKey],""))))</f>
        <v/>
      </c>
      <c r="AO203" s="7"/>
      <c r="AP203" s="2" t="str">
        <f t="shared" ref="AP203:AP266" si="39">IF($A203="ADD","TRUE","")</f>
        <v/>
      </c>
      <c r="AQ203" s="2" t="str">
        <f t="shared" ref="AQ203:AQ266" si="40">IF($A203="ADD","FALSE","")</f>
        <v/>
      </c>
      <c r="AS203" s="3" t="str">
        <f t="shared" ref="AS203:AS266" si="41">IF($A203="ADD","Excellent","")</f>
        <v/>
      </c>
      <c r="AT203" s="3" t="str">
        <f>IF($A203="","",IF((AND($A203="ADD",OR(AS203="",AS203="Excellent"))),"1",(_xlfn.XLOOKUP(AS203,condition[lookupValue],condition[lookupKey],""))))</f>
        <v/>
      </c>
      <c r="AU203" s="8" t="str">
        <f t="shared" ref="AU203:AU266" si="42">IF(X203&lt;&gt;"",X203,"")</f>
        <v/>
      </c>
    </row>
    <row r="204" spans="2:47">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3"/>
        <v/>
      </c>
      <c r="AA204" s="3" t="str">
        <f>IF($A204="","",IF((AND($A204="ADD",OR(Z204="",Z204="Neither"))),"3",(_xlfn.XLOOKUP(Z204,ud_replacement_status[lookupValue],ud_replacement_status[lookupKey],""))))</f>
        <v/>
      </c>
      <c r="AB204" s="3" t="str">
        <f t="shared" si="34"/>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5"/>
        <v/>
      </c>
      <c r="AH204" s="3" t="str">
        <f>IF($A204="","",IF((AND($A204="ADD",OR(AG204="",AG204="Queenstown-Lakes District Council"))),"70",(_xlfn.XLOOKUP(AG204,ud_organisation_owner[lookupValue],ud_organisation_owner[lookupKey],""))))</f>
        <v/>
      </c>
      <c r="AI204" s="3" t="str">
        <f t="shared" si="36"/>
        <v/>
      </c>
      <c r="AJ204" s="3" t="str">
        <f>IF($A204="","",IF((AND($A204="ADD",OR(AI204="",AI204="Queenstown-Lakes District Council"))),"70",(_xlfn.XLOOKUP(AI204,ud_organisation_owner[lookupValue],ud_organisation_owner[lookupKey],""))))</f>
        <v/>
      </c>
      <c r="AK204" s="3" t="str">
        <f t="shared" si="37"/>
        <v/>
      </c>
      <c r="AL204" s="3" t="str">
        <f>IF($A204="","",IF((AND($A204="ADD",OR(AK204="",AK204="Local Authority"))),"17",(_xlfn.XLOOKUP(AK204,ud_sub_organisation[lookupValue],ud_sub_organisation[lookupKey],""))))</f>
        <v/>
      </c>
      <c r="AM204" s="3" t="str">
        <f t="shared" si="38"/>
        <v/>
      </c>
      <c r="AN204" s="3" t="str">
        <f>IF($A204="","",IF((AND($A204="ADD",OR(AM204="",AM204="Vested Assets"))),"12",(_xlfn.XLOOKUP(AM204,ud_work_category[lookupValue],ud_work_category[lookupKey],""))))</f>
        <v/>
      </c>
      <c r="AO204" s="7"/>
      <c r="AP204" s="2" t="str">
        <f t="shared" si="39"/>
        <v/>
      </c>
      <c r="AQ204" s="2" t="str">
        <f t="shared" si="40"/>
        <v/>
      </c>
      <c r="AS204" s="3" t="str">
        <f t="shared" si="41"/>
        <v/>
      </c>
      <c r="AT204" s="3" t="str">
        <f>IF($A204="","",IF((AND($A204="ADD",OR(AS204="",AS204="Excellent"))),"1",(_xlfn.XLOOKUP(AS204,condition[lookupValue],condition[lookupKey],""))))</f>
        <v/>
      </c>
      <c r="AU204" s="8" t="str">
        <f t="shared" si="42"/>
        <v/>
      </c>
    </row>
    <row r="205" spans="2:47">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3"/>
        <v/>
      </c>
      <c r="AA205" s="3" t="str">
        <f>IF($A205="","",IF((AND($A205="ADD",OR(Z205="",Z205="Neither"))),"3",(_xlfn.XLOOKUP(Z205,ud_replacement_status[lookupValue],ud_replacement_status[lookupKey],""))))</f>
        <v/>
      </c>
      <c r="AB205" s="3" t="str">
        <f t="shared" si="34"/>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5"/>
        <v/>
      </c>
      <c r="AH205" s="3" t="str">
        <f>IF($A205="","",IF((AND($A205="ADD",OR(AG205="",AG205="Queenstown-Lakes District Council"))),"70",(_xlfn.XLOOKUP(AG205,ud_organisation_owner[lookupValue],ud_organisation_owner[lookupKey],""))))</f>
        <v/>
      </c>
      <c r="AI205" s="3" t="str">
        <f t="shared" si="36"/>
        <v/>
      </c>
      <c r="AJ205" s="3" t="str">
        <f>IF($A205="","",IF((AND($A205="ADD",OR(AI205="",AI205="Queenstown-Lakes District Council"))),"70",(_xlfn.XLOOKUP(AI205,ud_organisation_owner[lookupValue],ud_organisation_owner[lookupKey],""))))</f>
        <v/>
      </c>
      <c r="AK205" s="3" t="str">
        <f t="shared" si="37"/>
        <v/>
      </c>
      <c r="AL205" s="3" t="str">
        <f>IF($A205="","",IF((AND($A205="ADD",OR(AK205="",AK205="Local Authority"))),"17",(_xlfn.XLOOKUP(AK205,ud_sub_organisation[lookupValue],ud_sub_organisation[lookupKey],""))))</f>
        <v/>
      </c>
      <c r="AM205" s="3" t="str">
        <f t="shared" si="38"/>
        <v/>
      </c>
      <c r="AN205" s="3" t="str">
        <f>IF($A205="","",IF((AND($A205="ADD",OR(AM205="",AM205="Vested Assets"))),"12",(_xlfn.XLOOKUP(AM205,ud_work_category[lookupValue],ud_work_category[lookupKey],""))))</f>
        <v/>
      </c>
      <c r="AO205" s="7"/>
      <c r="AP205" s="2" t="str">
        <f t="shared" si="39"/>
        <v/>
      </c>
      <c r="AQ205" s="2" t="str">
        <f t="shared" si="40"/>
        <v/>
      </c>
      <c r="AS205" s="3" t="str">
        <f t="shared" si="41"/>
        <v/>
      </c>
      <c r="AT205" s="3" t="str">
        <f>IF($A205="","",IF((AND($A205="ADD",OR(AS205="",AS205="Excellent"))),"1",(_xlfn.XLOOKUP(AS205,condition[lookupValue],condition[lookupKey],""))))</f>
        <v/>
      </c>
      <c r="AU205" s="8" t="str">
        <f t="shared" si="42"/>
        <v/>
      </c>
    </row>
    <row r="206" spans="2:47">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3"/>
        <v/>
      </c>
      <c r="AA206" s="3" t="str">
        <f>IF($A206="","",IF((AND($A206="ADD",OR(Z206="",Z206="Neither"))),"3",(_xlfn.XLOOKUP(Z206,ud_replacement_status[lookupValue],ud_replacement_status[lookupKey],""))))</f>
        <v/>
      </c>
      <c r="AB206" s="3" t="str">
        <f t="shared" si="34"/>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5"/>
        <v/>
      </c>
      <c r="AH206" s="3" t="str">
        <f>IF($A206="","",IF((AND($A206="ADD",OR(AG206="",AG206="Queenstown-Lakes District Council"))),"70",(_xlfn.XLOOKUP(AG206,ud_organisation_owner[lookupValue],ud_organisation_owner[lookupKey],""))))</f>
        <v/>
      </c>
      <c r="AI206" s="3" t="str">
        <f t="shared" si="36"/>
        <v/>
      </c>
      <c r="AJ206" s="3" t="str">
        <f>IF($A206="","",IF((AND($A206="ADD",OR(AI206="",AI206="Queenstown-Lakes District Council"))),"70",(_xlfn.XLOOKUP(AI206,ud_organisation_owner[lookupValue],ud_organisation_owner[lookupKey],""))))</f>
        <v/>
      </c>
      <c r="AK206" s="3" t="str">
        <f t="shared" si="37"/>
        <v/>
      </c>
      <c r="AL206" s="3" t="str">
        <f>IF($A206="","",IF((AND($A206="ADD",OR(AK206="",AK206="Local Authority"))),"17",(_xlfn.XLOOKUP(AK206,ud_sub_organisation[lookupValue],ud_sub_organisation[lookupKey],""))))</f>
        <v/>
      </c>
      <c r="AM206" s="3" t="str">
        <f t="shared" si="38"/>
        <v/>
      </c>
      <c r="AN206" s="3" t="str">
        <f>IF($A206="","",IF((AND($A206="ADD",OR(AM206="",AM206="Vested Assets"))),"12",(_xlfn.XLOOKUP(AM206,ud_work_category[lookupValue],ud_work_category[lookupKey],""))))</f>
        <v/>
      </c>
      <c r="AO206" s="7"/>
      <c r="AP206" s="2" t="str">
        <f t="shared" si="39"/>
        <v/>
      </c>
      <c r="AQ206" s="2" t="str">
        <f t="shared" si="40"/>
        <v/>
      </c>
      <c r="AS206" s="3" t="str">
        <f t="shared" si="41"/>
        <v/>
      </c>
      <c r="AT206" s="3" t="str">
        <f>IF($A206="","",IF((AND($A206="ADD",OR(AS206="",AS206="Excellent"))),"1",(_xlfn.XLOOKUP(AS206,condition[lookupValue],condition[lookupKey],""))))</f>
        <v/>
      </c>
      <c r="AU206" s="8" t="str">
        <f t="shared" si="42"/>
        <v/>
      </c>
    </row>
    <row r="207" spans="2:47">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3"/>
        <v/>
      </c>
      <c r="AA207" s="3" t="str">
        <f>IF($A207="","",IF((AND($A207="ADD",OR(Z207="",Z207="Neither"))),"3",(_xlfn.XLOOKUP(Z207,ud_replacement_status[lookupValue],ud_replacement_status[lookupKey],""))))</f>
        <v/>
      </c>
      <c r="AB207" s="3" t="str">
        <f t="shared" si="34"/>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5"/>
        <v/>
      </c>
      <c r="AH207" s="3" t="str">
        <f>IF($A207="","",IF((AND($A207="ADD",OR(AG207="",AG207="Queenstown-Lakes District Council"))),"70",(_xlfn.XLOOKUP(AG207,ud_organisation_owner[lookupValue],ud_organisation_owner[lookupKey],""))))</f>
        <v/>
      </c>
      <c r="AI207" s="3" t="str">
        <f t="shared" si="36"/>
        <v/>
      </c>
      <c r="AJ207" s="3" t="str">
        <f>IF($A207="","",IF((AND($A207="ADD",OR(AI207="",AI207="Queenstown-Lakes District Council"))),"70",(_xlfn.XLOOKUP(AI207,ud_organisation_owner[lookupValue],ud_organisation_owner[lookupKey],""))))</f>
        <v/>
      </c>
      <c r="AK207" s="3" t="str">
        <f t="shared" si="37"/>
        <v/>
      </c>
      <c r="AL207" s="3" t="str">
        <f>IF($A207="","",IF((AND($A207="ADD",OR(AK207="",AK207="Local Authority"))),"17",(_xlfn.XLOOKUP(AK207,ud_sub_organisation[lookupValue],ud_sub_organisation[lookupKey],""))))</f>
        <v/>
      </c>
      <c r="AM207" s="3" t="str">
        <f t="shared" si="38"/>
        <v/>
      </c>
      <c r="AN207" s="3" t="str">
        <f>IF($A207="","",IF((AND($A207="ADD",OR(AM207="",AM207="Vested Assets"))),"12",(_xlfn.XLOOKUP(AM207,ud_work_category[lookupValue],ud_work_category[lookupKey],""))))</f>
        <v/>
      </c>
      <c r="AO207" s="7"/>
      <c r="AP207" s="2" t="str">
        <f t="shared" si="39"/>
        <v/>
      </c>
      <c r="AQ207" s="2" t="str">
        <f t="shared" si="40"/>
        <v/>
      </c>
      <c r="AS207" s="3" t="str">
        <f t="shared" si="41"/>
        <v/>
      </c>
      <c r="AT207" s="3" t="str">
        <f>IF($A207="","",IF((AND($A207="ADD",OR(AS207="",AS207="Excellent"))),"1",(_xlfn.XLOOKUP(AS207,condition[lookupValue],condition[lookupKey],""))))</f>
        <v/>
      </c>
      <c r="AU207" s="8" t="str">
        <f t="shared" si="42"/>
        <v/>
      </c>
    </row>
    <row r="208" spans="2:47">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3"/>
        <v/>
      </c>
      <c r="AA208" s="3" t="str">
        <f>IF($A208="","",IF((AND($A208="ADD",OR(Z208="",Z208="Neither"))),"3",(_xlfn.XLOOKUP(Z208,ud_replacement_status[lookupValue],ud_replacement_status[lookupKey],""))))</f>
        <v/>
      </c>
      <c r="AB208" s="3" t="str">
        <f t="shared" si="34"/>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5"/>
        <v/>
      </c>
      <c r="AH208" s="3" t="str">
        <f>IF($A208="","",IF((AND($A208="ADD",OR(AG208="",AG208="Queenstown-Lakes District Council"))),"70",(_xlfn.XLOOKUP(AG208,ud_organisation_owner[lookupValue],ud_organisation_owner[lookupKey],""))))</f>
        <v/>
      </c>
      <c r="AI208" s="3" t="str">
        <f t="shared" si="36"/>
        <v/>
      </c>
      <c r="AJ208" s="3" t="str">
        <f>IF($A208="","",IF((AND($A208="ADD",OR(AI208="",AI208="Queenstown-Lakes District Council"))),"70",(_xlfn.XLOOKUP(AI208,ud_organisation_owner[lookupValue],ud_organisation_owner[lookupKey],""))))</f>
        <v/>
      </c>
      <c r="AK208" s="3" t="str">
        <f t="shared" si="37"/>
        <v/>
      </c>
      <c r="AL208" s="3" t="str">
        <f>IF($A208="","",IF((AND($A208="ADD",OR(AK208="",AK208="Local Authority"))),"17",(_xlfn.XLOOKUP(AK208,ud_sub_organisation[lookupValue],ud_sub_organisation[lookupKey],""))))</f>
        <v/>
      </c>
      <c r="AM208" s="3" t="str">
        <f t="shared" si="38"/>
        <v/>
      </c>
      <c r="AN208" s="3" t="str">
        <f>IF($A208="","",IF((AND($A208="ADD",OR(AM208="",AM208="Vested Assets"))),"12",(_xlfn.XLOOKUP(AM208,ud_work_category[lookupValue],ud_work_category[lookupKey],""))))</f>
        <v/>
      </c>
      <c r="AO208" s="7"/>
      <c r="AP208" s="2" t="str">
        <f t="shared" si="39"/>
        <v/>
      </c>
      <c r="AQ208" s="2" t="str">
        <f t="shared" si="40"/>
        <v/>
      </c>
      <c r="AS208" s="3" t="str">
        <f t="shared" si="41"/>
        <v/>
      </c>
      <c r="AT208" s="3" t="str">
        <f>IF($A208="","",IF((AND($A208="ADD",OR(AS208="",AS208="Excellent"))),"1",(_xlfn.XLOOKUP(AS208,condition[lookupValue],condition[lookupKey],""))))</f>
        <v/>
      </c>
      <c r="AU208" s="8" t="str">
        <f t="shared" si="42"/>
        <v/>
      </c>
    </row>
    <row r="209" spans="2:47">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3"/>
        <v/>
      </c>
      <c r="AA209" s="3" t="str">
        <f>IF($A209="","",IF((AND($A209="ADD",OR(Z209="",Z209="Neither"))),"3",(_xlfn.XLOOKUP(Z209,ud_replacement_status[lookupValue],ud_replacement_status[lookupKey],""))))</f>
        <v/>
      </c>
      <c r="AB209" s="3" t="str">
        <f t="shared" si="34"/>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5"/>
        <v/>
      </c>
      <c r="AH209" s="3" t="str">
        <f>IF($A209="","",IF((AND($A209="ADD",OR(AG209="",AG209="Queenstown-Lakes District Council"))),"70",(_xlfn.XLOOKUP(AG209,ud_organisation_owner[lookupValue],ud_organisation_owner[lookupKey],""))))</f>
        <v/>
      </c>
      <c r="AI209" s="3" t="str">
        <f t="shared" si="36"/>
        <v/>
      </c>
      <c r="AJ209" s="3" t="str">
        <f>IF($A209="","",IF((AND($A209="ADD",OR(AI209="",AI209="Queenstown-Lakes District Council"))),"70",(_xlfn.XLOOKUP(AI209,ud_organisation_owner[lookupValue],ud_organisation_owner[lookupKey],""))))</f>
        <v/>
      </c>
      <c r="AK209" s="3" t="str">
        <f t="shared" si="37"/>
        <v/>
      </c>
      <c r="AL209" s="3" t="str">
        <f>IF($A209="","",IF((AND($A209="ADD",OR(AK209="",AK209="Local Authority"))),"17",(_xlfn.XLOOKUP(AK209,ud_sub_organisation[lookupValue],ud_sub_organisation[lookupKey],""))))</f>
        <v/>
      </c>
      <c r="AM209" s="3" t="str">
        <f t="shared" si="38"/>
        <v/>
      </c>
      <c r="AN209" s="3" t="str">
        <f>IF($A209="","",IF((AND($A209="ADD",OR(AM209="",AM209="Vested Assets"))),"12",(_xlfn.XLOOKUP(AM209,ud_work_category[lookupValue],ud_work_category[lookupKey],""))))</f>
        <v/>
      </c>
      <c r="AO209" s="7"/>
      <c r="AP209" s="2" t="str">
        <f t="shared" si="39"/>
        <v/>
      </c>
      <c r="AQ209" s="2" t="str">
        <f t="shared" si="40"/>
        <v/>
      </c>
      <c r="AS209" s="3" t="str">
        <f t="shared" si="41"/>
        <v/>
      </c>
      <c r="AT209" s="3" t="str">
        <f>IF($A209="","",IF((AND($A209="ADD",OR(AS209="",AS209="Excellent"))),"1",(_xlfn.XLOOKUP(AS209,condition[lookupValue],condition[lookupKey],""))))</f>
        <v/>
      </c>
      <c r="AU209" s="8" t="str">
        <f t="shared" si="42"/>
        <v/>
      </c>
    </row>
    <row r="210" spans="2:47">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3"/>
        <v/>
      </c>
      <c r="AA210" s="3" t="str">
        <f>IF($A210="","",IF((AND($A210="ADD",OR(Z210="",Z210="Neither"))),"3",(_xlfn.XLOOKUP(Z210,ud_replacement_status[lookupValue],ud_replacement_status[lookupKey],""))))</f>
        <v/>
      </c>
      <c r="AB210" s="3" t="str">
        <f t="shared" si="34"/>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5"/>
        <v/>
      </c>
      <c r="AH210" s="3" t="str">
        <f>IF($A210="","",IF((AND($A210="ADD",OR(AG210="",AG210="Queenstown-Lakes District Council"))),"70",(_xlfn.XLOOKUP(AG210,ud_organisation_owner[lookupValue],ud_organisation_owner[lookupKey],""))))</f>
        <v/>
      </c>
      <c r="AI210" s="3" t="str">
        <f t="shared" si="36"/>
        <v/>
      </c>
      <c r="AJ210" s="3" t="str">
        <f>IF($A210="","",IF((AND($A210="ADD",OR(AI210="",AI210="Queenstown-Lakes District Council"))),"70",(_xlfn.XLOOKUP(AI210,ud_organisation_owner[lookupValue],ud_organisation_owner[lookupKey],""))))</f>
        <v/>
      </c>
      <c r="AK210" s="3" t="str">
        <f t="shared" si="37"/>
        <v/>
      </c>
      <c r="AL210" s="3" t="str">
        <f>IF($A210="","",IF((AND($A210="ADD",OR(AK210="",AK210="Local Authority"))),"17",(_xlfn.XLOOKUP(AK210,ud_sub_organisation[lookupValue],ud_sub_organisation[lookupKey],""))))</f>
        <v/>
      </c>
      <c r="AM210" s="3" t="str">
        <f t="shared" si="38"/>
        <v/>
      </c>
      <c r="AN210" s="3" t="str">
        <f>IF($A210="","",IF((AND($A210="ADD",OR(AM210="",AM210="Vested Assets"))),"12",(_xlfn.XLOOKUP(AM210,ud_work_category[lookupValue],ud_work_category[lookupKey],""))))</f>
        <v/>
      </c>
      <c r="AO210" s="7"/>
      <c r="AP210" s="2" t="str">
        <f t="shared" si="39"/>
        <v/>
      </c>
      <c r="AQ210" s="2" t="str">
        <f t="shared" si="40"/>
        <v/>
      </c>
      <c r="AS210" s="3" t="str">
        <f t="shared" si="41"/>
        <v/>
      </c>
      <c r="AT210" s="3" t="str">
        <f>IF($A210="","",IF((AND($A210="ADD",OR(AS210="",AS210="Excellent"))),"1",(_xlfn.XLOOKUP(AS210,condition[lookupValue],condition[lookupKey],""))))</f>
        <v/>
      </c>
      <c r="AU210" s="8" t="str">
        <f t="shared" si="42"/>
        <v/>
      </c>
    </row>
    <row r="211" spans="2:47">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3"/>
        <v/>
      </c>
      <c r="AA211" s="3" t="str">
        <f>IF($A211="","",IF((AND($A211="ADD",OR(Z211="",Z211="Neither"))),"3",(_xlfn.XLOOKUP(Z211,ud_replacement_status[lookupValue],ud_replacement_status[lookupKey],""))))</f>
        <v/>
      </c>
      <c r="AB211" s="3" t="str">
        <f t="shared" si="34"/>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5"/>
        <v/>
      </c>
      <c r="AH211" s="3" t="str">
        <f>IF($A211="","",IF((AND($A211="ADD",OR(AG211="",AG211="Queenstown-Lakes District Council"))),"70",(_xlfn.XLOOKUP(AG211,ud_organisation_owner[lookupValue],ud_organisation_owner[lookupKey],""))))</f>
        <v/>
      </c>
      <c r="AI211" s="3" t="str">
        <f t="shared" si="36"/>
        <v/>
      </c>
      <c r="AJ211" s="3" t="str">
        <f>IF($A211="","",IF((AND($A211="ADD",OR(AI211="",AI211="Queenstown-Lakes District Council"))),"70",(_xlfn.XLOOKUP(AI211,ud_organisation_owner[lookupValue],ud_organisation_owner[lookupKey],""))))</f>
        <v/>
      </c>
      <c r="AK211" s="3" t="str">
        <f t="shared" si="37"/>
        <v/>
      </c>
      <c r="AL211" s="3" t="str">
        <f>IF($A211="","",IF((AND($A211="ADD",OR(AK211="",AK211="Local Authority"))),"17",(_xlfn.XLOOKUP(AK211,ud_sub_organisation[lookupValue],ud_sub_organisation[lookupKey],""))))</f>
        <v/>
      </c>
      <c r="AM211" s="3" t="str">
        <f t="shared" si="38"/>
        <v/>
      </c>
      <c r="AN211" s="3" t="str">
        <f>IF($A211="","",IF((AND($A211="ADD",OR(AM211="",AM211="Vested Assets"))),"12",(_xlfn.XLOOKUP(AM211,ud_work_category[lookupValue],ud_work_category[lookupKey],""))))</f>
        <v/>
      </c>
      <c r="AO211" s="7"/>
      <c r="AP211" s="2" t="str">
        <f t="shared" si="39"/>
        <v/>
      </c>
      <c r="AQ211" s="2" t="str">
        <f t="shared" si="40"/>
        <v/>
      </c>
      <c r="AS211" s="3" t="str">
        <f t="shared" si="41"/>
        <v/>
      </c>
      <c r="AT211" s="3" t="str">
        <f>IF($A211="","",IF((AND($A211="ADD",OR(AS211="",AS211="Excellent"))),"1",(_xlfn.XLOOKUP(AS211,condition[lookupValue],condition[lookupKey],""))))</f>
        <v/>
      </c>
      <c r="AU211" s="8" t="str">
        <f t="shared" si="42"/>
        <v/>
      </c>
    </row>
    <row r="212" spans="2:47">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3"/>
        <v/>
      </c>
      <c r="AA212" s="3" t="str">
        <f>IF($A212="","",IF((AND($A212="ADD",OR(Z212="",Z212="Neither"))),"3",(_xlfn.XLOOKUP(Z212,ud_replacement_status[lookupValue],ud_replacement_status[lookupKey],""))))</f>
        <v/>
      </c>
      <c r="AB212" s="3" t="str">
        <f t="shared" si="34"/>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5"/>
        <v/>
      </c>
      <c r="AH212" s="3" t="str">
        <f>IF($A212="","",IF((AND($A212="ADD",OR(AG212="",AG212="Queenstown-Lakes District Council"))),"70",(_xlfn.XLOOKUP(AG212,ud_organisation_owner[lookupValue],ud_organisation_owner[lookupKey],""))))</f>
        <v/>
      </c>
      <c r="AI212" s="3" t="str">
        <f t="shared" si="36"/>
        <v/>
      </c>
      <c r="AJ212" s="3" t="str">
        <f>IF($A212="","",IF((AND($A212="ADD",OR(AI212="",AI212="Queenstown-Lakes District Council"))),"70",(_xlfn.XLOOKUP(AI212,ud_organisation_owner[lookupValue],ud_organisation_owner[lookupKey],""))))</f>
        <v/>
      </c>
      <c r="AK212" s="3" t="str">
        <f t="shared" si="37"/>
        <v/>
      </c>
      <c r="AL212" s="3" t="str">
        <f>IF($A212="","",IF((AND($A212="ADD",OR(AK212="",AK212="Local Authority"))),"17",(_xlfn.XLOOKUP(AK212,ud_sub_organisation[lookupValue],ud_sub_organisation[lookupKey],""))))</f>
        <v/>
      </c>
      <c r="AM212" s="3" t="str">
        <f t="shared" si="38"/>
        <v/>
      </c>
      <c r="AN212" s="3" t="str">
        <f>IF($A212="","",IF((AND($A212="ADD",OR(AM212="",AM212="Vested Assets"))),"12",(_xlfn.XLOOKUP(AM212,ud_work_category[lookupValue],ud_work_category[lookupKey],""))))</f>
        <v/>
      </c>
      <c r="AO212" s="7"/>
      <c r="AP212" s="2" t="str">
        <f t="shared" si="39"/>
        <v/>
      </c>
      <c r="AQ212" s="2" t="str">
        <f t="shared" si="40"/>
        <v/>
      </c>
      <c r="AS212" s="3" t="str">
        <f t="shared" si="41"/>
        <v/>
      </c>
      <c r="AT212" s="3" t="str">
        <f>IF($A212="","",IF((AND($A212="ADD",OR(AS212="",AS212="Excellent"))),"1",(_xlfn.XLOOKUP(AS212,condition[lookupValue],condition[lookupKey],""))))</f>
        <v/>
      </c>
      <c r="AU212" s="8" t="str">
        <f t="shared" si="42"/>
        <v/>
      </c>
    </row>
    <row r="213" spans="2:47">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3"/>
        <v/>
      </c>
      <c r="AA213" s="3" t="str">
        <f>IF($A213="","",IF((AND($A213="ADD",OR(Z213="",Z213="Neither"))),"3",(_xlfn.XLOOKUP(Z213,ud_replacement_status[lookupValue],ud_replacement_status[lookupKey],""))))</f>
        <v/>
      </c>
      <c r="AB213" s="3" t="str">
        <f t="shared" si="34"/>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5"/>
        <v/>
      </c>
      <c r="AH213" s="3" t="str">
        <f>IF($A213="","",IF((AND($A213="ADD",OR(AG213="",AG213="Queenstown-Lakes District Council"))),"70",(_xlfn.XLOOKUP(AG213,ud_organisation_owner[lookupValue],ud_organisation_owner[lookupKey],""))))</f>
        <v/>
      </c>
      <c r="AI213" s="3" t="str">
        <f t="shared" si="36"/>
        <v/>
      </c>
      <c r="AJ213" s="3" t="str">
        <f>IF($A213="","",IF((AND($A213="ADD",OR(AI213="",AI213="Queenstown-Lakes District Council"))),"70",(_xlfn.XLOOKUP(AI213,ud_organisation_owner[lookupValue],ud_organisation_owner[lookupKey],""))))</f>
        <v/>
      </c>
      <c r="AK213" s="3" t="str">
        <f t="shared" si="37"/>
        <v/>
      </c>
      <c r="AL213" s="3" t="str">
        <f>IF($A213="","",IF((AND($A213="ADD",OR(AK213="",AK213="Local Authority"))),"17",(_xlfn.XLOOKUP(AK213,ud_sub_organisation[lookupValue],ud_sub_organisation[lookupKey],""))))</f>
        <v/>
      </c>
      <c r="AM213" s="3" t="str">
        <f t="shared" si="38"/>
        <v/>
      </c>
      <c r="AN213" s="3" t="str">
        <f>IF($A213="","",IF((AND($A213="ADD",OR(AM213="",AM213="Vested Assets"))),"12",(_xlfn.XLOOKUP(AM213,ud_work_category[lookupValue],ud_work_category[lookupKey],""))))</f>
        <v/>
      </c>
      <c r="AO213" s="7"/>
      <c r="AP213" s="2" t="str">
        <f t="shared" si="39"/>
        <v/>
      </c>
      <c r="AQ213" s="2" t="str">
        <f t="shared" si="40"/>
        <v/>
      </c>
      <c r="AS213" s="3" t="str">
        <f t="shared" si="41"/>
        <v/>
      </c>
      <c r="AT213" s="3" t="str">
        <f>IF($A213="","",IF((AND($A213="ADD",OR(AS213="",AS213="Excellent"))),"1",(_xlfn.XLOOKUP(AS213,condition[lookupValue],condition[lookupKey],""))))</f>
        <v/>
      </c>
      <c r="AU213" s="8" t="str">
        <f t="shared" si="42"/>
        <v/>
      </c>
    </row>
    <row r="214" spans="2:47">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3"/>
        <v/>
      </c>
      <c r="AA214" s="3" t="str">
        <f>IF($A214="","",IF((AND($A214="ADD",OR(Z214="",Z214="Neither"))),"3",(_xlfn.XLOOKUP(Z214,ud_replacement_status[lookupValue],ud_replacement_status[lookupKey],""))))</f>
        <v/>
      </c>
      <c r="AB214" s="3" t="str">
        <f t="shared" si="34"/>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5"/>
        <v/>
      </c>
      <c r="AH214" s="3" t="str">
        <f>IF($A214="","",IF((AND($A214="ADD",OR(AG214="",AG214="Queenstown-Lakes District Council"))),"70",(_xlfn.XLOOKUP(AG214,ud_organisation_owner[lookupValue],ud_organisation_owner[lookupKey],""))))</f>
        <v/>
      </c>
      <c r="AI214" s="3" t="str">
        <f t="shared" si="36"/>
        <v/>
      </c>
      <c r="AJ214" s="3" t="str">
        <f>IF($A214="","",IF((AND($A214="ADD",OR(AI214="",AI214="Queenstown-Lakes District Council"))),"70",(_xlfn.XLOOKUP(AI214,ud_organisation_owner[lookupValue],ud_organisation_owner[lookupKey],""))))</f>
        <v/>
      </c>
      <c r="AK214" s="3" t="str">
        <f t="shared" si="37"/>
        <v/>
      </c>
      <c r="AL214" s="3" t="str">
        <f>IF($A214="","",IF((AND($A214="ADD",OR(AK214="",AK214="Local Authority"))),"17",(_xlfn.XLOOKUP(AK214,ud_sub_organisation[lookupValue],ud_sub_organisation[lookupKey],""))))</f>
        <v/>
      </c>
      <c r="AM214" s="3" t="str">
        <f t="shared" si="38"/>
        <v/>
      </c>
      <c r="AN214" s="3" t="str">
        <f>IF($A214="","",IF((AND($A214="ADD",OR(AM214="",AM214="Vested Assets"))),"12",(_xlfn.XLOOKUP(AM214,ud_work_category[lookupValue],ud_work_category[lookupKey],""))))</f>
        <v/>
      </c>
      <c r="AO214" s="7"/>
      <c r="AP214" s="2" t="str">
        <f t="shared" si="39"/>
        <v/>
      </c>
      <c r="AQ214" s="2" t="str">
        <f t="shared" si="40"/>
        <v/>
      </c>
      <c r="AS214" s="3" t="str">
        <f t="shared" si="41"/>
        <v/>
      </c>
      <c r="AT214" s="3" t="str">
        <f>IF($A214="","",IF((AND($A214="ADD",OR(AS214="",AS214="Excellent"))),"1",(_xlfn.XLOOKUP(AS214,condition[lookupValue],condition[lookupKey],""))))</f>
        <v/>
      </c>
      <c r="AU214" s="8" t="str">
        <f t="shared" si="42"/>
        <v/>
      </c>
    </row>
    <row r="215" spans="2:47">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3"/>
        <v/>
      </c>
      <c r="AA215" s="3" t="str">
        <f>IF($A215="","",IF((AND($A215="ADD",OR(Z215="",Z215="Neither"))),"3",(_xlfn.XLOOKUP(Z215,ud_replacement_status[lookupValue],ud_replacement_status[lookupKey],""))))</f>
        <v/>
      </c>
      <c r="AB215" s="3" t="str">
        <f t="shared" si="34"/>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5"/>
        <v/>
      </c>
      <c r="AH215" s="3" t="str">
        <f>IF($A215="","",IF((AND($A215="ADD",OR(AG215="",AG215="Queenstown-Lakes District Council"))),"70",(_xlfn.XLOOKUP(AG215,ud_organisation_owner[lookupValue],ud_organisation_owner[lookupKey],""))))</f>
        <v/>
      </c>
      <c r="AI215" s="3" t="str">
        <f t="shared" si="36"/>
        <v/>
      </c>
      <c r="AJ215" s="3" t="str">
        <f>IF($A215="","",IF((AND($A215="ADD",OR(AI215="",AI215="Queenstown-Lakes District Council"))),"70",(_xlfn.XLOOKUP(AI215,ud_organisation_owner[lookupValue],ud_organisation_owner[lookupKey],""))))</f>
        <v/>
      </c>
      <c r="AK215" s="3" t="str">
        <f t="shared" si="37"/>
        <v/>
      </c>
      <c r="AL215" s="3" t="str">
        <f>IF($A215="","",IF((AND($A215="ADD",OR(AK215="",AK215="Local Authority"))),"17",(_xlfn.XLOOKUP(AK215,ud_sub_organisation[lookupValue],ud_sub_organisation[lookupKey],""))))</f>
        <v/>
      </c>
      <c r="AM215" s="3" t="str">
        <f t="shared" si="38"/>
        <v/>
      </c>
      <c r="AN215" s="3" t="str">
        <f>IF($A215="","",IF((AND($A215="ADD",OR(AM215="",AM215="Vested Assets"))),"12",(_xlfn.XLOOKUP(AM215,ud_work_category[lookupValue],ud_work_category[lookupKey],""))))</f>
        <v/>
      </c>
      <c r="AO215" s="7"/>
      <c r="AP215" s="2" t="str">
        <f t="shared" si="39"/>
        <v/>
      </c>
      <c r="AQ215" s="2" t="str">
        <f t="shared" si="40"/>
        <v/>
      </c>
      <c r="AS215" s="3" t="str">
        <f t="shared" si="41"/>
        <v/>
      </c>
      <c r="AT215" s="3" t="str">
        <f>IF($A215="","",IF((AND($A215="ADD",OR(AS215="",AS215="Excellent"))),"1",(_xlfn.XLOOKUP(AS215,condition[lookupValue],condition[lookupKey],""))))</f>
        <v/>
      </c>
      <c r="AU215" s="8" t="str">
        <f t="shared" si="42"/>
        <v/>
      </c>
    </row>
    <row r="216" spans="2:47">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3"/>
        <v/>
      </c>
      <c r="AA216" s="3" t="str">
        <f>IF($A216="","",IF((AND($A216="ADD",OR(Z216="",Z216="Neither"))),"3",(_xlfn.XLOOKUP(Z216,ud_replacement_status[lookupValue],ud_replacement_status[lookupKey],""))))</f>
        <v/>
      </c>
      <c r="AB216" s="3" t="str">
        <f t="shared" si="34"/>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5"/>
        <v/>
      </c>
      <c r="AH216" s="3" t="str">
        <f>IF($A216="","",IF((AND($A216="ADD",OR(AG216="",AG216="Queenstown-Lakes District Council"))),"70",(_xlfn.XLOOKUP(AG216,ud_organisation_owner[lookupValue],ud_organisation_owner[lookupKey],""))))</f>
        <v/>
      </c>
      <c r="AI216" s="3" t="str">
        <f t="shared" si="36"/>
        <v/>
      </c>
      <c r="AJ216" s="3" t="str">
        <f>IF($A216="","",IF((AND($A216="ADD",OR(AI216="",AI216="Queenstown-Lakes District Council"))),"70",(_xlfn.XLOOKUP(AI216,ud_organisation_owner[lookupValue],ud_organisation_owner[lookupKey],""))))</f>
        <v/>
      </c>
      <c r="AK216" s="3" t="str">
        <f t="shared" si="37"/>
        <v/>
      </c>
      <c r="AL216" s="3" t="str">
        <f>IF($A216="","",IF((AND($A216="ADD",OR(AK216="",AK216="Local Authority"))),"17",(_xlfn.XLOOKUP(AK216,ud_sub_organisation[lookupValue],ud_sub_organisation[lookupKey],""))))</f>
        <v/>
      </c>
      <c r="AM216" s="3" t="str">
        <f t="shared" si="38"/>
        <v/>
      </c>
      <c r="AN216" s="3" t="str">
        <f>IF($A216="","",IF((AND($A216="ADD",OR(AM216="",AM216="Vested Assets"))),"12",(_xlfn.XLOOKUP(AM216,ud_work_category[lookupValue],ud_work_category[lookupKey],""))))</f>
        <v/>
      </c>
      <c r="AO216" s="7"/>
      <c r="AP216" s="2" t="str">
        <f t="shared" si="39"/>
        <v/>
      </c>
      <c r="AQ216" s="2" t="str">
        <f t="shared" si="40"/>
        <v/>
      </c>
      <c r="AS216" s="3" t="str">
        <f t="shared" si="41"/>
        <v/>
      </c>
      <c r="AT216" s="3" t="str">
        <f>IF($A216="","",IF((AND($A216="ADD",OR(AS216="",AS216="Excellent"))),"1",(_xlfn.XLOOKUP(AS216,condition[lookupValue],condition[lookupKey],""))))</f>
        <v/>
      </c>
      <c r="AU216" s="8" t="str">
        <f t="shared" si="42"/>
        <v/>
      </c>
    </row>
    <row r="217" spans="2:47">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3"/>
        <v/>
      </c>
      <c r="AA217" s="3" t="str">
        <f>IF($A217="","",IF((AND($A217="ADD",OR(Z217="",Z217="Neither"))),"3",(_xlfn.XLOOKUP(Z217,ud_replacement_status[lookupValue],ud_replacement_status[lookupKey],""))))</f>
        <v/>
      </c>
      <c r="AB217" s="3" t="str">
        <f t="shared" si="34"/>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5"/>
        <v/>
      </c>
      <c r="AH217" s="3" t="str">
        <f>IF($A217="","",IF((AND($A217="ADD",OR(AG217="",AG217="Queenstown-Lakes District Council"))),"70",(_xlfn.XLOOKUP(AG217,ud_organisation_owner[lookupValue],ud_organisation_owner[lookupKey],""))))</f>
        <v/>
      </c>
      <c r="AI217" s="3" t="str">
        <f t="shared" si="36"/>
        <v/>
      </c>
      <c r="AJ217" s="3" t="str">
        <f>IF($A217="","",IF((AND($A217="ADD",OR(AI217="",AI217="Queenstown-Lakes District Council"))),"70",(_xlfn.XLOOKUP(AI217,ud_organisation_owner[lookupValue],ud_organisation_owner[lookupKey],""))))</f>
        <v/>
      </c>
      <c r="AK217" s="3" t="str">
        <f t="shared" si="37"/>
        <v/>
      </c>
      <c r="AL217" s="3" t="str">
        <f>IF($A217="","",IF((AND($A217="ADD",OR(AK217="",AK217="Local Authority"))),"17",(_xlfn.XLOOKUP(AK217,ud_sub_organisation[lookupValue],ud_sub_organisation[lookupKey],""))))</f>
        <v/>
      </c>
      <c r="AM217" s="3" t="str">
        <f t="shared" si="38"/>
        <v/>
      </c>
      <c r="AN217" s="3" t="str">
        <f>IF($A217="","",IF((AND($A217="ADD",OR(AM217="",AM217="Vested Assets"))),"12",(_xlfn.XLOOKUP(AM217,ud_work_category[lookupValue],ud_work_category[lookupKey],""))))</f>
        <v/>
      </c>
      <c r="AO217" s="7"/>
      <c r="AP217" s="2" t="str">
        <f t="shared" si="39"/>
        <v/>
      </c>
      <c r="AQ217" s="2" t="str">
        <f t="shared" si="40"/>
        <v/>
      </c>
      <c r="AS217" s="3" t="str">
        <f t="shared" si="41"/>
        <v/>
      </c>
      <c r="AT217" s="3" t="str">
        <f>IF($A217="","",IF((AND($A217="ADD",OR(AS217="",AS217="Excellent"))),"1",(_xlfn.XLOOKUP(AS217,condition[lookupValue],condition[lookupKey],""))))</f>
        <v/>
      </c>
      <c r="AU217" s="8" t="str">
        <f t="shared" si="42"/>
        <v/>
      </c>
    </row>
    <row r="218" spans="2:47">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3"/>
        <v/>
      </c>
      <c r="AA218" s="3" t="str">
        <f>IF($A218="","",IF((AND($A218="ADD",OR(Z218="",Z218="Neither"))),"3",(_xlfn.XLOOKUP(Z218,ud_replacement_status[lookupValue],ud_replacement_status[lookupKey],""))))</f>
        <v/>
      </c>
      <c r="AB218" s="3" t="str">
        <f t="shared" si="34"/>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5"/>
        <v/>
      </c>
      <c r="AH218" s="3" t="str">
        <f>IF($A218="","",IF((AND($A218="ADD",OR(AG218="",AG218="Queenstown-Lakes District Council"))),"70",(_xlfn.XLOOKUP(AG218,ud_organisation_owner[lookupValue],ud_organisation_owner[lookupKey],""))))</f>
        <v/>
      </c>
      <c r="AI218" s="3" t="str">
        <f t="shared" si="36"/>
        <v/>
      </c>
      <c r="AJ218" s="3" t="str">
        <f>IF($A218="","",IF((AND($A218="ADD",OR(AI218="",AI218="Queenstown-Lakes District Council"))),"70",(_xlfn.XLOOKUP(AI218,ud_organisation_owner[lookupValue],ud_organisation_owner[lookupKey],""))))</f>
        <v/>
      </c>
      <c r="AK218" s="3" t="str">
        <f t="shared" si="37"/>
        <v/>
      </c>
      <c r="AL218" s="3" t="str">
        <f>IF($A218="","",IF((AND($A218="ADD",OR(AK218="",AK218="Local Authority"))),"17",(_xlfn.XLOOKUP(AK218,ud_sub_organisation[lookupValue],ud_sub_organisation[lookupKey],""))))</f>
        <v/>
      </c>
      <c r="AM218" s="3" t="str">
        <f t="shared" si="38"/>
        <v/>
      </c>
      <c r="AN218" s="3" t="str">
        <f>IF($A218="","",IF((AND($A218="ADD",OR(AM218="",AM218="Vested Assets"))),"12",(_xlfn.XLOOKUP(AM218,ud_work_category[lookupValue],ud_work_category[lookupKey],""))))</f>
        <v/>
      </c>
      <c r="AO218" s="7"/>
      <c r="AP218" s="2" t="str">
        <f t="shared" si="39"/>
        <v/>
      </c>
      <c r="AQ218" s="2" t="str">
        <f t="shared" si="40"/>
        <v/>
      </c>
      <c r="AS218" s="3" t="str">
        <f t="shared" si="41"/>
        <v/>
      </c>
      <c r="AT218" s="3" t="str">
        <f>IF($A218="","",IF((AND($A218="ADD",OR(AS218="",AS218="Excellent"))),"1",(_xlfn.XLOOKUP(AS218,condition[lookupValue],condition[lookupKey],""))))</f>
        <v/>
      </c>
      <c r="AU218" s="8" t="str">
        <f t="shared" si="42"/>
        <v/>
      </c>
    </row>
    <row r="219" spans="2:47">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3"/>
        <v/>
      </c>
      <c r="AA219" s="3" t="str">
        <f>IF($A219="","",IF((AND($A219="ADD",OR(Z219="",Z219="Neither"))),"3",(_xlfn.XLOOKUP(Z219,ud_replacement_status[lookupValue],ud_replacement_status[lookupKey],""))))</f>
        <v/>
      </c>
      <c r="AB219" s="3" t="str">
        <f t="shared" si="34"/>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5"/>
        <v/>
      </c>
      <c r="AH219" s="3" t="str">
        <f>IF($A219="","",IF((AND($A219="ADD",OR(AG219="",AG219="Queenstown-Lakes District Council"))),"70",(_xlfn.XLOOKUP(AG219,ud_organisation_owner[lookupValue],ud_organisation_owner[lookupKey],""))))</f>
        <v/>
      </c>
      <c r="AI219" s="3" t="str">
        <f t="shared" si="36"/>
        <v/>
      </c>
      <c r="AJ219" s="3" t="str">
        <f>IF($A219="","",IF((AND($A219="ADD",OR(AI219="",AI219="Queenstown-Lakes District Council"))),"70",(_xlfn.XLOOKUP(AI219,ud_organisation_owner[lookupValue],ud_organisation_owner[lookupKey],""))))</f>
        <v/>
      </c>
      <c r="AK219" s="3" t="str">
        <f t="shared" si="37"/>
        <v/>
      </c>
      <c r="AL219" s="3" t="str">
        <f>IF($A219="","",IF((AND($A219="ADD",OR(AK219="",AK219="Local Authority"))),"17",(_xlfn.XLOOKUP(AK219,ud_sub_organisation[lookupValue],ud_sub_organisation[lookupKey],""))))</f>
        <v/>
      </c>
      <c r="AM219" s="3" t="str">
        <f t="shared" si="38"/>
        <v/>
      </c>
      <c r="AN219" s="3" t="str">
        <f>IF($A219="","",IF((AND($A219="ADD",OR(AM219="",AM219="Vested Assets"))),"12",(_xlfn.XLOOKUP(AM219,ud_work_category[lookupValue],ud_work_category[lookupKey],""))))</f>
        <v/>
      </c>
      <c r="AO219" s="7"/>
      <c r="AP219" s="2" t="str">
        <f t="shared" si="39"/>
        <v/>
      </c>
      <c r="AQ219" s="2" t="str">
        <f t="shared" si="40"/>
        <v/>
      </c>
      <c r="AS219" s="3" t="str">
        <f t="shared" si="41"/>
        <v/>
      </c>
      <c r="AT219" s="3" t="str">
        <f>IF($A219="","",IF((AND($A219="ADD",OR(AS219="",AS219="Excellent"))),"1",(_xlfn.XLOOKUP(AS219,condition[lookupValue],condition[lookupKey],""))))</f>
        <v/>
      </c>
      <c r="AU219" s="8" t="str">
        <f t="shared" si="42"/>
        <v/>
      </c>
    </row>
    <row r="220" spans="2:47">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3"/>
        <v/>
      </c>
      <c r="AA220" s="3" t="str">
        <f>IF($A220="","",IF((AND($A220="ADD",OR(Z220="",Z220="Neither"))),"3",(_xlfn.XLOOKUP(Z220,ud_replacement_status[lookupValue],ud_replacement_status[lookupKey],""))))</f>
        <v/>
      </c>
      <c r="AB220" s="3" t="str">
        <f t="shared" si="34"/>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5"/>
        <v/>
      </c>
      <c r="AH220" s="3" t="str">
        <f>IF($A220="","",IF((AND($A220="ADD",OR(AG220="",AG220="Queenstown-Lakes District Council"))),"70",(_xlfn.XLOOKUP(AG220,ud_organisation_owner[lookupValue],ud_organisation_owner[lookupKey],""))))</f>
        <v/>
      </c>
      <c r="AI220" s="3" t="str">
        <f t="shared" si="36"/>
        <v/>
      </c>
      <c r="AJ220" s="3" t="str">
        <f>IF($A220="","",IF((AND($A220="ADD",OR(AI220="",AI220="Queenstown-Lakes District Council"))),"70",(_xlfn.XLOOKUP(AI220,ud_organisation_owner[lookupValue],ud_organisation_owner[lookupKey],""))))</f>
        <v/>
      </c>
      <c r="AK220" s="3" t="str">
        <f t="shared" si="37"/>
        <v/>
      </c>
      <c r="AL220" s="3" t="str">
        <f>IF($A220="","",IF((AND($A220="ADD",OR(AK220="",AK220="Local Authority"))),"17",(_xlfn.XLOOKUP(AK220,ud_sub_organisation[lookupValue],ud_sub_organisation[lookupKey],""))))</f>
        <v/>
      </c>
      <c r="AM220" s="3" t="str">
        <f t="shared" si="38"/>
        <v/>
      </c>
      <c r="AN220" s="3" t="str">
        <f>IF($A220="","",IF((AND($A220="ADD",OR(AM220="",AM220="Vested Assets"))),"12",(_xlfn.XLOOKUP(AM220,ud_work_category[lookupValue],ud_work_category[lookupKey],""))))</f>
        <v/>
      </c>
      <c r="AO220" s="7"/>
      <c r="AP220" s="2" t="str">
        <f t="shared" si="39"/>
        <v/>
      </c>
      <c r="AQ220" s="2" t="str">
        <f t="shared" si="40"/>
        <v/>
      </c>
      <c r="AS220" s="3" t="str">
        <f t="shared" si="41"/>
        <v/>
      </c>
      <c r="AT220" s="3" t="str">
        <f>IF($A220="","",IF((AND($A220="ADD",OR(AS220="",AS220="Excellent"))),"1",(_xlfn.XLOOKUP(AS220,condition[lookupValue],condition[lookupKey],""))))</f>
        <v/>
      </c>
      <c r="AU220" s="8" t="str">
        <f t="shared" si="42"/>
        <v/>
      </c>
    </row>
    <row r="221" spans="2:47">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3"/>
        <v/>
      </c>
      <c r="AA221" s="3" t="str">
        <f>IF($A221="","",IF((AND($A221="ADD",OR(Z221="",Z221="Neither"))),"3",(_xlfn.XLOOKUP(Z221,ud_replacement_status[lookupValue],ud_replacement_status[lookupKey],""))))</f>
        <v/>
      </c>
      <c r="AB221" s="3" t="str">
        <f t="shared" si="34"/>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5"/>
        <v/>
      </c>
      <c r="AH221" s="3" t="str">
        <f>IF($A221="","",IF((AND($A221="ADD",OR(AG221="",AG221="Queenstown-Lakes District Council"))),"70",(_xlfn.XLOOKUP(AG221,ud_organisation_owner[lookupValue],ud_organisation_owner[lookupKey],""))))</f>
        <v/>
      </c>
      <c r="AI221" s="3" t="str">
        <f t="shared" si="36"/>
        <v/>
      </c>
      <c r="AJ221" s="3" t="str">
        <f>IF($A221="","",IF((AND($A221="ADD",OR(AI221="",AI221="Queenstown-Lakes District Council"))),"70",(_xlfn.XLOOKUP(AI221,ud_organisation_owner[lookupValue],ud_organisation_owner[lookupKey],""))))</f>
        <v/>
      </c>
      <c r="AK221" s="3" t="str">
        <f t="shared" si="37"/>
        <v/>
      </c>
      <c r="AL221" s="3" t="str">
        <f>IF($A221="","",IF((AND($A221="ADD",OR(AK221="",AK221="Local Authority"))),"17",(_xlfn.XLOOKUP(AK221,ud_sub_organisation[lookupValue],ud_sub_organisation[lookupKey],""))))</f>
        <v/>
      </c>
      <c r="AM221" s="3" t="str">
        <f t="shared" si="38"/>
        <v/>
      </c>
      <c r="AN221" s="3" t="str">
        <f>IF($A221="","",IF((AND($A221="ADD",OR(AM221="",AM221="Vested Assets"))),"12",(_xlfn.XLOOKUP(AM221,ud_work_category[lookupValue],ud_work_category[lookupKey],""))))</f>
        <v/>
      </c>
      <c r="AO221" s="7"/>
      <c r="AP221" s="2" t="str">
        <f t="shared" si="39"/>
        <v/>
      </c>
      <c r="AQ221" s="2" t="str">
        <f t="shared" si="40"/>
        <v/>
      </c>
      <c r="AS221" s="3" t="str">
        <f t="shared" si="41"/>
        <v/>
      </c>
      <c r="AT221" s="3" t="str">
        <f>IF($A221="","",IF((AND($A221="ADD",OR(AS221="",AS221="Excellent"))),"1",(_xlfn.XLOOKUP(AS221,condition[lookupValue],condition[lookupKey],""))))</f>
        <v/>
      </c>
      <c r="AU221" s="8" t="str">
        <f t="shared" si="42"/>
        <v/>
      </c>
    </row>
    <row r="222" spans="2:47">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3"/>
        <v/>
      </c>
      <c r="AA222" s="3" t="str">
        <f>IF($A222="","",IF((AND($A222="ADD",OR(Z222="",Z222="Neither"))),"3",(_xlfn.XLOOKUP(Z222,ud_replacement_status[lookupValue],ud_replacement_status[lookupKey],""))))</f>
        <v/>
      </c>
      <c r="AB222" s="3" t="str">
        <f t="shared" si="34"/>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5"/>
        <v/>
      </c>
      <c r="AH222" s="3" t="str">
        <f>IF($A222="","",IF((AND($A222="ADD",OR(AG222="",AG222="Queenstown-Lakes District Council"))),"70",(_xlfn.XLOOKUP(AG222,ud_organisation_owner[lookupValue],ud_organisation_owner[lookupKey],""))))</f>
        <v/>
      </c>
      <c r="AI222" s="3" t="str">
        <f t="shared" si="36"/>
        <v/>
      </c>
      <c r="AJ222" s="3" t="str">
        <f>IF($A222="","",IF((AND($A222="ADD",OR(AI222="",AI222="Queenstown-Lakes District Council"))),"70",(_xlfn.XLOOKUP(AI222,ud_organisation_owner[lookupValue],ud_organisation_owner[lookupKey],""))))</f>
        <v/>
      </c>
      <c r="AK222" s="3" t="str">
        <f t="shared" si="37"/>
        <v/>
      </c>
      <c r="AL222" s="3" t="str">
        <f>IF($A222="","",IF((AND($A222="ADD",OR(AK222="",AK222="Local Authority"))),"17",(_xlfn.XLOOKUP(AK222,ud_sub_organisation[lookupValue],ud_sub_organisation[lookupKey],""))))</f>
        <v/>
      </c>
      <c r="AM222" s="3" t="str">
        <f t="shared" si="38"/>
        <v/>
      </c>
      <c r="AN222" s="3" t="str">
        <f>IF($A222="","",IF((AND($A222="ADD",OR(AM222="",AM222="Vested Assets"))),"12",(_xlfn.XLOOKUP(AM222,ud_work_category[lookupValue],ud_work_category[lookupKey],""))))</f>
        <v/>
      </c>
      <c r="AO222" s="7"/>
      <c r="AP222" s="2" t="str">
        <f t="shared" si="39"/>
        <v/>
      </c>
      <c r="AQ222" s="2" t="str">
        <f t="shared" si="40"/>
        <v/>
      </c>
      <c r="AS222" s="3" t="str">
        <f t="shared" si="41"/>
        <v/>
      </c>
      <c r="AT222" s="3" t="str">
        <f>IF($A222="","",IF((AND($A222="ADD",OR(AS222="",AS222="Excellent"))),"1",(_xlfn.XLOOKUP(AS222,condition[lookupValue],condition[lookupKey],""))))</f>
        <v/>
      </c>
      <c r="AU222" s="8" t="str">
        <f t="shared" si="42"/>
        <v/>
      </c>
    </row>
    <row r="223" spans="2:47">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3"/>
        <v/>
      </c>
      <c r="AA223" s="3" t="str">
        <f>IF($A223="","",IF((AND($A223="ADD",OR(Z223="",Z223="Neither"))),"3",(_xlfn.XLOOKUP(Z223,ud_replacement_status[lookupValue],ud_replacement_status[lookupKey],""))))</f>
        <v/>
      </c>
      <c r="AB223" s="3" t="str">
        <f t="shared" si="34"/>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5"/>
        <v/>
      </c>
      <c r="AH223" s="3" t="str">
        <f>IF($A223="","",IF((AND($A223="ADD",OR(AG223="",AG223="Queenstown-Lakes District Council"))),"70",(_xlfn.XLOOKUP(AG223,ud_organisation_owner[lookupValue],ud_organisation_owner[lookupKey],""))))</f>
        <v/>
      </c>
      <c r="AI223" s="3" t="str">
        <f t="shared" si="36"/>
        <v/>
      </c>
      <c r="AJ223" s="3" t="str">
        <f>IF($A223="","",IF((AND($A223="ADD",OR(AI223="",AI223="Queenstown-Lakes District Council"))),"70",(_xlfn.XLOOKUP(AI223,ud_organisation_owner[lookupValue],ud_organisation_owner[lookupKey],""))))</f>
        <v/>
      </c>
      <c r="AK223" s="3" t="str">
        <f t="shared" si="37"/>
        <v/>
      </c>
      <c r="AL223" s="3" t="str">
        <f>IF($A223="","",IF((AND($A223="ADD",OR(AK223="",AK223="Local Authority"))),"17",(_xlfn.XLOOKUP(AK223,ud_sub_organisation[lookupValue],ud_sub_organisation[lookupKey],""))))</f>
        <v/>
      </c>
      <c r="AM223" s="3" t="str">
        <f t="shared" si="38"/>
        <v/>
      </c>
      <c r="AN223" s="3" t="str">
        <f>IF($A223="","",IF((AND($A223="ADD",OR(AM223="",AM223="Vested Assets"))),"12",(_xlfn.XLOOKUP(AM223,ud_work_category[lookupValue],ud_work_category[lookupKey],""))))</f>
        <v/>
      </c>
      <c r="AO223" s="7"/>
      <c r="AP223" s="2" t="str">
        <f t="shared" si="39"/>
        <v/>
      </c>
      <c r="AQ223" s="2" t="str">
        <f t="shared" si="40"/>
        <v/>
      </c>
      <c r="AS223" s="3" t="str">
        <f t="shared" si="41"/>
        <v/>
      </c>
      <c r="AT223" s="3" t="str">
        <f>IF($A223="","",IF((AND($A223="ADD",OR(AS223="",AS223="Excellent"))),"1",(_xlfn.XLOOKUP(AS223,condition[lookupValue],condition[lookupKey],""))))</f>
        <v/>
      </c>
      <c r="AU223" s="8" t="str">
        <f t="shared" si="42"/>
        <v/>
      </c>
    </row>
    <row r="224" spans="2:47">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3"/>
        <v/>
      </c>
      <c r="AA224" s="3" t="str">
        <f>IF($A224="","",IF((AND($A224="ADD",OR(Z224="",Z224="Neither"))),"3",(_xlfn.XLOOKUP(Z224,ud_replacement_status[lookupValue],ud_replacement_status[lookupKey],""))))</f>
        <v/>
      </c>
      <c r="AB224" s="3" t="str">
        <f t="shared" si="34"/>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5"/>
        <v/>
      </c>
      <c r="AH224" s="3" t="str">
        <f>IF($A224="","",IF((AND($A224="ADD",OR(AG224="",AG224="Queenstown-Lakes District Council"))),"70",(_xlfn.XLOOKUP(AG224,ud_organisation_owner[lookupValue],ud_organisation_owner[lookupKey],""))))</f>
        <v/>
      </c>
      <c r="AI224" s="3" t="str">
        <f t="shared" si="36"/>
        <v/>
      </c>
      <c r="AJ224" s="3" t="str">
        <f>IF($A224="","",IF((AND($A224="ADD",OR(AI224="",AI224="Queenstown-Lakes District Council"))),"70",(_xlfn.XLOOKUP(AI224,ud_organisation_owner[lookupValue],ud_organisation_owner[lookupKey],""))))</f>
        <v/>
      </c>
      <c r="AK224" s="3" t="str">
        <f t="shared" si="37"/>
        <v/>
      </c>
      <c r="AL224" s="3" t="str">
        <f>IF($A224="","",IF((AND($A224="ADD",OR(AK224="",AK224="Local Authority"))),"17",(_xlfn.XLOOKUP(AK224,ud_sub_organisation[lookupValue],ud_sub_organisation[lookupKey],""))))</f>
        <v/>
      </c>
      <c r="AM224" s="3" t="str">
        <f t="shared" si="38"/>
        <v/>
      </c>
      <c r="AN224" s="3" t="str">
        <f>IF($A224="","",IF((AND($A224="ADD",OR(AM224="",AM224="Vested Assets"))),"12",(_xlfn.XLOOKUP(AM224,ud_work_category[lookupValue],ud_work_category[lookupKey],""))))</f>
        <v/>
      </c>
      <c r="AO224" s="7"/>
      <c r="AP224" s="2" t="str">
        <f t="shared" si="39"/>
        <v/>
      </c>
      <c r="AQ224" s="2" t="str">
        <f t="shared" si="40"/>
        <v/>
      </c>
      <c r="AS224" s="3" t="str">
        <f t="shared" si="41"/>
        <v/>
      </c>
      <c r="AT224" s="3" t="str">
        <f>IF($A224="","",IF((AND($A224="ADD",OR(AS224="",AS224="Excellent"))),"1",(_xlfn.XLOOKUP(AS224,condition[lookupValue],condition[lookupKey],""))))</f>
        <v/>
      </c>
      <c r="AU224" s="8" t="str">
        <f t="shared" si="42"/>
        <v/>
      </c>
    </row>
    <row r="225" spans="2:47">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3"/>
        <v/>
      </c>
      <c r="AA225" s="3" t="str">
        <f>IF($A225="","",IF((AND($A225="ADD",OR(Z225="",Z225="Neither"))),"3",(_xlfn.XLOOKUP(Z225,ud_replacement_status[lookupValue],ud_replacement_status[lookupKey],""))))</f>
        <v/>
      </c>
      <c r="AB225" s="3" t="str">
        <f t="shared" si="34"/>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5"/>
        <v/>
      </c>
      <c r="AH225" s="3" t="str">
        <f>IF($A225="","",IF((AND($A225="ADD",OR(AG225="",AG225="Queenstown-Lakes District Council"))),"70",(_xlfn.XLOOKUP(AG225,ud_organisation_owner[lookupValue],ud_organisation_owner[lookupKey],""))))</f>
        <v/>
      </c>
      <c r="AI225" s="3" t="str">
        <f t="shared" si="36"/>
        <v/>
      </c>
      <c r="AJ225" s="3" t="str">
        <f>IF($A225="","",IF((AND($A225="ADD",OR(AI225="",AI225="Queenstown-Lakes District Council"))),"70",(_xlfn.XLOOKUP(AI225,ud_organisation_owner[lookupValue],ud_organisation_owner[lookupKey],""))))</f>
        <v/>
      </c>
      <c r="AK225" s="3" t="str">
        <f t="shared" si="37"/>
        <v/>
      </c>
      <c r="AL225" s="3" t="str">
        <f>IF($A225="","",IF((AND($A225="ADD",OR(AK225="",AK225="Local Authority"))),"17",(_xlfn.XLOOKUP(AK225,ud_sub_organisation[lookupValue],ud_sub_organisation[lookupKey],""))))</f>
        <v/>
      </c>
      <c r="AM225" s="3" t="str">
        <f t="shared" si="38"/>
        <v/>
      </c>
      <c r="AN225" s="3" t="str">
        <f>IF($A225="","",IF((AND($A225="ADD",OR(AM225="",AM225="Vested Assets"))),"12",(_xlfn.XLOOKUP(AM225,ud_work_category[lookupValue],ud_work_category[lookupKey],""))))</f>
        <v/>
      </c>
      <c r="AO225" s="7"/>
      <c r="AP225" s="2" t="str">
        <f t="shared" si="39"/>
        <v/>
      </c>
      <c r="AQ225" s="2" t="str">
        <f t="shared" si="40"/>
        <v/>
      </c>
      <c r="AS225" s="3" t="str">
        <f t="shared" si="41"/>
        <v/>
      </c>
      <c r="AT225" s="3" t="str">
        <f>IF($A225="","",IF((AND($A225="ADD",OR(AS225="",AS225="Excellent"))),"1",(_xlfn.XLOOKUP(AS225,condition[lookupValue],condition[lookupKey],""))))</f>
        <v/>
      </c>
      <c r="AU225" s="8" t="str">
        <f t="shared" si="42"/>
        <v/>
      </c>
    </row>
    <row r="226" spans="2:47">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3"/>
        <v/>
      </c>
      <c r="AA226" s="3" t="str">
        <f>IF($A226="","",IF((AND($A226="ADD",OR(Z226="",Z226="Neither"))),"3",(_xlfn.XLOOKUP(Z226,ud_replacement_status[lookupValue],ud_replacement_status[lookupKey],""))))</f>
        <v/>
      </c>
      <c r="AB226" s="3" t="str">
        <f t="shared" si="34"/>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5"/>
        <v/>
      </c>
      <c r="AH226" s="3" t="str">
        <f>IF($A226="","",IF((AND($A226="ADD",OR(AG226="",AG226="Queenstown-Lakes District Council"))),"70",(_xlfn.XLOOKUP(AG226,ud_organisation_owner[lookupValue],ud_organisation_owner[lookupKey],""))))</f>
        <v/>
      </c>
      <c r="AI226" s="3" t="str">
        <f t="shared" si="36"/>
        <v/>
      </c>
      <c r="AJ226" s="3" t="str">
        <f>IF($A226="","",IF((AND($A226="ADD",OR(AI226="",AI226="Queenstown-Lakes District Council"))),"70",(_xlfn.XLOOKUP(AI226,ud_organisation_owner[lookupValue],ud_organisation_owner[lookupKey],""))))</f>
        <v/>
      </c>
      <c r="AK226" s="3" t="str">
        <f t="shared" si="37"/>
        <v/>
      </c>
      <c r="AL226" s="3" t="str">
        <f>IF($A226="","",IF((AND($A226="ADD",OR(AK226="",AK226="Local Authority"))),"17",(_xlfn.XLOOKUP(AK226,ud_sub_organisation[lookupValue],ud_sub_organisation[lookupKey],""))))</f>
        <v/>
      </c>
      <c r="AM226" s="3" t="str">
        <f t="shared" si="38"/>
        <v/>
      </c>
      <c r="AN226" s="3" t="str">
        <f>IF($A226="","",IF((AND($A226="ADD",OR(AM226="",AM226="Vested Assets"))),"12",(_xlfn.XLOOKUP(AM226,ud_work_category[lookupValue],ud_work_category[lookupKey],""))))</f>
        <v/>
      </c>
      <c r="AO226" s="7"/>
      <c r="AP226" s="2" t="str">
        <f t="shared" si="39"/>
        <v/>
      </c>
      <c r="AQ226" s="2" t="str">
        <f t="shared" si="40"/>
        <v/>
      </c>
      <c r="AS226" s="3" t="str">
        <f t="shared" si="41"/>
        <v/>
      </c>
      <c r="AT226" s="3" t="str">
        <f>IF($A226="","",IF((AND($A226="ADD",OR(AS226="",AS226="Excellent"))),"1",(_xlfn.XLOOKUP(AS226,condition[lookupValue],condition[lookupKey],""))))</f>
        <v/>
      </c>
      <c r="AU226" s="8" t="str">
        <f t="shared" si="42"/>
        <v/>
      </c>
    </row>
    <row r="227" spans="2:47">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3"/>
        <v/>
      </c>
      <c r="AA227" s="3" t="str">
        <f>IF($A227="","",IF((AND($A227="ADD",OR(Z227="",Z227="Neither"))),"3",(_xlfn.XLOOKUP(Z227,ud_replacement_status[lookupValue],ud_replacement_status[lookupKey],""))))</f>
        <v/>
      </c>
      <c r="AB227" s="3" t="str">
        <f t="shared" si="34"/>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5"/>
        <v/>
      </c>
      <c r="AH227" s="3" t="str">
        <f>IF($A227="","",IF((AND($A227="ADD",OR(AG227="",AG227="Queenstown-Lakes District Council"))),"70",(_xlfn.XLOOKUP(AG227,ud_organisation_owner[lookupValue],ud_organisation_owner[lookupKey],""))))</f>
        <v/>
      </c>
      <c r="AI227" s="3" t="str">
        <f t="shared" si="36"/>
        <v/>
      </c>
      <c r="AJ227" s="3" t="str">
        <f>IF($A227="","",IF((AND($A227="ADD",OR(AI227="",AI227="Queenstown-Lakes District Council"))),"70",(_xlfn.XLOOKUP(AI227,ud_organisation_owner[lookupValue],ud_organisation_owner[lookupKey],""))))</f>
        <v/>
      </c>
      <c r="AK227" s="3" t="str">
        <f t="shared" si="37"/>
        <v/>
      </c>
      <c r="AL227" s="3" t="str">
        <f>IF($A227="","",IF((AND($A227="ADD",OR(AK227="",AK227="Local Authority"))),"17",(_xlfn.XLOOKUP(AK227,ud_sub_organisation[lookupValue],ud_sub_organisation[lookupKey],""))))</f>
        <v/>
      </c>
      <c r="AM227" s="3" t="str">
        <f t="shared" si="38"/>
        <v/>
      </c>
      <c r="AN227" s="3" t="str">
        <f>IF($A227="","",IF((AND($A227="ADD",OR(AM227="",AM227="Vested Assets"))),"12",(_xlfn.XLOOKUP(AM227,ud_work_category[lookupValue],ud_work_category[lookupKey],""))))</f>
        <v/>
      </c>
      <c r="AO227" s="7"/>
      <c r="AP227" s="2" t="str">
        <f t="shared" si="39"/>
        <v/>
      </c>
      <c r="AQ227" s="2" t="str">
        <f t="shared" si="40"/>
        <v/>
      </c>
      <c r="AS227" s="3" t="str">
        <f t="shared" si="41"/>
        <v/>
      </c>
      <c r="AT227" s="3" t="str">
        <f>IF($A227="","",IF((AND($A227="ADD",OR(AS227="",AS227="Excellent"))),"1",(_xlfn.XLOOKUP(AS227,condition[lookupValue],condition[lookupKey],""))))</f>
        <v/>
      </c>
      <c r="AU227" s="8" t="str">
        <f t="shared" si="42"/>
        <v/>
      </c>
    </row>
    <row r="228" spans="2:47">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3"/>
        <v/>
      </c>
      <c r="AA228" s="3" t="str">
        <f>IF($A228="","",IF((AND($A228="ADD",OR(Z228="",Z228="Neither"))),"3",(_xlfn.XLOOKUP(Z228,ud_replacement_status[lookupValue],ud_replacement_status[lookupKey],""))))</f>
        <v/>
      </c>
      <c r="AB228" s="3" t="str">
        <f t="shared" si="34"/>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5"/>
        <v/>
      </c>
      <c r="AH228" s="3" t="str">
        <f>IF($A228="","",IF((AND($A228="ADD",OR(AG228="",AG228="Queenstown-Lakes District Council"))),"70",(_xlfn.XLOOKUP(AG228,ud_organisation_owner[lookupValue],ud_organisation_owner[lookupKey],""))))</f>
        <v/>
      </c>
      <c r="AI228" s="3" t="str">
        <f t="shared" si="36"/>
        <v/>
      </c>
      <c r="AJ228" s="3" t="str">
        <f>IF($A228="","",IF((AND($A228="ADD",OR(AI228="",AI228="Queenstown-Lakes District Council"))),"70",(_xlfn.XLOOKUP(AI228,ud_organisation_owner[lookupValue],ud_organisation_owner[lookupKey],""))))</f>
        <v/>
      </c>
      <c r="AK228" s="3" t="str">
        <f t="shared" si="37"/>
        <v/>
      </c>
      <c r="AL228" s="3" t="str">
        <f>IF($A228="","",IF((AND($A228="ADD",OR(AK228="",AK228="Local Authority"))),"17",(_xlfn.XLOOKUP(AK228,ud_sub_organisation[lookupValue],ud_sub_organisation[lookupKey],""))))</f>
        <v/>
      </c>
      <c r="AM228" s="3" t="str">
        <f t="shared" si="38"/>
        <v/>
      </c>
      <c r="AN228" s="3" t="str">
        <f>IF($A228="","",IF((AND($A228="ADD",OR(AM228="",AM228="Vested Assets"))),"12",(_xlfn.XLOOKUP(AM228,ud_work_category[lookupValue],ud_work_category[lookupKey],""))))</f>
        <v/>
      </c>
      <c r="AO228" s="7"/>
      <c r="AP228" s="2" t="str">
        <f t="shared" si="39"/>
        <v/>
      </c>
      <c r="AQ228" s="2" t="str">
        <f t="shared" si="40"/>
        <v/>
      </c>
      <c r="AS228" s="3" t="str">
        <f t="shared" si="41"/>
        <v/>
      </c>
      <c r="AT228" s="3" t="str">
        <f>IF($A228="","",IF((AND($A228="ADD",OR(AS228="",AS228="Excellent"))),"1",(_xlfn.XLOOKUP(AS228,condition[lookupValue],condition[lookupKey],""))))</f>
        <v/>
      </c>
      <c r="AU228" s="8" t="str">
        <f t="shared" si="42"/>
        <v/>
      </c>
    </row>
    <row r="229" spans="2:47">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3"/>
        <v/>
      </c>
      <c r="AA229" s="3" t="str">
        <f>IF($A229="","",IF((AND($A229="ADD",OR(Z229="",Z229="Neither"))),"3",(_xlfn.XLOOKUP(Z229,ud_replacement_status[lookupValue],ud_replacement_status[lookupKey],""))))</f>
        <v/>
      </c>
      <c r="AB229" s="3" t="str">
        <f t="shared" si="34"/>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5"/>
        <v/>
      </c>
      <c r="AH229" s="3" t="str">
        <f>IF($A229="","",IF((AND($A229="ADD",OR(AG229="",AG229="Queenstown-Lakes District Council"))),"70",(_xlfn.XLOOKUP(AG229,ud_organisation_owner[lookupValue],ud_organisation_owner[lookupKey],""))))</f>
        <v/>
      </c>
      <c r="AI229" s="3" t="str">
        <f t="shared" si="36"/>
        <v/>
      </c>
      <c r="AJ229" s="3" t="str">
        <f>IF($A229="","",IF((AND($A229="ADD",OR(AI229="",AI229="Queenstown-Lakes District Council"))),"70",(_xlfn.XLOOKUP(AI229,ud_organisation_owner[lookupValue],ud_organisation_owner[lookupKey],""))))</f>
        <v/>
      </c>
      <c r="AK229" s="3" t="str">
        <f t="shared" si="37"/>
        <v/>
      </c>
      <c r="AL229" s="3" t="str">
        <f>IF($A229="","",IF((AND($A229="ADD",OR(AK229="",AK229="Local Authority"))),"17",(_xlfn.XLOOKUP(AK229,ud_sub_organisation[lookupValue],ud_sub_organisation[lookupKey],""))))</f>
        <v/>
      </c>
      <c r="AM229" s="3" t="str">
        <f t="shared" si="38"/>
        <v/>
      </c>
      <c r="AN229" s="3" t="str">
        <f>IF($A229="","",IF((AND($A229="ADD",OR(AM229="",AM229="Vested Assets"))),"12",(_xlfn.XLOOKUP(AM229,ud_work_category[lookupValue],ud_work_category[lookupKey],""))))</f>
        <v/>
      </c>
      <c r="AO229" s="7"/>
      <c r="AP229" s="2" t="str">
        <f t="shared" si="39"/>
        <v/>
      </c>
      <c r="AQ229" s="2" t="str">
        <f t="shared" si="40"/>
        <v/>
      </c>
      <c r="AS229" s="3" t="str">
        <f t="shared" si="41"/>
        <v/>
      </c>
      <c r="AT229" s="3" t="str">
        <f>IF($A229="","",IF((AND($A229="ADD",OR(AS229="",AS229="Excellent"))),"1",(_xlfn.XLOOKUP(AS229,condition[lookupValue],condition[lookupKey],""))))</f>
        <v/>
      </c>
      <c r="AU229" s="8" t="str">
        <f t="shared" si="42"/>
        <v/>
      </c>
    </row>
    <row r="230" spans="2:47">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3"/>
        <v/>
      </c>
      <c r="AA230" s="3" t="str">
        <f>IF($A230="","",IF((AND($A230="ADD",OR(Z230="",Z230="Neither"))),"3",(_xlfn.XLOOKUP(Z230,ud_replacement_status[lookupValue],ud_replacement_status[lookupKey],""))))</f>
        <v/>
      </c>
      <c r="AB230" s="3" t="str">
        <f t="shared" si="34"/>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5"/>
        <v/>
      </c>
      <c r="AH230" s="3" t="str">
        <f>IF($A230="","",IF((AND($A230="ADD",OR(AG230="",AG230="Queenstown-Lakes District Council"))),"70",(_xlfn.XLOOKUP(AG230,ud_organisation_owner[lookupValue],ud_organisation_owner[lookupKey],""))))</f>
        <v/>
      </c>
      <c r="AI230" s="3" t="str">
        <f t="shared" si="36"/>
        <v/>
      </c>
      <c r="AJ230" s="3" t="str">
        <f>IF($A230="","",IF((AND($A230="ADD",OR(AI230="",AI230="Queenstown-Lakes District Council"))),"70",(_xlfn.XLOOKUP(AI230,ud_organisation_owner[lookupValue],ud_organisation_owner[lookupKey],""))))</f>
        <v/>
      </c>
      <c r="AK230" s="3" t="str">
        <f t="shared" si="37"/>
        <v/>
      </c>
      <c r="AL230" s="3" t="str">
        <f>IF($A230="","",IF((AND($A230="ADD",OR(AK230="",AK230="Local Authority"))),"17",(_xlfn.XLOOKUP(AK230,ud_sub_organisation[lookupValue],ud_sub_organisation[lookupKey],""))))</f>
        <v/>
      </c>
      <c r="AM230" s="3" t="str">
        <f t="shared" si="38"/>
        <v/>
      </c>
      <c r="AN230" s="3" t="str">
        <f>IF($A230="","",IF((AND($A230="ADD",OR(AM230="",AM230="Vested Assets"))),"12",(_xlfn.XLOOKUP(AM230,ud_work_category[lookupValue],ud_work_category[lookupKey],""))))</f>
        <v/>
      </c>
      <c r="AO230" s="7"/>
      <c r="AP230" s="2" t="str">
        <f t="shared" si="39"/>
        <v/>
      </c>
      <c r="AQ230" s="2" t="str">
        <f t="shared" si="40"/>
        <v/>
      </c>
      <c r="AS230" s="3" t="str">
        <f t="shared" si="41"/>
        <v/>
      </c>
      <c r="AT230" s="3" t="str">
        <f>IF($A230="","",IF((AND($A230="ADD",OR(AS230="",AS230="Excellent"))),"1",(_xlfn.XLOOKUP(AS230,condition[lookupValue],condition[lookupKey],""))))</f>
        <v/>
      </c>
      <c r="AU230" s="8" t="str">
        <f t="shared" si="42"/>
        <v/>
      </c>
    </row>
    <row r="231" spans="2:47">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3"/>
        <v/>
      </c>
      <c r="AA231" s="3" t="str">
        <f>IF($A231="","",IF((AND($A231="ADD",OR(Z231="",Z231="Neither"))),"3",(_xlfn.XLOOKUP(Z231,ud_replacement_status[lookupValue],ud_replacement_status[lookupKey],""))))</f>
        <v/>
      </c>
      <c r="AB231" s="3" t="str">
        <f t="shared" si="34"/>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5"/>
        <v/>
      </c>
      <c r="AH231" s="3" t="str">
        <f>IF($A231="","",IF((AND($A231="ADD",OR(AG231="",AG231="Queenstown-Lakes District Council"))),"70",(_xlfn.XLOOKUP(AG231,ud_organisation_owner[lookupValue],ud_organisation_owner[lookupKey],""))))</f>
        <v/>
      </c>
      <c r="AI231" s="3" t="str">
        <f t="shared" si="36"/>
        <v/>
      </c>
      <c r="AJ231" s="3" t="str">
        <f>IF($A231="","",IF((AND($A231="ADD",OR(AI231="",AI231="Queenstown-Lakes District Council"))),"70",(_xlfn.XLOOKUP(AI231,ud_organisation_owner[lookupValue],ud_organisation_owner[lookupKey],""))))</f>
        <v/>
      </c>
      <c r="AK231" s="3" t="str">
        <f t="shared" si="37"/>
        <v/>
      </c>
      <c r="AL231" s="3" t="str">
        <f>IF($A231="","",IF((AND($A231="ADD",OR(AK231="",AK231="Local Authority"))),"17",(_xlfn.XLOOKUP(AK231,ud_sub_organisation[lookupValue],ud_sub_organisation[lookupKey],""))))</f>
        <v/>
      </c>
      <c r="AM231" s="3" t="str">
        <f t="shared" si="38"/>
        <v/>
      </c>
      <c r="AN231" s="3" t="str">
        <f>IF($A231="","",IF((AND($A231="ADD",OR(AM231="",AM231="Vested Assets"))),"12",(_xlfn.XLOOKUP(AM231,ud_work_category[lookupValue],ud_work_category[lookupKey],""))))</f>
        <v/>
      </c>
      <c r="AO231" s="7"/>
      <c r="AP231" s="2" t="str">
        <f t="shared" si="39"/>
        <v/>
      </c>
      <c r="AQ231" s="2" t="str">
        <f t="shared" si="40"/>
        <v/>
      </c>
      <c r="AS231" s="3" t="str">
        <f t="shared" si="41"/>
        <v/>
      </c>
      <c r="AT231" s="3" t="str">
        <f>IF($A231="","",IF((AND($A231="ADD",OR(AS231="",AS231="Excellent"))),"1",(_xlfn.XLOOKUP(AS231,condition[lookupValue],condition[lookupKey],""))))</f>
        <v/>
      </c>
      <c r="AU231" s="8" t="str">
        <f t="shared" si="42"/>
        <v/>
      </c>
    </row>
    <row r="232" spans="2:47">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3"/>
        <v/>
      </c>
      <c r="AA232" s="3" t="str">
        <f>IF($A232="","",IF((AND($A232="ADD",OR(Z232="",Z232="Neither"))),"3",(_xlfn.XLOOKUP(Z232,ud_replacement_status[lookupValue],ud_replacement_status[lookupKey],""))))</f>
        <v/>
      </c>
      <c r="AB232" s="3" t="str">
        <f t="shared" si="34"/>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5"/>
        <v/>
      </c>
      <c r="AH232" s="3" t="str">
        <f>IF($A232="","",IF((AND($A232="ADD",OR(AG232="",AG232="Queenstown-Lakes District Council"))),"70",(_xlfn.XLOOKUP(AG232,ud_organisation_owner[lookupValue],ud_organisation_owner[lookupKey],""))))</f>
        <v/>
      </c>
      <c r="AI232" s="3" t="str">
        <f t="shared" si="36"/>
        <v/>
      </c>
      <c r="AJ232" s="3" t="str">
        <f>IF($A232="","",IF((AND($A232="ADD",OR(AI232="",AI232="Queenstown-Lakes District Council"))),"70",(_xlfn.XLOOKUP(AI232,ud_organisation_owner[lookupValue],ud_organisation_owner[lookupKey],""))))</f>
        <v/>
      </c>
      <c r="AK232" s="3" t="str">
        <f t="shared" si="37"/>
        <v/>
      </c>
      <c r="AL232" s="3" t="str">
        <f>IF($A232="","",IF((AND($A232="ADD",OR(AK232="",AK232="Local Authority"))),"17",(_xlfn.XLOOKUP(AK232,ud_sub_organisation[lookupValue],ud_sub_organisation[lookupKey],""))))</f>
        <v/>
      </c>
      <c r="AM232" s="3" t="str">
        <f t="shared" si="38"/>
        <v/>
      </c>
      <c r="AN232" s="3" t="str">
        <f>IF($A232="","",IF((AND($A232="ADD",OR(AM232="",AM232="Vested Assets"))),"12",(_xlfn.XLOOKUP(AM232,ud_work_category[lookupValue],ud_work_category[lookupKey],""))))</f>
        <v/>
      </c>
      <c r="AO232" s="7"/>
      <c r="AP232" s="2" t="str">
        <f t="shared" si="39"/>
        <v/>
      </c>
      <c r="AQ232" s="2" t="str">
        <f t="shared" si="40"/>
        <v/>
      </c>
      <c r="AS232" s="3" t="str">
        <f t="shared" si="41"/>
        <v/>
      </c>
      <c r="AT232" s="3" t="str">
        <f>IF($A232="","",IF((AND($A232="ADD",OR(AS232="",AS232="Excellent"))),"1",(_xlfn.XLOOKUP(AS232,condition[lookupValue],condition[lookupKey],""))))</f>
        <v/>
      </c>
      <c r="AU232" s="8" t="str">
        <f t="shared" si="42"/>
        <v/>
      </c>
    </row>
    <row r="233" spans="2:47">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3"/>
        <v/>
      </c>
      <c r="AA233" s="3" t="str">
        <f>IF($A233="","",IF((AND($A233="ADD",OR(Z233="",Z233="Neither"))),"3",(_xlfn.XLOOKUP(Z233,ud_replacement_status[lookupValue],ud_replacement_status[lookupKey],""))))</f>
        <v/>
      </c>
      <c r="AB233" s="3" t="str">
        <f t="shared" si="34"/>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5"/>
        <v/>
      </c>
      <c r="AH233" s="3" t="str">
        <f>IF($A233="","",IF((AND($A233="ADD",OR(AG233="",AG233="Queenstown-Lakes District Council"))),"70",(_xlfn.XLOOKUP(AG233,ud_organisation_owner[lookupValue],ud_organisation_owner[lookupKey],""))))</f>
        <v/>
      </c>
      <c r="AI233" s="3" t="str">
        <f t="shared" si="36"/>
        <v/>
      </c>
      <c r="AJ233" s="3" t="str">
        <f>IF($A233="","",IF((AND($A233="ADD",OR(AI233="",AI233="Queenstown-Lakes District Council"))),"70",(_xlfn.XLOOKUP(AI233,ud_organisation_owner[lookupValue],ud_organisation_owner[lookupKey],""))))</f>
        <v/>
      </c>
      <c r="AK233" s="3" t="str">
        <f t="shared" si="37"/>
        <v/>
      </c>
      <c r="AL233" s="3" t="str">
        <f>IF($A233="","",IF((AND($A233="ADD",OR(AK233="",AK233="Local Authority"))),"17",(_xlfn.XLOOKUP(AK233,ud_sub_organisation[lookupValue],ud_sub_organisation[lookupKey],""))))</f>
        <v/>
      </c>
      <c r="AM233" s="3" t="str">
        <f t="shared" si="38"/>
        <v/>
      </c>
      <c r="AN233" s="3" t="str">
        <f>IF($A233="","",IF((AND($A233="ADD",OR(AM233="",AM233="Vested Assets"))),"12",(_xlfn.XLOOKUP(AM233,ud_work_category[lookupValue],ud_work_category[lookupKey],""))))</f>
        <v/>
      </c>
      <c r="AO233" s="7"/>
      <c r="AP233" s="2" t="str">
        <f t="shared" si="39"/>
        <v/>
      </c>
      <c r="AQ233" s="2" t="str">
        <f t="shared" si="40"/>
        <v/>
      </c>
      <c r="AS233" s="3" t="str">
        <f t="shared" si="41"/>
        <v/>
      </c>
      <c r="AT233" s="3" t="str">
        <f>IF($A233="","",IF((AND($A233="ADD",OR(AS233="",AS233="Excellent"))),"1",(_xlfn.XLOOKUP(AS233,condition[lookupValue],condition[lookupKey],""))))</f>
        <v/>
      </c>
      <c r="AU233" s="8" t="str">
        <f t="shared" si="42"/>
        <v/>
      </c>
    </row>
    <row r="234" spans="2:47">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3"/>
        <v/>
      </c>
      <c r="AA234" s="3" t="str">
        <f>IF($A234="","",IF((AND($A234="ADD",OR(Z234="",Z234="Neither"))),"3",(_xlfn.XLOOKUP(Z234,ud_replacement_status[lookupValue],ud_replacement_status[lookupKey],""))))</f>
        <v/>
      </c>
      <c r="AB234" s="3" t="str">
        <f t="shared" si="34"/>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5"/>
        <v/>
      </c>
      <c r="AH234" s="3" t="str">
        <f>IF($A234="","",IF((AND($A234="ADD",OR(AG234="",AG234="Queenstown-Lakes District Council"))),"70",(_xlfn.XLOOKUP(AG234,ud_organisation_owner[lookupValue],ud_organisation_owner[lookupKey],""))))</f>
        <v/>
      </c>
      <c r="AI234" s="3" t="str">
        <f t="shared" si="36"/>
        <v/>
      </c>
      <c r="AJ234" s="3" t="str">
        <f>IF($A234="","",IF((AND($A234="ADD",OR(AI234="",AI234="Queenstown-Lakes District Council"))),"70",(_xlfn.XLOOKUP(AI234,ud_organisation_owner[lookupValue],ud_organisation_owner[lookupKey],""))))</f>
        <v/>
      </c>
      <c r="AK234" s="3" t="str">
        <f t="shared" si="37"/>
        <v/>
      </c>
      <c r="AL234" s="3" t="str">
        <f>IF($A234="","",IF((AND($A234="ADD",OR(AK234="",AK234="Local Authority"))),"17",(_xlfn.XLOOKUP(AK234,ud_sub_organisation[lookupValue],ud_sub_organisation[lookupKey],""))))</f>
        <v/>
      </c>
      <c r="AM234" s="3" t="str">
        <f t="shared" si="38"/>
        <v/>
      </c>
      <c r="AN234" s="3" t="str">
        <f>IF($A234="","",IF((AND($A234="ADD",OR(AM234="",AM234="Vested Assets"))),"12",(_xlfn.XLOOKUP(AM234,ud_work_category[lookupValue],ud_work_category[lookupKey],""))))</f>
        <v/>
      </c>
      <c r="AO234" s="7"/>
      <c r="AP234" s="2" t="str">
        <f t="shared" si="39"/>
        <v/>
      </c>
      <c r="AQ234" s="2" t="str">
        <f t="shared" si="40"/>
        <v/>
      </c>
      <c r="AS234" s="3" t="str">
        <f t="shared" si="41"/>
        <v/>
      </c>
      <c r="AT234" s="3" t="str">
        <f>IF($A234="","",IF((AND($A234="ADD",OR(AS234="",AS234="Excellent"))),"1",(_xlfn.XLOOKUP(AS234,condition[lookupValue],condition[lookupKey],""))))</f>
        <v/>
      </c>
      <c r="AU234" s="8" t="str">
        <f t="shared" si="42"/>
        <v/>
      </c>
    </row>
    <row r="235" spans="2:47">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3"/>
        <v/>
      </c>
      <c r="AA235" s="3" t="str">
        <f>IF($A235="","",IF((AND($A235="ADD",OR(Z235="",Z235="Neither"))),"3",(_xlfn.XLOOKUP(Z235,ud_replacement_status[lookupValue],ud_replacement_status[lookupKey],""))))</f>
        <v/>
      </c>
      <c r="AB235" s="3" t="str">
        <f t="shared" si="34"/>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5"/>
        <v/>
      </c>
      <c r="AH235" s="3" t="str">
        <f>IF($A235="","",IF((AND($A235="ADD",OR(AG235="",AG235="Queenstown-Lakes District Council"))),"70",(_xlfn.XLOOKUP(AG235,ud_organisation_owner[lookupValue],ud_organisation_owner[lookupKey],""))))</f>
        <v/>
      </c>
      <c r="AI235" s="3" t="str">
        <f t="shared" si="36"/>
        <v/>
      </c>
      <c r="AJ235" s="3" t="str">
        <f>IF($A235="","",IF((AND($A235="ADD",OR(AI235="",AI235="Queenstown-Lakes District Council"))),"70",(_xlfn.XLOOKUP(AI235,ud_organisation_owner[lookupValue],ud_organisation_owner[lookupKey],""))))</f>
        <v/>
      </c>
      <c r="AK235" s="3" t="str">
        <f t="shared" si="37"/>
        <v/>
      </c>
      <c r="AL235" s="3" t="str">
        <f>IF($A235="","",IF((AND($A235="ADD",OR(AK235="",AK235="Local Authority"))),"17",(_xlfn.XLOOKUP(AK235,ud_sub_organisation[lookupValue],ud_sub_organisation[lookupKey],""))))</f>
        <v/>
      </c>
      <c r="AM235" s="3" t="str">
        <f t="shared" si="38"/>
        <v/>
      </c>
      <c r="AN235" s="3" t="str">
        <f>IF($A235="","",IF((AND($A235="ADD",OR(AM235="",AM235="Vested Assets"))),"12",(_xlfn.XLOOKUP(AM235,ud_work_category[lookupValue],ud_work_category[lookupKey],""))))</f>
        <v/>
      </c>
      <c r="AO235" s="7"/>
      <c r="AP235" s="2" t="str">
        <f t="shared" si="39"/>
        <v/>
      </c>
      <c r="AQ235" s="2" t="str">
        <f t="shared" si="40"/>
        <v/>
      </c>
      <c r="AS235" s="3" t="str">
        <f t="shared" si="41"/>
        <v/>
      </c>
      <c r="AT235" s="3" t="str">
        <f>IF($A235="","",IF((AND($A235="ADD",OR(AS235="",AS235="Excellent"))),"1",(_xlfn.XLOOKUP(AS235,condition[lookupValue],condition[lookupKey],""))))</f>
        <v/>
      </c>
      <c r="AU235" s="8" t="str">
        <f t="shared" si="42"/>
        <v/>
      </c>
    </row>
    <row r="236" spans="2:47">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3"/>
        <v/>
      </c>
      <c r="AA236" s="3" t="str">
        <f>IF($A236="","",IF((AND($A236="ADD",OR(Z236="",Z236="Neither"))),"3",(_xlfn.XLOOKUP(Z236,ud_replacement_status[lookupValue],ud_replacement_status[lookupKey],""))))</f>
        <v/>
      </c>
      <c r="AB236" s="3" t="str">
        <f t="shared" si="34"/>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5"/>
        <v/>
      </c>
      <c r="AH236" s="3" t="str">
        <f>IF($A236="","",IF((AND($A236="ADD",OR(AG236="",AG236="Queenstown-Lakes District Council"))),"70",(_xlfn.XLOOKUP(AG236,ud_organisation_owner[lookupValue],ud_organisation_owner[lookupKey],""))))</f>
        <v/>
      </c>
      <c r="AI236" s="3" t="str">
        <f t="shared" si="36"/>
        <v/>
      </c>
      <c r="AJ236" s="3" t="str">
        <f>IF($A236="","",IF((AND($A236="ADD",OR(AI236="",AI236="Queenstown-Lakes District Council"))),"70",(_xlfn.XLOOKUP(AI236,ud_organisation_owner[lookupValue],ud_organisation_owner[lookupKey],""))))</f>
        <v/>
      </c>
      <c r="AK236" s="3" t="str">
        <f t="shared" si="37"/>
        <v/>
      </c>
      <c r="AL236" s="3" t="str">
        <f>IF($A236="","",IF((AND($A236="ADD",OR(AK236="",AK236="Local Authority"))),"17",(_xlfn.XLOOKUP(AK236,ud_sub_organisation[lookupValue],ud_sub_organisation[lookupKey],""))))</f>
        <v/>
      </c>
      <c r="AM236" s="3" t="str">
        <f t="shared" si="38"/>
        <v/>
      </c>
      <c r="AN236" s="3" t="str">
        <f>IF($A236="","",IF((AND($A236="ADD",OR(AM236="",AM236="Vested Assets"))),"12",(_xlfn.XLOOKUP(AM236,ud_work_category[lookupValue],ud_work_category[lookupKey],""))))</f>
        <v/>
      </c>
      <c r="AO236" s="7"/>
      <c r="AP236" s="2" t="str">
        <f t="shared" si="39"/>
        <v/>
      </c>
      <c r="AQ236" s="2" t="str">
        <f t="shared" si="40"/>
        <v/>
      </c>
      <c r="AS236" s="3" t="str">
        <f t="shared" si="41"/>
        <v/>
      </c>
      <c r="AT236" s="3" t="str">
        <f>IF($A236="","",IF((AND($A236="ADD",OR(AS236="",AS236="Excellent"))),"1",(_xlfn.XLOOKUP(AS236,condition[lookupValue],condition[lookupKey],""))))</f>
        <v/>
      </c>
      <c r="AU236" s="8" t="str">
        <f t="shared" si="42"/>
        <v/>
      </c>
    </row>
    <row r="237" spans="2:47">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3"/>
        <v/>
      </c>
      <c r="AA237" s="3" t="str">
        <f>IF($A237="","",IF((AND($A237="ADD",OR(Z237="",Z237="Neither"))),"3",(_xlfn.XLOOKUP(Z237,ud_replacement_status[lookupValue],ud_replacement_status[lookupKey],""))))</f>
        <v/>
      </c>
      <c r="AB237" s="3" t="str">
        <f t="shared" si="34"/>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5"/>
        <v/>
      </c>
      <c r="AH237" s="3" t="str">
        <f>IF($A237="","",IF((AND($A237="ADD",OR(AG237="",AG237="Queenstown-Lakes District Council"))),"70",(_xlfn.XLOOKUP(AG237,ud_organisation_owner[lookupValue],ud_organisation_owner[lookupKey],""))))</f>
        <v/>
      </c>
      <c r="AI237" s="3" t="str">
        <f t="shared" si="36"/>
        <v/>
      </c>
      <c r="AJ237" s="3" t="str">
        <f>IF($A237="","",IF((AND($A237="ADD",OR(AI237="",AI237="Queenstown-Lakes District Council"))),"70",(_xlfn.XLOOKUP(AI237,ud_organisation_owner[lookupValue],ud_organisation_owner[lookupKey],""))))</f>
        <v/>
      </c>
      <c r="AK237" s="3" t="str">
        <f t="shared" si="37"/>
        <v/>
      </c>
      <c r="AL237" s="3" t="str">
        <f>IF($A237="","",IF((AND($A237="ADD",OR(AK237="",AK237="Local Authority"))),"17",(_xlfn.XLOOKUP(AK237,ud_sub_organisation[lookupValue],ud_sub_organisation[lookupKey],""))))</f>
        <v/>
      </c>
      <c r="AM237" s="3" t="str">
        <f t="shared" si="38"/>
        <v/>
      </c>
      <c r="AN237" s="3" t="str">
        <f>IF($A237="","",IF((AND($A237="ADD",OR(AM237="",AM237="Vested Assets"))),"12",(_xlfn.XLOOKUP(AM237,ud_work_category[lookupValue],ud_work_category[lookupKey],""))))</f>
        <v/>
      </c>
      <c r="AO237" s="7"/>
      <c r="AP237" s="2" t="str">
        <f t="shared" si="39"/>
        <v/>
      </c>
      <c r="AQ237" s="2" t="str">
        <f t="shared" si="40"/>
        <v/>
      </c>
      <c r="AS237" s="3" t="str">
        <f t="shared" si="41"/>
        <v/>
      </c>
      <c r="AT237" s="3" t="str">
        <f>IF($A237="","",IF((AND($A237="ADD",OR(AS237="",AS237="Excellent"))),"1",(_xlfn.XLOOKUP(AS237,condition[lookupValue],condition[lookupKey],""))))</f>
        <v/>
      </c>
      <c r="AU237" s="8" t="str">
        <f t="shared" si="42"/>
        <v/>
      </c>
    </row>
    <row r="238" spans="2:47">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3"/>
        <v/>
      </c>
      <c r="AA238" s="3" t="str">
        <f>IF($A238="","",IF((AND($A238="ADD",OR(Z238="",Z238="Neither"))),"3",(_xlfn.XLOOKUP(Z238,ud_replacement_status[lookupValue],ud_replacement_status[lookupKey],""))))</f>
        <v/>
      </c>
      <c r="AB238" s="3" t="str">
        <f t="shared" si="34"/>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5"/>
        <v/>
      </c>
      <c r="AH238" s="3" t="str">
        <f>IF($A238="","",IF((AND($A238="ADD",OR(AG238="",AG238="Queenstown-Lakes District Council"))),"70",(_xlfn.XLOOKUP(AG238,ud_organisation_owner[lookupValue],ud_organisation_owner[lookupKey],""))))</f>
        <v/>
      </c>
      <c r="AI238" s="3" t="str">
        <f t="shared" si="36"/>
        <v/>
      </c>
      <c r="AJ238" s="3" t="str">
        <f>IF($A238="","",IF((AND($A238="ADD",OR(AI238="",AI238="Queenstown-Lakes District Council"))),"70",(_xlfn.XLOOKUP(AI238,ud_organisation_owner[lookupValue],ud_organisation_owner[lookupKey],""))))</f>
        <v/>
      </c>
      <c r="AK238" s="3" t="str">
        <f t="shared" si="37"/>
        <v/>
      </c>
      <c r="AL238" s="3" t="str">
        <f>IF($A238="","",IF((AND($A238="ADD",OR(AK238="",AK238="Local Authority"))),"17",(_xlfn.XLOOKUP(AK238,ud_sub_organisation[lookupValue],ud_sub_organisation[lookupKey],""))))</f>
        <v/>
      </c>
      <c r="AM238" s="3" t="str">
        <f t="shared" si="38"/>
        <v/>
      </c>
      <c r="AN238" s="3" t="str">
        <f>IF($A238="","",IF((AND($A238="ADD",OR(AM238="",AM238="Vested Assets"))),"12",(_xlfn.XLOOKUP(AM238,ud_work_category[lookupValue],ud_work_category[lookupKey],""))))</f>
        <v/>
      </c>
      <c r="AO238" s="7"/>
      <c r="AP238" s="2" t="str">
        <f t="shared" si="39"/>
        <v/>
      </c>
      <c r="AQ238" s="2" t="str">
        <f t="shared" si="40"/>
        <v/>
      </c>
      <c r="AS238" s="3" t="str">
        <f t="shared" si="41"/>
        <v/>
      </c>
      <c r="AT238" s="3" t="str">
        <f>IF($A238="","",IF((AND($A238="ADD",OR(AS238="",AS238="Excellent"))),"1",(_xlfn.XLOOKUP(AS238,condition[lookupValue],condition[lookupKey],""))))</f>
        <v/>
      </c>
      <c r="AU238" s="8" t="str">
        <f t="shared" si="42"/>
        <v/>
      </c>
    </row>
    <row r="239" spans="2:47">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3"/>
        <v/>
      </c>
      <c r="AA239" s="3" t="str">
        <f>IF($A239="","",IF((AND($A239="ADD",OR(Z239="",Z239="Neither"))),"3",(_xlfn.XLOOKUP(Z239,ud_replacement_status[lookupValue],ud_replacement_status[lookupKey],""))))</f>
        <v/>
      </c>
      <c r="AB239" s="3" t="str">
        <f t="shared" si="34"/>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5"/>
        <v/>
      </c>
      <c r="AH239" s="3" t="str">
        <f>IF($A239="","",IF((AND($A239="ADD",OR(AG239="",AG239="Queenstown-Lakes District Council"))),"70",(_xlfn.XLOOKUP(AG239,ud_organisation_owner[lookupValue],ud_organisation_owner[lookupKey],""))))</f>
        <v/>
      </c>
      <c r="AI239" s="3" t="str">
        <f t="shared" si="36"/>
        <v/>
      </c>
      <c r="AJ239" s="3" t="str">
        <f>IF($A239="","",IF((AND($A239="ADD",OR(AI239="",AI239="Queenstown-Lakes District Council"))),"70",(_xlfn.XLOOKUP(AI239,ud_organisation_owner[lookupValue],ud_organisation_owner[lookupKey],""))))</f>
        <v/>
      </c>
      <c r="AK239" s="3" t="str">
        <f t="shared" si="37"/>
        <v/>
      </c>
      <c r="AL239" s="3" t="str">
        <f>IF($A239="","",IF((AND($A239="ADD",OR(AK239="",AK239="Local Authority"))),"17",(_xlfn.XLOOKUP(AK239,ud_sub_organisation[lookupValue],ud_sub_organisation[lookupKey],""))))</f>
        <v/>
      </c>
      <c r="AM239" s="3" t="str">
        <f t="shared" si="38"/>
        <v/>
      </c>
      <c r="AN239" s="3" t="str">
        <f>IF($A239="","",IF((AND($A239="ADD",OR(AM239="",AM239="Vested Assets"))),"12",(_xlfn.XLOOKUP(AM239,ud_work_category[lookupValue],ud_work_category[lookupKey],""))))</f>
        <v/>
      </c>
      <c r="AO239" s="7"/>
      <c r="AP239" s="2" t="str">
        <f t="shared" si="39"/>
        <v/>
      </c>
      <c r="AQ239" s="2" t="str">
        <f t="shared" si="40"/>
        <v/>
      </c>
      <c r="AS239" s="3" t="str">
        <f t="shared" si="41"/>
        <v/>
      </c>
      <c r="AT239" s="3" t="str">
        <f>IF($A239="","",IF((AND($A239="ADD",OR(AS239="",AS239="Excellent"))),"1",(_xlfn.XLOOKUP(AS239,condition[lookupValue],condition[lookupKey],""))))</f>
        <v/>
      </c>
      <c r="AU239" s="8" t="str">
        <f t="shared" si="42"/>
        <v/>
      </c>
    </row>
    <row r="240" spans="2:47">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3"/>
        <v/>
      </c>
      <c r="AA240" s="3" t="str">
        <f>IF($A240="","",IF((AND($A240="ADD",OR(Z240="",Z240="Neither"))),"3",(_xlfn.XLOOKUP(Z240,ud_replacement_status[lookupValue],ud_replacement_status[lookupKey],""))))</f>
        <v/>
      </c>
      <c r="AB240" s="3" t="str">
        <f t="shared" si="34"/>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5"/>
        <v/>
      </c>
      <c r="AH240" s="3" t="str">
        <f>IF($A240="","",IF((AND($A240="ADD",OR(AG240="",AG240="Queenstown-Lakes District Council"))),"70",(_xlfn.XLOOKUP(AG240,ud_organisation_owner[lookupValue],ud_organisation_owner[lookupKey],""))))</f>
        <v/>
      </c>
      <c r="AI240" s="3" t="str">
        <f t="shared" si="36"/>
        <v/>
      </c>
      <c r="AJ240" s="3" t="str">
        <f>IF($A240="","",IF((AND($A240="ADD",OR(AI240="",AI240="Queenstown-Lakes District Council"))),"70",(_xlfn.XLOOKUP(AI240,ud_organisation_owner[lookupValue],ud_organisation_owner[lookupKey],""))))</f>
        <v/>
      </c>
      <c r="AK240" s="3" t="str">
        <f t="shared" si="37"/>
        <v/>
      </c>
      <c r="AL240" s="3" t="str">
        <f>IF($A240="","",IF((AND($A240="ADD",OR(AK240="",AK240="Local Authority"))),"17",(_xlfn.XLOOKUP(AK240,ud_sub_organisation[lookupValue],ud_sub_organisation[lookupKey],""))))</f>
        <v/>
      </c>
      <c r="AM240" s="3" t="str">
        <f t="shared" si="38"/>
        <v/>
      </c>
      <c r="AN240" s="3" t="str">
        <f>IF($A240="","",IF((AND($A240="ADD",OR(AM240="",AM240="Vested Assets"))),"12",(_xlfn.XLOOKUP(AM240,ud_work_category[lookupValue],ud_work_category[lookupKey],""))))</f>
        <v/>
      </c>
      <c r="AO240" s="7"/>
      <c r="AP240" s="2" t="str">
        <f t="shared" si="39"/>
        <v/>
      </c>
      <c r="AQ240" s="2" t="str">
        <f t="shared" si="40"/>
        <v/>
      </c>
      <c r="AS240" s="3" t="str">
        <f t="shared" si="41"/>
        <v/>
      </c>
      <c r="AT240" s="3" t="str">
        <f>IF($A240="","",IF((AND($A240="ADD",OR(AS240="",AS240="Excellent"))),"1",(_xlfn.XLOOKUP(AS240,condition[lookupValue],condition[lookupKey],""))))</f>
        <v/>
      </c>
      <c r="AU240" s="8" t="str">
        <f t="shared" si="42"/>
        <v/>
      </c>
    </row>
    <row r="241" spans="2:47">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3"/>
        <v/>
      </c>
      <c r="AA241" s="3" t="str">
        <f>IF($A241="","",IF((AND($A241="ADD",OR(Z241="",Z241="Neither"))),"3",(_xlfn.XLOOKUP(Z241,ud_replacement_status[lookupValue],ud_replacement_status[lookupKey],""))))</f>
        <v/>
      </c>
      <c r="AB241" s="3" t="str">
        <f t="shared" si="34"/>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5"/>
        <v/>
      </c>
      <c r="AH241" s="3" t="str">
        <f>IF($A241="","",IF((AND($A241="ADD",OR(AG241="",AG241="Queenstown-Lakes District Council"))),"70",(_xlfn.XLOOKUP(AG241,ud_organisation_owner[lookupValue],ud_organisation_owner[lookupKey],""))))</f>
        <v/>
      </c>
      <c r="AI241" s="3" t="str">
        <f t="shared" si="36"/>
        <v/>
      </c>
      <c r="AJ241" s="3" t="str">
        <f>IF($A241="","",IF((AND($A241="ADD",OR(AI241="",AI241="Queenstown-Lakes District Council"))),"70",(_xlfn.XLOOKUP(AI241,ud_organisation_owner[lookupValue],ud_organisation_owner[lookupKey],""))))</f>
        <v/>
      </c>
      <c r="AK241" s="3" t="str">
        <f t="shared" si="37"/>
        <v/>
      </c>
      <c r="AL241" s="3" t="str">
        <f>IF($A241="","",IF((AND($A241="ADD",OR(AK241="",AK241="Local Authority"))),"17",(_xlfn.XLOOKUP(AK241,ud_sub_organisation[lookupValue],ud_sub_organisation[lookupKey],""))))</f>
        <v/>
      </c>
      <c r="AM241" s="3" t="str">
        <f t="shared" si="38"/>
        <v/>
      </c>
      <c r="AN241" s="3" t="str">
        <f>IF($A241="","",IF((AND($A241="ADD",OR(AM241="",AM241="Vested Assets"))),"12",(_xlfn.XLOOKUP(AM241,ud_work_category[lookupValue],ud_work_category[lookupKey],""))))</f>
        <v/>
      </c>
      <c r="AO241" s="7"/>
      <c r="AP241" s="2" t="str">
        <f t="shared" si="39"/>
        <v/>
      </c>
      <c r="AQ241" s="2" t="str">
        <f t="shared" si="40"/>
        <v/>
      </c>
      <c r="AS241" s="3" t="str">
        <f t="shared" si="41"/>
        <v/>
      </c>
      <c r="AT241" s="3" t="str">
        <f>IF($A241="","",IF((AND($A241="ADD",OR(AS241="",AS241="Excellent"))),"1",(_xlfn.XLOOKUP(AS241,condition[lookupValue],condition[lookupKey],""))))</f>
        <v/>
      </c>
      <c r="AU241" s="8" t="str">
        <f t="shared" si="42"/>
        <v/>
      </c>
    </row>
    <row r="242" spans="2:47">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3"/>
        <v/>
      </c>
      <c r="AA242" s="3" t="str">
        <f>IF($A242="","",IF((AND($A242="ADD",OR(Z242="",Z242="Neither"))),"3",(_xlfn.XLOOKUP(Z242,ud_replacement_status[lookupValue],ud_replacement_status[lookupKey],""))))</f>
        <v/>
      </c>
      <c r="AB242" s="3" t="str">
        <f t="shared" si="34"/>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5"/>
        <v/>
      </c>
      <c r="AH242" s="3" t="str">
        <f>IF($A242="","",IF((AND($A242="ADD",OR(AG242="",AG242="Queenstown-Lakes District Council"))),"70",(_xlfn.XLOOKUP(AG242,ud_organisation_owner[lookupValue],ud_organisation_owner[lookupKey],""))))</f>
        <v/>
      </c>
      <c r="AI242" s="3" t="str">
        <f t="shared" si="36"/>
        <v/>
      </c>
      <c r="AJ242" s="3" t="str">
        <f>IF($A242="","",IF((AND($A242="ADD",OR(AI242="",AI242="Queenstown-Lakes District Council"))),"70",(_xlfn.XLOOKUP(AI242,ud_organisation_owner[lookupValue],ud_organisation_owner[lookupKey],""))))</f>
        <v/>
      </c>
      <c r="AK242" s="3" t="str">
        <f t="shared" si="37"/>
        <v/>
      </c>
      <c r="AL242" s="3" t="str">
        <f>IF($A242="","",IF((AND($A242="ADD",OR(AK242="",AK242="Local Authority"))),"17",(_xlfn.XLOOKUP(AK242,ud_sub_organisation[lookupValue],ud_sub_organisation[lookupKey],""))))</f>
        <v/>
      </c>
      <c r="AM242" s="3" t="str">
        <f t="shared" si="38"/>
        <v/>
      </c>
      <c r="AN242" s="3" t="str">
        <f>IF($A242="","",IF((AND($A242="ADD",OR(AM242="",AM242="Vested Assets"))),"12",(_xlfn.XLOOKUP(AM242,ud_work_category[lookupValue],ud_work_category[lookupKey],""))))</f>
        <v/>
      </c>
      <c r="AO242" s="7"/>
      <c r="AP242" s="2" t="str">
        <f t="shared" si="39"/>
        <v/>
      </c>
      <c r="AQ242" s="2" t="str">
        <f t="shared" si="40"/>
        <v/>
      </c>
      <c r="AS242" s="3" t="str">
        <f t="shared" si="41"/>
        <v/>
      </c>
      <c r="AT242" s="3" t="str">
        <f>IF($A242="","",IF((AND($A242="ADD",OR(AS242="",AS242="Excellent"))),"1",(_xlfn.XLOOKUP(AS242,condition[lookupValue],condition[lookupKey],""))))</f>
        <v/>
      </c>
      <c r="AU242" s="8" t="str">
        <f t="shared" si="42"/>
        <v/>
      </c>
    </row>
    <row r="243" spans="2:47">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3"/>
        <v/>
      </c>
      <c r="AA243" s="3" t="str">
        <f>IF($A243="","",IF((AND($A243="ADD",OR(Z243="",Z243="Neither"))),"3",(_xlfn.XLOOKUP(Z243,ud_replacement_status[lookupValue],ud_replacement_status[lookupKey],""))))</f>
        <v/>
      </c>
      <c r="AB243" s="3" t="str">
        <f t="shared" si="34"/>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5"/>
        <v/>
      </c>
      <c r="AH243" s="3" t="str">
        <f>IF($A243="","",IF((AND($A243="ADD",OR(AG243="",AG243="Queenstown-Lakes District Council"))),"70",(_xlfn.XLOOKUP(AG243,ud_organisation_owner[lookupValue],ud_organisation_owner[lookupKey],""))))</f>
        <v/>
      </c>
      <c r="AI243" s="3" t="str">
        <f t="shared" si="36"/>
        <v/>
      </c>
      <c r="AJ243" s="3" t="str">
        <f>IF($A243="","",IF((AND($A243="ADD",OR(AI243="",AI243="Queenstown-Lakes District Council"))),"70",(_xlfn.XLOOKUP(AI243,ud_organisation_owner[lookupValue],ud_organisation_owner[lookupKey],""))))</f>
        <v/>
      </c>
      <c r="AK243" s="3" t="str">
        <f t="shared" si="37"/>
        <v/>
      </c>
      <c r="AL243" s="3" t="str">
        <f>IF($A243="","",IF((AND($A243="ADD",OR(AK243="",AK243="Local Authority"))),"17",(_xlfn.XLOOKUP(AK243,ud_sub_organisation[lookupValue],ud_sub_organisation[lookupKey],""))))</f>
        <v/>
      </c>
      <c r="AM243" s="3" t="str">
        <f t="shared" si="38"/>
        <v/>
      </c>
      <c r="AN243" s="3" t="str">
        <f>IF($A243="","",IF((AND($A243="ADD",OR(AM243="",AM243="Vested Assets"))),"12",(_xlfn.XLOOKUP(AM243,ud_work_category[lookupValue],ud_work_category[lookupKey],""))))</f>
        <v/>
      </c>
      <c r="AO243" s="7"/>
      <c r="AP243" s="2" t="str">
        <f t="shared" si="39"/>
        <v/>
      </c>
      <c r="AQ243" s="2" t="str">
        <f t="shared" si="40"/>
        <v/>
      </c>
      <c r="AS243" s="3" t="str">
        <f t="shared" si="41"/>
        <v/>
      </c>
      <c r="AT243" s="3" t="str">
        <f>IF($A243="","",IF((AND($A243="ADD",OR(AS243="",AS243="Excellent"))),"1",(_xlfn.XLOOKUP(AS243,condition[lookupValue],condition[lookupKey],""))))</f>
        <v/>
      </c>
      <c r="AU243" s="8" t="str">
        <f t="shared" si="42"/>
        <v/>
      </c>
    </row>
    <row r="244" spans="2:47">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3"/>
        <v/>
      </c>
      <c r="AA244" s="3" t="str">
        <f>IF($A244="","",IF((AND($A244="ADD",OR(Z244="",Z244="Neither"))),"3",(_xlfn.XLOOKUP(Z244,ud_replacement_status[lookupValue],ud_replacement_status[lookupKey],""))))</f>
        <v/>
      </c>
      <c r="AB244" s="3" t="str">
        <f t="shared" si="34"/>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5"/>
        <v/>
      </c>
      <c r="AH244" s="3" t="str">
        <f>IF($A244="","",IF((AND($A244="ADD",OR(AG244="",AG244="Queenstown-Lakes District Council"))),"70",(_xlfn.XLOOKUP(AG244,ud_organisation_owner[lookupValue],ud_organisation_owner[lookupKey],""))))</f>
        <v/>
      </c>
      <c r="AI244" s="3" t="str">
        <f t="shared" si="36"/>
        <v/>
      </c>
      <c r="AJ244" s="3" t="str">
        <f>IF($A244="","",IF((AND($A244="ADD",OR(AI244="",AI244="Queenstown-Lakes District Council"))),"70",(_xlfn.XLOOKUP(AI244,ud_organisation_owner[lookupValue],ud_organisation_owner[lookupKey],""))))</f>
        <v/>
      </c>
      <c r="AK244" s="3" t="str">
        <f t="shared" si="37"/>
        <v/>
      </c>
      <c r="AL244" s="3" t="str">
        <f>IF($A244="","",IF((AND($A244="ADD",OR(AK244="",AK244="Local Authority"))),"17",(_xlfn.XLOOKUP(AK244,ud_sub_organisation[lookupValue],ud_sub_organisation[lookupKey],""))))</f>
        <v/>
      </c>
      <c r="AM244" s="3" t="str">
        <f t="shared" si="38"/>
        <v/>
      </c>
      <c r="AN244" s="3" t="str">
        <f>IF($A244="","",IF((AND($A244="ADD",OR(AM244="",AM244="Vested Assets"))),"12",(_xlfn.XLOOKUP(AM244,ud_work_category[lookupValue],ud_work_category[lookupKey],""))))</f>
        <v/>
      </c>
      <c r="AO244" s="7"/>
      <c r="AP244" s="2" t="str">
        <f t="shared" si="39"/>
        <v/>
      </c>
      <c r="AQ244" s="2" t="str">
        <f t="shared" si="40"/>
        <v/>
      </c>
      <c r="AS244" s="3" t="str">
        <f t="shared" si="41"/>
        <v/>
      </c>
      <c r="AT244" s="3" t="str">
        <f>IF($A244="","",IF((AND($A244="ADD",OR(AS244="",AS244="Excellent"))),"1",(_xlfn.XLOOKUP(AS244,condition[lookupValue],condition[lookupKey],""))))</f>
        <v/>
      </c>
      <c r="AU244" s="8" t="str">
        <f t="shared" si="42"/>
        <v/>
      </c>
    </row>
    <row r="245" spans="2:47">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3"/>
        <v/>
      </c>
      <c r="AA245" s="3" t="str">
        <f>IF($A245="","",IF((AND($A245="ADD",OR(Z245="",Z245="Neither"))),"3",(_xlfn.XLOOKUP(Z245,ud_replacement_status[lookupValue],ud_replacement_status[lookupKey],""))))</f>
        <v/>
      </c>
      <c r="AB245" s="3" t="str">
        <f t="shared" si="34"/>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5"/>
        <v/>
      </c>
      <c r="AH245" s="3" t="str">
        <f>IF($A245="","",IF((AND($A245="ADD",OR(AG245="",AG245="Queenstown-Lakes District Council"))),"70",(_xlfn.XLOOKUP(AG245,ud_organisation_owner[lookupValue],ud_organisation_owner[lookupKey],""))))</f>
        <v/>
      </c>
      <c r="AI245" s="3" t="str">
        <f t="shared" si="36"/>
        <v/>
      </c>
      <c r="AJ245" s="3" t="str">
        <f>IF($A245="","",IF((AND($A245="ADD",OR(AI245="",AI245="Queenstown-Lakes District Council"))),"70",(_xlfn.XLOOKUP(AI245,ud_organisation_owner[lookupValue],ud_organisation_owner[lookupKey],""))))</f>
        <v/>
      </c>
      <c r="AK245" s="3" t="str">
        <f t="shared" si="37"/>
        <v/>
      </c>
      <c r="AL245" s="3" t="str">
        <f>IF($A245="","",IF((AND($A245="ADD",OR(AK245="",AK245="Local Authority"))),"17",(_xlfn.XLOOKUP(AK245,ud_sub_organisation[lookupValue],ud_sub_organisation[lookupKey],""))))</f>
        <v/>
      </c>
      <c r="AM245" s="3" t="str">
        <f t="shared" si="38"/>
        <v/>
      </c>
      <c r="AN245" s="3" t="str">
        <f>IF($A245="","",IF((AND($A245="ADD",OR(AM245="",AM245="Vested Assets"))),"12",(_xlfn.XLOOKUP(AM245,ud_work_category[lookupValue],ud_work_category[lookupKey],""))))</f>
        <v/>
      </c>
      <c r="AO245" s="7"/>
      <c r="AP245" s="2" t="str">
        <f t="shared" si="39"/>
        <v/>
      </c>
      <c r="AQ245" s="2" t="str">
        <f t="shared" si="40"/>
        <v/>
      </c>
      <c r="AS245" s="3" t="str">
        <f t="shared" si="41"/>
        <v/>
      </c>
      <c r="AT245" s="3" t="str">
        <f>IF($A245="","",IF((AND($A245="ADD",OR(AS245="",AS245="Excellent"))),"1",(_xlfn.XLOOKUP(AS245,condition[lookupValue],condition[lookupKey],""))))</f>
        <v/>
      </c>
      <c r="AU245" s="8" t="str">
        <f t="shared" si="42"/>
        <v/>
      </c>
    </row>
    <row r="246" spans="2:47">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3"/>
        <v/>
      </c>
      <c r="AA246" s="3" t="str">
        <f>IF($A246="","",IF((AND($A246="ADD",OR(Z246="",Z246="Neither"))),"3",(_xlfn.XLOOKUP(Z246,ud_replacement_status[lookupValue],ud_replacement_status[lookupKey],""))))</f>
        <v/>
      </c>
      <c r="AB246" s="3" t="str">
        <f t="shared" si="34"/>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5"/>
        <v/>
      </c>
      <c r="AH246" s="3" t="str">
        <f>IF($A246="","",IF((AND($A246="ADD",OR(AG246="",AG246="Queenstown-Lakes District Council"))),"70",(_xlfn.XLOOKUP(AG246,ud_organisation_owner[lookupValue],ud_organisation_owner[lookupKey],""))))</f>
        <v/>
      </c>
      <c r="AI246" s="3" t="str">
        <f t="shared" si="36"/>
        <v/>
      </c>
      <c r="AJ246" s="3" t="str">
        <f>IF($A246="","",IF((AND($A246="ADD",OR(AI246="",AI246="Queenstown-Lakes District Council"))),"70",(_xlfn.XLOOKUP(AI246,ud_organisation_owner[lookupValue],ud_organisation_owner[lookupKey],""))))</f>
        <v/>
      </c>
      <c r="AK246" s="3" t="str">
        <f t="shared" si="37"/>
        <v/>
      </c>
      <c r="AL246" s="3" t="str">
        <f>IF($A246="","",IF((AND($A246="ADD",OR(AK246="",AK246="Local Authority"))),"17",(_xlfn.XLOOKUP(AK246,ud_sub_organisation[lookupValue],ud_sub_organisation[lookupKey],""))))</f>
        <v/>
      </c>
      <c r="AM246" s="3" t="str">
        <f t="shared" si="38"/>
        <v/>
      </c>
      <c r="AN246" s="3" t="str">
        <f>IF($A246="","",IF((AND($A246="ADD",OR(AM246="",AM246="Vested Assets"))),"12",(_xlfn.XLOOKUP(AM246,ud_work_category[lookupValue],ud_work_category[lookupKey],""))))</f>
        <v/>
      </c>
      <c r="AO246" s="7"/>
      <c r="AP246" s="2" t="str">
        <f t="shared" si="39"/>
        <v/>
      </c>
      <c r="AQ246" s="2" t="str">
        <f t="shared" si="40"/>
        <v/>
      </c>
      <c r="AS246" s="3" t="str">
        <f t="shared" si="41"/>
        <v/>
      </c>
      <c r="AT246" s="3" t="str">
        <f>IF($A246="","",IF((AND($A246="ADD",OR(AS246="",AS246="Excellent"))),"1",(_xlfn.XLOOKUP(AS246,condition[lookupValue],condition[lookupKey],""))))</f>
        <v/>
      </c>
      <c r="AU246" s="8" t="str">
        <f t="shared" si="42"/>
        <v/>
      </c>
    </row>
    <row r="247" spans="2:47">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3"/>
        <v/>
      </c>
      <c r="AA247" s="3" t="str">
        <f>IF($A247="","",IF((AND($A247="ADD",OR(Z247="",Z247="Neither"))),"3",(_xlfn.XLOOKUP(Z247,ud_replacement_status[lookupValue],ud_replacement_status[lookupKey],""))))</f>
        <v/>
      </c>
      <c r="AB247" s="3" t="str">
        <f t="shared" si="34"/>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5"/>
        <v/>
      </c>
      <c r="AH247" s="3" t="str">
        <f>IF($A247="","",IF((AND($A247="ADD",OR(AG247="",AG247="Queenstown-Lakes District Council"))),"70",(_xlfn.XLOOKUP(AG247,ud_organisation_owner[lookupValue],ud_organisation_owner[lookupKey],""))))</f>
        <v/>
      </c>
      <c r="AI247" s="3" t="str">
        <f t="shared" si="36"/>
        <v/>
      </c>
      <c r="AJ247" s="3" t="str">
        <f>IF($A247="","",IF((AND($A247="ADD",OR(AI247="",AI247="Queenstown-Lakes District Council"))),"70",(_xlfn.XLOOKUP(AI247,ud_organisation_owner[lookupValue],ud_organisation_owner[lookupKey],""))))</f>
        <v/>
      </c>
      <c r="AK247" s="3" t="str">
        <f t="shared" si="37"/>
        <v/>
      </c>
      <c r="AL247" s="3" t="str">
        <f>IF($A247="","",IF((AND($A247="ADD",OR(AK247="",AK247="Local Authority"))),"17",(_xlfn.XLOOKUP(AK247,ud_sub_organisation[lookupValue],ud_sub_organisation[lookupKey],""))))</f>
        <v/>
      </c>
      <c r="AM247" s="3" t="str">
        <f t="shared" si="38"/>
        <v/>
      </c>
      <c r="AN247" s="3" t="str">
        <f>IF($A247="","",IF((AND($A247="ADD",OR(AM247="",AM247="Vested Assets"))),"12",(_xlfn.XLOOKUP(AM247,ud_work_category[lookupValue],ud_work_category[lookupKey],""))))</f>
        <v/>
      </c>
      <c r="AO247" s="7"/>
      <c r="AP247" s="2" t="str">
        <f t="shared" si="39"/>
        <v/>
      </c>
      <c r="AQ247" s="2" t="str">
        <f t="shared" si="40"/>
        <v/>
      </c>
      <c r="AS247" s="3" t="str">
        <f t="shared" si="41"/>
        <v/>
      </c>
      <c r="AT247" s="3" t="str">
        <f>IF($A247="","",IF((AND($A247="ADD",OR(AS247="",AS247="Excellent"))),"1",(_xlfn.XLOOKUP(AS247,condition[lookupValue],condition[lookupKey],""))))</f>
        <v/>
      </c>
      <c r="AU247" s="8" t="str">
        <f t="shared" si="42"/>
        <v/>
      </c>
    </row>
    <row r="248" spans="2:47">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3"/>
        <v/>
      </c>
      <c r="AA248" s="3" t="str">
        <f>IF($A248="","",IF((AND($A248="ADD",OR(Z248="",Z248="Neither"))),"3",(_xlfn.XLOOKUP(Z248,ud_replacement_status[lookupValue],ud_replacement_status[lookupKey],""))))</f>
        <v/>
      </c>
      <c r="AB248" s="3" t="str">
        <f t="shared" si="34"/>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5"/>
        <v/>
      </c>
      <c r="AH248" s="3" t="str">
        <f>IF($A248="","",IF((AND($A248="ADD",OR(AG248="",AG248="Queenstown-Lakes District Council"))),"70",(_xlfn.XLOOKUP(AG248,ud_organisation_owner[lookupValue],ud_organisation_owner[lookupKey],""))))</f>
        <v/>
      </c>
      <c r="AI248" s="3" t="str">
        <f t="shared" si="36"/>
        <v/>
      </c>
      <c r="AJ248" s="3" t="str">
        <f>IF($A248="","",IF((AND($A248="ADD",OR(AI248="",AI248="Queenstown-Lakes District Council"))),"70",(_xlfn.XLOOKUP(AI248,ud_organisation_owner[lookupValue],ud_organisation_owner[lookupKey],""))))</f>
        <v/>
      </c>
      <c r="AK248" s="3" t="str">
        <f t="shared" si="37"/>
        <v/>
      </c>
      <c r="AL248" s="3" t="str">
        <f>IF($A248="","",IF((AND($A248="ADD",OR(AK248="",AK248="Local Authority"))),"17",(_xlfn.XLOOKUP(AK248,ud_sub_organisation[lookupValue],ud_sub_organisation[lookupKey],""))))</f>
        <v/>
      </c>
      <c r="AM248" s="3" t="str">
        <f t="shared" si="38"/>
        <v/>
      </c>
      <c r="AN248" s="3" t="str">
        <f>IF($A248="","",IF((AND($A248="ADD",OR(AM248="",AM248="Vested Assets"))),"12",(_xlfn.XLOOKUP(AM248,ud_work_category[lookupValue],ud_work_category[lookupKey],""))))</f>
        <v/>
      </c>
      <c r="AO248" s="7"/>
      <c r="AP248" s="2" t="str">
        <f t="shared" si="39"/>
        <v/>
      </c>
      <c r="AQ248" s="2" t="str">
        <f t="shared" si="40"/>
        <v/>
      </c>
      <c r="AS248" s="3" t="str">
        <f t="shared" si="41"/>
        <v/>
      </c>
      <c r="AT248" s="3" t="str">
        <f>IF($A248="","",IF((AND($A248="ADD",OR(AS248="",AS248="Excellent"))),"1",(_xlfn.XLOOKUP(AS248,condition[lookupValue],condition[lookupKey],""))))</f>
        <v/>
      </c>
      <c r="AU248" s="8" t="str">
        <f t="shared" si="42"/>
        <v/>
      </c>
    </row>
    <row r="249" spans="2:47">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3"/>
        <v/>
      </c>
      <c r="AA249" s="3" t="str">
        <f>IF($A249="","",IF((AND($A249="ADD",OR(Z249="",Z249="Neither"))),"3",(_xlfn.XLOOKUP(Z249,ud_replacement_status[lookupValue],ud_replacement_status[lookupKey],""))))</f>
        <v/>
      </c>
      <c r="AB249" s="3" t="str">
        <f t="shared" si="34"/>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5"/>
        <v/>
      </c>
      <c r="AH249" s="3" t="str">
        <f>IF($A249="","",IF((AND($A249="ADD",OR(AG249="",AG249="Queenstown-Lakes District Council"))),"70",(_xlfn.XLOOKUP(AG249,ud_organisation_owner[lookupValue],ud_organisation_owner[lookupKey],""))))</f>
        <v/>
      </c>
      <c r="AI249" s="3" t="str">
        <f t="shared" si="36"/>
        <v/>
      </c>
      <c r="AJ249" s="3" t="str">
        <f>IF($A249="","",IF((AND($A249="ADD",OR(AI249="",AI249="Queenstown-Lakes District Council"))),"70",(_xlfn.XLOOKUP(AI249,ud_organisation_owner[lookupValue],ud_organisation_owner[lookupKey],""))))</f>
        <v/>
      </c>
      <c r="AK249" s="3" t="str">
        <f t="shared" si="37"/>
        <v/>
      </c>
      <c r="AL249" s="3" t="str">
        <f>IF($A249="","",IF((AND($A249="ADD",OR(AK249="",AK249="Local Authority"))),"17",(_xlfn.XLOOKUP(AK249,ud_sub_organisation[lookupValue],ud_sub_organisation[lookupKey],""))))</f>
        <v/>
      </c>
      <c r="AM249" s="3" t="str">
        <f t="shared" si="38"/>
        <v/>
      </c>
      <c r="AN249" s="3" t="str">
        <f>IF($A249="","",IF((AND($A249="ADD",OR(AM249="",AM249="Vested Assets"))),"12",(_xlfn.XLOOKUP(AM249,ud_work_category[lookupValue],ud_work_category[lookupKey],""))))</f>
        <v/>
      </c>
      <c r="AO249" s="7"/>
      <c r="AP249" s="2" t="str">
        <f t="shared" si="39"/>
        <v/>
      </c>
      <c r="AQ249" s="2" t="str">
        <f t="shared" si="40"/>
        <v/>
      </c>
      <c r="AS249" s="3" t="str">
        <f t="shared" si="41"/>
        <v/>
      </c>
      <c r="AT249" s="3" t="str">
        <f>IF($A249="","",IF((AND($A249="ADD",OR(AS249="",AS249="Excellent"))),"1",(_xlfn.XLOOKUP(AS249,condition[lookupValue],condition[lookupKey],""))))</f>
        <v/>
      </c>
      <c r="AU249" s="8" t="str">
        <f t="shared" si="42"/>
        <v/>
      </c>
    </row>
    <row r="250" spans="2:47">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3"/>
        <v/>
      </c>
      <c r="AA250" s="3" t="str">
        <f>IF($A250="","",IF((AND($A250="ADD",OR(Z250="",Z250="Neither"))),"3",(_xlfn.XLOOKUP(Z250,ud_replacement_status[lookupValue],ud_replacement_status[lookupKey],""))))</f>
        <v/>
      </c>
      <c r="AB250" s="3" t="str">
        <f t="shared" si="34"/>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5"/>
        <v/>
      </c>
      <c r="AH250" s="3" t="str">
        <f>IF($A250="","",IF((AND($A250="ADD",OR(AG250="",AG250="Queenstown-Lakes District Council"))),"70",(_xlfn.XLOOKUP(AG250,ud_organisation_owner[lookupValue],ud_organisation_owner[lookupKey],""))))</f>
        <v/>
      </c>
      <c r="AI250" s="3" t="str">
        <f t="shared" si="36"/>
        <v/>
      </c>
      <c r="AJ250" s="3" t="str">
        <f>IF($A250="","",IF((AND($A250="ADD",OR(AI250="",AI250="Queenstown-Lakes District Council"))),"70",(_xlfn.XLOOKUP(AI250,ud_organisation_owner[lookupValue],ud_organisation_owner[lookupKey],""))))</f>
        <v/>
      </c>
      <c r="AK250" s="3" t="str">
        <f t="shared" si="37"/>
        <v/>
      </c>
      <c r="AL250" s="3" t="str">
        <f>IF($A250="","",IF((AND($A250="ADD",OR(AK250="",AK250="Local Authority"))),"17",(_xlfn.XLOOKUP(AK250,ud_sub_organisation[lookupValue],ud_sub_organisation[lookupKey],""))))</f>
        <v/>
      </c>
      <c r="AM250" s="3" t="str">
        <f t="shared" si="38"/>
        <v/>
      </c>
      <c r="AN250" s="3" t="str">
        <f>IF($A250="","",IF((AND($A250="ADD",OR(AM250="",AM250="Vested Assets"))),"12",(_xlfn.XLOOKUP(AM250,ud_work_category[lookupValue],ud_work_category[lookupKey],""))))</f>
        <v/>
      </c>
      <c r="AO250" s="7"/>
      <c r="AP250" s="2" t="str">
        <f t="shared" si="39"/>
        <v/>
      </c>
      <c r="AQ250" s="2" t="str">
        <f t="shared" si="40"/>
        <v/>
      </c>
      <c r="AS250" s="3" t="str">
        <f t="shared" si="41"/>
        <v/>
      </c>
      <c r="AT250" s="3" t="str">
        <f>IF($A250="","",IF((AND($A250="ADD",OR(AS250="",AS250="Excellent"))),"1",(_xlfn.XLOOKUP(AS250,condition[lookupValue],condition[lookupKey],""))))</f>
        <v/>
      </c>
      <c r="AU250" s="8" t="str">
        <f t="shared" si="42"/>
        <v/>
      </c>
    </row>
    <row r="251" spans="2:47">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3"/>
        <v/>
      </c>
      <c r="AA251" s="3" t="str">
        <f>IF($A251="","",IF((AND($A251="ADD",OR(Z251="",Z251="Neither"))),"3",(_xlfn.XLOOKUP(Z251,ud_replacement_status[lookupValue],ud_replacement_status[lookupKey],""))))</f>
        <v/>
      </c>
      <c r="AB251" s="3" t="str">
        <f t="shared" si="34"/>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5"/>
        <v/>
      </c>
      <c r="AH251" s="3" t="str">
        <f>IF($A251="","",IF((AND($A251="ADD",OR(AG251="",AG251="Queenstown-Lakes District Council"))),"70",(_xlfn.XLOOKUP(AG251,ud_organisation_owner[lookupValue],ud_organisation_owner[lookupKey],""))))</f>
        <v/>
      </c>
      <c r="AI251" s="3" t="str">
        <f t="shared" si="36"/>
        <v/>
      </c>
      <c r="AJ251" s="3" t="str">
        <f>IF($A251="","",IF((AND($A251="ADD",OR(AI251="",AI251="Queenstown-Lakes District Council"))),"70",(_xlfn.XLOOKUP(AI251,ud_organisation_owner[lookupValue],ud_organisation_owner[lookupKey],""))))</f>
        <v/>
      </c>
      <c r="AK251" s="3" t="str">
        <f t="shared" si="37"/>
        <v/>
      </c>
      <c r="AL251" s="3" t="str">
        <f>IF($A251="","",IF((AND($A251="ADD",OR(AK251="",AK251="Local Authority"))),"17",(_xlfn.XLOOKUP(AK251,ud_sub_organisation[lookupValue],ud_sub_organisation[lookupKey],""))))</f>
        <v/>
      </c>
      <c r="AM251" s="3" t="str">
        <f t="shared" si="38"/>
        <v/>
      </c>
      <c r="AN251" s="3" t="str">
        <f>IF($A251="","",IF((AND($A251="ADD",OR(AM251="",AM251="Vested Assets"))),"12",(_xlfn.XLOOKUP(AM251,ud_work_category[lookupValue],ud_work_category[lookupKey],""))))</f>
        <v/>
      </c>
      <c r="AO251" s="7"/>
      <c r="AP251" s="2" t="str">
        <f t="shared" si="39"/>
        <v/>
      </c>
      <c r="AQ251" s="2" t="str">
        <f t="shared" si="40"/>
        <v/>
      </c>
      <c r="AS251" s="3" t="str">
        <f t="shared" si="41"/>
        <v/>
      </c>
      <c r="AT251" s="3" t="str">
        <f>IF($A251="","",IF((AND($A251="ADD",OR(AS251="",AS251="Excellent"))),"1",(_xlfn.XLOOKUP(AS251,condition[lookupValue],condition[lookupKey],""))))</f>
        <v/>
      </c>
      <c r="AU251" s="8" t="str">
        <f t="shared" si="42"/>
        <v/>
      </c>
    </row>
    <row r="252" spans="2:47">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3"/>
        <v/>
      </c>
      <c r="AA252" s="3" t="str">
        <f>IF($A252="","",IF((AND($A252="ADD",OR(Z252="",Z252="Neither"))),"3",(_xlfn.XLOOKUP(Z252,ud_replacement_status[lookupValue],ud_replacement_status[lookupKey],""))))</f>
        <v/>
      </c>
      <c r="AB252" s="3" t="str">
        <f t="shared" si="34"/>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5"/>
        <v/>
      </c>
      <c r="AH252" s="3" t="str">
        <f>IF($A252="","",IF((AND($A252="ADD",OR(AG252="",AG252="Queenstown-Lakes District Council"))),"70",(_xlfn.XLOOKUP(AG252,ud_organisation_owner[lookupValue],ud_organisation_owner[lookupKey],""))))</f>
        <v/>
      </c>
      <c r="AI252" s="3" t="str">
        <f t="shared" si="36"/>
        <v/>
      </c>
      <c r="AJ252" s="3" t="str">
        <f>IF($A252="","",IF((AND($A252="ADD",OR(AI252="",AI252="Queenstown-Lakes District Council"))),"70",(_xlfn.XLOOKUP(AI252,ud_organisation_owner[lookupValue],ud_organisation_owner[lookupKey],""))))</f>
        <v/>
      </c>
      <c r="AK252" s="3" t="str">
        <f t="shared" si="37"/>
        <v/>
      </c>
      <c r="AL252" s="3" t="str">
        <f>IF($A252="","",IF((AND($A252="ADD",OR(AK252="",AK252="Local Authority"))),"17",(_xlfn.XLOOKUP(AK252,ud_sub_organisation[lookupValue],ud_sub_organisation[lookupKey],""))))</f>
        <v/>
      </c>
      <c r="AM252" s="3" t="str">
        <f t="shared" si="38"/>
        <v/>
      </c>
      <c r="AN252" s="3" t="str">
        <f>IF($A252="","",IF((AND($A252="ADD",OR(AM252="",AM252="Vested Assets"))),"12",(_xlfn.XLOOKUP(AM252,ud_work_category[lookupValue],ud_work_category[lookupKey],""))))</f>
        <v/>
      </c>
      <c r="AO252" s="7"/>
      <c r="AP252" s="2" t="str">
        <f t="shared" si="39"/>
        <v/>
      </c>
      <c r="AQ252" s="2" t="str">
        <f t="shared" si="40"/>
        <v/>
      </c>
      <c r="AS252" s="3" t="str">
        <f t="shared" si="41"/>
        <v/>
      </c>
      <c r="AT252" s="3" t="str">
        <f>IF($A252="","",IF((AND($A252="ADD",OR(AS252="",AS252="Excellent"))),"1",(_xlfn.XLOOKUP(AS252,condition[lookupValue],condition[lookupKey],""))))</f>
        <v/>
      </c>
      <c r="AU252" s="8" t="str">
        <f t="shared" si="42"/>
        <v/>
      </c>
    </row>
    <row r="253" spans="2:47">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3"/>
        <v/>
      </c>
      <c r="AA253" s="3" t="str">
        <f>IF($A253="","",IF((AND($A253="ADD",OR(Z253="",Z253="Neither"))),"3",(_xlfn.XLOOKUP(Z253,ud_replacement_status[lookupValue],ud_replacement_status[lookupKey],""))))</f>
        <v/>
      </c>
      <c r="AB253" s="3" t="str">
        <f t="shared" si="34"/>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5"/>
        <v/>
      </c>
      <c r="AH253" s="3" t="str">
        <f>IF($A253="","",IF((AND($A253="ADD",OR(AG253="",AG253="Queenstown-Lakes District Council"))),"70",(_xlfn.XLOOKUP(AG253,ud_organisation_owner[lookupValue],ud_organisation_owner[lookupKey],""))))</f>
        <v/>
      </c>
      <c r="AI253" s="3" t="str">
        <f t="shared" si="36"/>
        <v/>
      </c>
      <c r="AJ253" s="3" t="str">
        <f>IF($A253="","",IF((AND($A253="ADD",OR(AI253="",AI253="Queenstown-Lakes District Council"))),"70",(_xlfn.XLOOKUP(AI253,ud_organisation_owner[lookupValue],ud_organisation_owner[lookupKey],""))))</f>
        <v/>
      </c>
      <c r="AK253" s="3" t="str">
        <f t="shared" si="37"/>
        <v/>
      </c>
      <c r="AL253" s="3" t="str">
        <f>IF($A253="","",IF((AND($A253="ADD",OR(AK253="",AK253="Local Authority"))),"17",(_xlfn.XLOOKUP(AK253,ud_sub_organisation[lookupValue],ud_sub_organisation[lookupKey],""))))</f>
        <v/>
      </c>
      <c r="AM253" s="3" t="str">
        <f t="shared" si="38"/>
        <v/>
      </c>
      <c r="AN253" s="3" t="str">
        <f>IF($A253="","",IF((AND($A253="ADD",OR(AM253="",AM253="Vested Assets"))),"12",(_xlfn.XLOOKUP(AM253,ud_work_category[lookupValue],ud_work_category[lookupKey],""))))</f>
        <v/>
      </c>
      <c r="AO253" s="7"/>
      <c r="AP253" s="2" t="str">
        <f t="shared" si="39"/>
        <v/>
      </c>
      <c r="AQ253" s="2" t="str">
        <f t="shared" si="40"/>
        <v/>
      </c>
      <c r="AS253" s="3" t="str">
        <f t="shared" si="41"/>
        <v/>
      </c>
      <c r="AT253" s="3" t="str">
        <f>IF($A253="","",IF((AND($A253="ADD",OR(AS253="",AS253="Excellent"))),"1",(_xlfn.XLOOKUP(AS253,condition[lookupValue],condition[lookupKey],""))))</f>
        <v/>
      </c>
      <c r="AU253" s="8" t="str">
        <f t="shared" si="42"/>
        <v/>
      </c>
    </row>
    <row r="254" spans="2:47">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3"/>
        <v/>
      </c>
      <c r="AA254" s="3" t="str">
        <f>IF($A254="","",IF((AND($A254="ADD",OR(Z254="",Z254="Neither"))),"3",(_xlfn.XLOOKUP(Z254,ud_replacement_status[lookupValue],ud_replacement_status[lookupKey],""))))</f>
        <v/>
      </c>
      <c r="AB254" s="3" t="str">
        <f t="shared" si="34"/>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5"/>
        <v/>
      </c>
      <c r="AH254" s="3" t="str">
        <f>IF($A254="","",IF((AND($A254="ADD",OR(AG254="",AG254="Queenstown-Lakes District Council"))),"70",(_xlfn.XLOOKUP(AG254,ud_organisation_owner[lookupValue],ud_organisation_owner[lookupKey],""))))</f>
        <v/>
      </c>
      <c r="AI254" s="3" t="str">
        <f t="shared" si="36"/>
        <v/>
      </c>
      <c r="AJ254" s="3" t="str">
        <f>IF($A254="","",IF((AND($A254="ADD",OR(AI254="",AI254="Queenstown-Lakes District Council"))),"70",(_xlfn.XLOOKUP(AI254,ud_organisation_owner[lookupValue],ud_organisation_owner[lookupKey],""))))</f>
        <v/>
      </c>
      <c r="AK254" s="3" t="str">
        <f t="shared" si="37"/>
        <v/>
      </c>
      <c r="AL254" s="3" t="str">
        <f>IF($A254="","",IF((AND($A254="ADD",OR(AK254="",AK254="Local Authority"))),"17",(_xlfn.XLOOKUP(AK254,ud_sub_organisation[lookupValue],ud_sub_organisation[lookupKey],""))))</f>
        <v/>
      </c>
      <c r="AM254" s="3" t="str">
        <f t="shared" si="38"/>
        <v/>
      </c>
      <c r="AN254" s="3" t="str">
        <f>IF($A254="","",IF((AND($A254="ADD",OR(AM254="",AM254="Vested Assets"))),"12",(_xlfn.XLOOKUP(AM254,ud_work_category[lookupValue],ud_work_category[lookupKey],""))))</f>
        <v/>
      </c>
      <c r="AO254" s="7"/>
      <c r="AP254" s="2" t="str">
        <f t="shared" si="39"/>
        <v/>
      </c>
      <c r="AQ254" s="2" t="str">
        <f t="shared" si="40"/>
        <v/>
      </c>
      <c r="AS254" s="3" t="str">
        <f t="shared" si="41"/>
        <v/>
      </c>
      <c r="AT254" s="3" t="str">
        <f>IF($A254="","",IF((AND($A254="ADD",OR(AS254="",AS254="Excellent"))),"1",(_xlfn.XLOOKUP(AS254,condition[lookupValue],condition[lookupKey],""))))</f>
        <v/>
      </c>
      <c r="AU254" s="8" t="str">
        <f t="shared" si="42"/>
        <v/>
      </c>
    </row>
    <row r="255" spans="2:47">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3"/>
        <v/>
      </c>
      <c r="AA255" s="3" t="str">
        <f>IF($A255="","",IF((AND($A255="ADD",OR(Z255="",Z255="Neither"))),"3",(_xlfn.XLOOKUP(Z255,ud_replacement_status[lookupValue],ud_replacement_status[lookupKey],""))))</f>
        <v/>
      </c>
      <c r="AB255" s="3" t="str">
        <f t="shared" si="34"/>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5"/>
        <v/>
      </c>
      <c r="AH255" s="3" t="str">
        <f>IF($A255="","",IF((AND($A255="ADD",OR(AG255="",AG255="Queenstown-Lakes District Council"))),"70",(_xlfn.XLOOKUP(AG255,ud_organisation_owner[lookupValue],ud_organisation_owner[lookupKey],""))))</f>
        <v/>
      </c>
      <c r="AI255" s="3" t="str">
        <f t="shared" si="36"/>
        <v/>
      </c>
      <c r="AJ255" s="3" t="str">
        <f>IF($A255="","",IF((AND($A255="ADD",OR(AI255="",AI255="Queenstown-Lakes District Council"))),"70",(_xlfn.XLOOKUP(AI255,ud_organisation_owner[lookupValue],ud_organisation_owner[lookupKey],""))))</f>
        <v/>
      </c>
      <c r="AK255" s="3" t="str">
        <f t="shared" si="37"/>
        <v/>
      </c>
      <c r="AL255" s="3" t="str">
        <f>IF($A255="","",IF((AND($A255="ADD",OR(AK255="",AK255="Local Authority"))),"17",(_xlfn.XLOOKUP(AK255,ud_sub_organisation[lookupValue],ud_sub_organisation[lookupKey],""))))</f>
        <v/>
      </c>
      <c r="AM255" s="3" t="str">
        <f t="shared" si="38"/>
        <v/>
      </c>
      <c r="AN255" s="3" t="str">
        <f>IF($A255="","",IF((AND($A255="ADD",OR(AM255="",AM255="Vested Assets"))),"12",(_xlfn.XLOOKUP(AM255,ud_work_category[lookupValue],ud_work_category[lookupKey],""))))</f>
        <v/>
      </c>
      <c r="AO255" s="7"/>
      <c r="AP255" s="2" t="str">
        <f t="shared" si="39"/>
        <v/>
      </c>
      <c r="AQ255" s="2" t="str">
        <f t="shared" si="40"/>
        <v/>
      </c>
      <c r="AS255" s="3" t="str">
        <f t="shared" si="41"/>
        <v/>
      </c>
      <c r="AT255" s="3" t="str">
        <f>IF($A255="","",IF((AND($A255="ADD",OR(AS255="",AS255="Excellent"))),"1",(_xlfn.XLOOKUP(AS255,condition[lookupValue],condition[lookupKey],""))))</f>
        <v/>
      </c>
      <c r="AU255" s="8" t="str">
        <f t="shared" si="42"/>
        <v/>
      </c>
    </row>
    <row r="256" spans="2:47">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3"/>
        <v/>
      </c>
      <c r="AA256" s="3" t="str">
        <f>IF($A256="","",IF((AND($A256="ADD",OR(Z256="",Z256="Neither"))),"3",(_xlfn.XLOOKUP(Z256,ud_replacement_status[lookupValue],ud_replacement_status[lookupKey],""))))</f>
        <v/>
      </c>
      <c r="AB256" s="3" t="str">
        <f t="shared" si="34"/>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5"/>
        <v/>
      </c>
      <c r="AH256" s="3" t="str">
        <f>IF($A256="","",IF((AND($A256="ADD",OR(AG256="",AG256="Queenstown-Lakes District Council"))),"70",(_xlfn.XLOOKUP(AG256,ud_organisation_owner[lookupValue],ud_organisation_owner[lookupKey],""))))</f>
        <v/>
      </c>
      <c r="AI256" s="3" t="str">
        <f t="shared" si="36"/>
        <v/>
      </c>
      <c r="AJ256" s="3" t="str">
        <f>IF($A256="","",IF((AND($A256="ADD",OR(AI256="",AI256="Queenstown-Lakes District Council"))),"70",(_xlfn.XLOOKUP(AI256,ud_organisation_owner[lookupValue],ud_organisation_owner[lookupKey],""))))</f>
        <v/>
      </c>
      <c r="AK256" s="3" t="str">
        <f t="shared" si="37"/>
        <v/>
      </c>
      <c r="AL256" s="3" t="str">
        <f>IF($A256="","",IF((AND($A256="ADD",OR(AK256="",AK256="Local Authority"))),"17",(_xlfn.XLOOKUP(AK256,ud_sub_organisation[lookupValue],ud_sub_organisation[lookupKey],""))))</f>
        <v/>
      </c>
      <c r="AM256" s="3" t="str">
        <f t="shared" si="38"/>
        <v/>
      </c>
      <c r="AN256" s="3" t="str">
        <f>IF($A256="","",IF((AND($A256="ADD",OR(AM256="",AM256="Vested Assets"))),"12",(_xlfn.XLOOKUP(AM256,ud_work_category[lookupValue],ud_work_category[lookupKey],""))))</f>
        <v/>
      </c>
      <c r="AO256" s="7"/>
      <c r="AP256" s="2" t="str">
        <f t="shared" si="39"/>
        <v/>
      </c>
      <c r="AQ256" s="2" t="str">
        <f t="shared" si="40"/>
        <v/>
      </c>
      <c r="AS256" s="3" t="str">
        <f t="shared" si="41"/>
        <v/>
      </c>
      <c r="AT256" s="3" t="str">
        <f>IF($A256="","",IF((AND($A256="ADD",OR(AS256="",AS256="Excellent"))),"1",(_xlfn.XLOOKUP(AS256,condition[lookupValue],condition[lookupKey],""))))</f>
        <v/>
      </c>
      <c r="AU256" s="8" t="str">
        <f t="shared" si="42"/>
        <v/>
      </c>
    </row>
    <row r="257" spans="2:47">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3"/>
        <v/>
      </c>
      <c r="AA257" s="3" t="str">
        <f>IF($A257="","",IF((AND($A257="ADD",OR(Z257="",Z257="Neither"))),"3",(_xlfn.XLOOKUP(Z257,ud_replacement_status[lookupValue],ud_replacement_status[lookupKey],""))))</f>
        <v/>
      </c>
      <c r="AB257" s="3" t="str">
        <f t="shared" si="34"/>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5"/>
        <v/>
      </c>
      <c r="AH257" s="3" t="str">
        <f>IF($A257="","",IF((AND($A257="ADD",OR(AG257="",AG257="Queenstown-Lakes District Council"))),"70",(_xlfn.XLOOKUP(AG257,ud_organisation_owner[lookupValue],ud_organisation_owner[lookupKey],""))))</f>
        <v/>
      </c>
      <c r="AI257" s="3" t="str">
        <f t="shared" si="36"/>
        <v/>
      </c>
      <c r="AJ257" s="3" t="str">
        <f>IF($A257="","",IF((AND($A257="ADD",OR(AI257="",AI257="Queenstown-Lakes District Council"))),"70",(_xlfn.XLOOKUP(AI257,ud_organisation_owner[lookupValue],ud_organisation_owner[lookupKey],""))))</f>
        <v/>
      </c>
      <c r="AK257" s="3" t="str">
        <f t="shared" si="37"/>
        <v/>
      </c>
      <c r="AL257" s="3" t="str">
        <f>IF($A257="","",IF((AND($A257="ADD",OR(AK257="",AK257="Local Authority"))),"17",(_xlfn.XLOOKUP(AK257,ud_sub_organisation[lookupValue],ud_sub_organisation[lookupKey],""))))</f>
        <v/>
      </c>
      <c r="AM257" s="3" t="str">
        <f t="shared" si="38"/>
        <v/>
      </c>
      <c r="AN257" s="3" t="str">
        <f>IF($A257="","",IF((AND($A257="ADD",OR(AM257="",AM257="Vested Assets"))),"12",(_xlfn.XLOOKUP(AM257,ud_work_category[lookupValue],ud_work_category[lookupKey],""))))</f>
        <v/>
      </c>
      <c r="AO257" s="7"/>
      <c r="AP257" s="2" t="str">
        <f t="shared" si="39"/>
        <v/>
      </c>
      <c r="AQ257" s="2" t="str">
        <f t="shared" si="40"/>
        <v/>
      </c>
      <c r="AS257" s="3" t="str">
        <f t="shared" si="41"/>
        <v/>
      </c>
      <c r="AT257" s="3" t="str">
        <f>IF($A257="","",IF((AND($A257="ADD",OR(AS257="",AS257="Excellent"))),"1",(_xlfn.XLOOKUP(AS257,condition[lookupValue],condition[lookupKey],""))))</f>
        <v/>
      </c>
      <c r="AU257" s="8" t="str">
        <f t="shared" si="42"/>
        <v/>
      </c>
    </row>
    <row r="258" spans="2:47">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3"/>
        <v/>
      </c>
      <c r="AA258" s="3" t="str">
        <f>IF($A258="","",IF((AND($A258="ADD",OR(Z258="",Z258="Neither"))),"3",(_xlfn.XLOOKUP(Z258,ud_replacement_status[lookupValue],ud_replacement_status[lookupKey],""))))</f>
        <v/>
      </c>
      <c r="AB258" s="3" t="str">
        <f t="shared" si="34"/>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5"/>
        <v/>
      </c>
      <c r="AH258" s="3" t="str">
        <f>IF($A258="","",IF((AND($A258="ADD",OR(AG258="",AG258="Queenstown-Lakes District Council"))),"70",(_xlfn.XLOOKUP(AG258,ud_organisation_owner[lookupValue],ud_organisation_owner[lookupKey],""))))</f>
        <v/>
      </c>
      <c r="AI258" s="3" t="str">
        <f t="shared" si="36"/>
        <v/>
      </c>
      <c r="AJ258" s="3" t="str">
        <f>IF($A258="","",IF((AND($A258="ADD",OR(AI258="",AI258="Queenstown-Lakes District Council"))),"70",(_xlfn.XLOOKUP(AI258,ud_organisation_owner[lookupValue],ud_organisation_owner[lookupKey],""))))</f>
        <v/>
      </c>
      <c r="AK258" s="3" t="str">
        <f t="shared" si="37"/>
        <v/>
      </c>
      <c r="AL258" s="3" t="str">
        <f>IF($A258="","",IF((AND($A258="ADD",OR(AK258="",AK258="Local Authority"))),"17",(_xlfn.XLOOKUP(AK258,ud_sub_organisation[lookupValue],ud_sub_organisation[lookupKey],""))))</f>
        <v/>
      </c>
      <c r="AM258" s="3" t="str">
        <f t="shared" si="38"/>
        <v/>
      </c>
      <c r="AN258" s="3" t="str">
        <f>IF($A258="","",IF((AND($A258="ADD",OR(AM258="",AM258="Vested Assets"))),"12",(_xlfn.XLOOKUP(AM258,ud_work_category[lookupValue],ud_work_category[lookupKey],""))))</f>
        <v/>
      </c>
      <c r="AO258" s="7"/>
      <c r="AP258" s="2" t="str">
        <f t="shared" si="39"/>
        <v/>
      </c>
      <c r="AQ258" s="2" t="str">
        <f t="shared" si="40"/>
        <v/>
      </c>
      <c r="AS258" s="3" t="str">
        <f t="shared" si="41"/>
        <v/>
      </c>
      <c r="AT258" s="3" t="str">
        <f>IF($A258="","",IF((AND($A258="ADD",OR(AS258="",AS258="Excellent"))),"1",(_xlfn.XLOOKUP(AS258,condition[lookupValue],condition[lookupKey],""))))</f>
        <v/>
      </c>
      <c r="AU258" s="8" t="str">
        <f t="shared" si="42"/>
        <v/>
      </c>
    </row>
    <row r="259" spans="2:47">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3"/>
        <v/>
      </c>
      <c r="AA259" s="3" t="str">
        <f>IF($A259="","",IF((AND($A259="ADD",OR(Z259="",Z259="Neither"))),"3",(_xlfn.XLOOKUP(Z259,ud_replacement_status[lookupValue],ud_replacement_status[lookupKey],""))))</f>
        <v/>
      </c>
      <c r="AB259" s="3" t="str">
        <f t="shared" si="34"/>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5"/>
        <v/>
      </c>
      <c r="AH259" s="3" t="str">
        <f>IF($A259="","",IF((AND($A259="ADD",OR(AG259="",AG259="Queenstown-Lakes District Council"))),"70",(_xlfn.XLOOKUP(AG259,ud_organisation_owner[lookupValue],ud_organisation_owner[lookupKey],""))))</f>
        <v/>
      </c>
      <c r="AI259" s="3" t="str">
        <f t="shared" si="36"/>
        <v/>
      </c>
      <c r="AJ259" s="3" t="str">
        <f>IF($A259="","",IF((AND($A259="ADD",OR(AI259="",AI259="Queenstown-Lakes District Council"))),"70",(_xlfn.XLOOKUP(AI259,ud_organisation_owner[lookupValue],ud_organisation_owner[lookupKey],""))))</f>
        <v/>
      </c>
      <c r="AK259" s="3" t="str">
        <f t="shared" si="37"/>
        <v/>
      </c>
      <c r="AL259" s="3" t="str">
        <f>IF($A259="","",IF((AND($A259="ADD",OR(AK259="",AK259="Local Authority"))),"17",(_xlfn.XLOOKUP(AK259,ud_sub_organisation[lookupValue],ud_sub_organisation[lookupKey],""))))</f>
        <v/>
      </c>
      <c r="AM259" s="3" t="str">
        <f t="shared" si="38"/>
        <v/>
      </c>
      <c r="AN259" s="3" t="str">
        <f>IF($A259="","",IF((AND($A259="ADD",OR(AM259="",AM259="Vested Assets"))),"12",(_xlfn.XLOOKUP(AM259,ud_work_category[lookupValue],ud_work_category[lookupKey],""))))</f>
        <v/>
      </c>
      <c r="AO259" s="7"/>
      <c r="AP259" s="2" t="str">
        <f t="shared" si="39"/>
        <v/>
      </c>
      <c r="AQ259" s="2" t="str">
        <f t="shared" si="40"/>
        <v/>
      </c>
      <c r="AS259" s="3" t="str">
        <f t="shared" si="41"/>
        <v/>
      </c>
      <c r="AT259" s="3" t="str">
        <f>IF($A259="","",IF((AND($A259="ADD",OR(AS259="",AS259="Excellent"))),"1",(_xlfn.XLOOKUP(AS259,condition[lookupValue],condition[lookupKey],""))))</f>
        <v/>
      </c>
      <c r="AU259" s="8" t="str">
        <f t="shared" si="42"/>
        <v/>
      </c>
    </row>
    <row r="260" spans="2:47">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3"/>
        <v/>
      </c>
      <c r="AA260" s="3" t="str">
        <f>IF($A260="","",IF((AND($A260="ADD",OR(Z260="",Z260="Neither"))),"3",(_xlfn.XLOOKUP(Z260,ud_replacement_status[lookupValue],ud_replacement_status[lookupKey],""))))</f>
        <v/>
      </c>
      <c r="AB260" s="3" t="str">
        <f t="shared" si="34"/>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5"/>
        <v/>
      </c>
      <c r="AH260" s="3" t="str">
        <f>IF($A260="","",IF((AND($A260="ADD",OR(AG260="",AG260="Queenstown-Lakes District Council"))),"70",(_xlfn.XLOOKUP(AG260,ud_organisation_owner[lookupValue],ud_organisation_owner[lookupKey],""))))</f>
        <v/>
      </c>
      <c r="AI260" s="3" t="str">
        <f t="shared" si="36"/>
        <v/>
      </c>
      <c r="AJ260" s="3" t="str">
        <f>IF($A260="","",IF((AND($A260="ADD",OR(AI260="",AI260="Queenstown-Lakes District Council"))),"70",(_xlfn.XLOOKUP(AI260,ud_organisation_owner[lookupValue],ud_organisation_owner[lookupKey],""))))</f>
        <v/>
      </c>
      <c r="AK260" s="3" t="str">
        <f t="shared" si="37"/>
        <v/>
      </c>
      <c r="AL260" s="3" t="str">
        <f>IF($A260="","",IF((AND($A260="ADD",OR(AK260="",AK260="Local Authority"))),"17",(_xlfn.XLOOKUP(AK260,ud_sub_organisation[lookupValue],ud_sub_organisation[lookupKey],""))))</f>
        <v/>
      </c>
      <c r="AM260" s="3" t="str">
        <f t="shared" si="38"/>
        <v/>
      </c>
      <c r="AN260" s="3" t="str">
        <f>IF($A260="","",IF((AND($A260="ADD",OR(AM260="",AM260="Vested Assets"))),"12",(_xlfn.XLOOKUP(AM260,ud_work_category[lookupValue],ud_work_category[lookupKey],""))))</f>
        <v/>
      </c>
      <c r="AO260" s="7"/>
      <c r="AP260" s="2" t="str">
        <f t="shared" si="39"/>
        <v/>
      </c>
      <c r="AQ260" s="2" t="str">
        <f t="shared" si="40"/>
        <v/>
      </c>
      <c r="AS260" s="3" t="str">
        <f t="shared" si="41"/>
        <v/>
      </c>
      <c r="AT260" s="3" t="str">
        <f>IF($A260="","",IF((AND($A260="ADD",OR(AS260="",AS260="Excellent"))),"1",(_xlfn.XLOOKUP(AS260,condition[lookupValue],condition[lookupKey],""))))</f>
        <v/>
      </c>
      <c r="AU260" s="8" t="str">
        <f t="shared" si="42"/>
        <v/>
      </c>
    </row>
    <row r="261" spans="2:47">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3"/>
        <v/>
      </c>
      <c r="AA261" s="3" t="str">
        <f>IF($A261="","",IF((AND($A261="ADD",OR(Z261="",Z261="Neither"))),"3",(_xlfn.XLOOKUP(Z261,ud_replacement_status[lookupValue],ud_replacement_status[lookupKey],""))))</f>
        <v/>
      </c>
      <c r="AB261" s="3" t="str">
        <f t="shared" si="34"/>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5"/>
        <v/>
      </c>
      <c r="AH261" s="3" t="str">
        <f>IF($A261="","",IF((AND($A261="ADD",OR(AG261="",AG261="Queenstown-Lakes District Council"))),"70",(_xlfn.XLOOKUP(AG261,ud_organisation_owner[lookupValue],ud_organisation_owner[lookupKey],""))))</f>
        <v/>
      </c>
      <c r="AI261" s="3" t="str">
        <f t="shared" si="36"/>
        <v/>
      </c>
      <c r="AJ261" s="3" t="str">
        <f>IF($A261="","",IF((AND($A261="ADD",OR(AI261="",AI261="Queenstown-Lakes District Council"))),"70",(_xlfn.XLOOKUP(AI261,ud_organisation_owner[lookupValue],ud_organisation_owner[lookupKey],""))))</f>
        <v/>
      </c>
      <c r="AK261" s="3" t="str">
        <f t="shared" si="37"/>
        <v/>
      </c>
      <c r="AL261" s="3" t="str">
        <f>IF($A261="","",IF((AND($A261="ADD",OR(AK261="",AK261="Local Authority"))),"17",(_xlfn.XLOOKUP(AK261,ud_sub_organisation[lookupValue],ud_sub_organisation[lookupKey],""))))</f>
        <v/>
      </c>
      <c r="AM261" s="3" t="str">
        <f t="shared" si="38"/>
        <v/>
      </c>
      <c r="AN261" s="3" t="str">
        <f>IF($A261="","",IF((AND($A261="ADD",OR(AM261="",AM261="Vested Assets"))),"12",(_xlfn.XLOOKUP(AM261,ud_work_category[lookupValue],ud_work_category[lookupKey],""))))</f>
        <v/>
      </c>
      <c r="AO261" s="7"/>
      <c r="AP261" s="2" t="str">
        <f t="shared" si="39"/>
        <v/>
      </c>
      <c r="AQ261" s="2" t="str">
        <f t="shared" si="40"/>
        <v/>
      </c>
      <c r="AS261" s="3" t="str">
        <f t="shared" si="41"/>
        <v/>
      </c>
      <c r="AT261" s="3" t="str">
        <f>IF($A261="","",IF((AND($A261="ADD",OR(AS261="",AS261="Excellent"))),"1",(_xlfn.XLOOKUP(AS261,condition[lookupValue],condition[lookupKey],""))))</f>
        <v/>
      </c>
      <c r="AU261" s="8" t="str">
        <f t="shared" si="42"/>
        <v/>
      </c>
    </row>
    <row r="262" spans="2:47">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3"/>
        <v/>
      </c>
      <c r="AA262" s="3" t="str">
        <f>IF($A262="","",IF((AND($A262="ADD",OR(Z262="",Z262="Neither"))),"3",(_xlfn.XLOOKUP(Z262,ud_replacement_status[lookupValue],ud_replacement_status[lookupKey],""))))</f>
        <v/>
      </c>
      <c r="AB262" s="3" t="str">
        <f t="shared" si="34"/>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5"/>
        <v/>
      </c>
      <c r="AH262" s="3" t="str">
        <f>IF($A262="","",IF((AND($A262="ADD",OR(AG262="",AG262="Queenstown-Lakes District Council"))),"70",(_xlfn.XLOOKUP(AG262,ud_organisation_owner[lookupValue],ud_organisation_owner[lookupKey],""))))</f>
        <v/>
      </c>
      <c r="AI262" s="3" t="str">
        <f t="shared" si="36"/>
        <v/>
      </c>
      <c r="AJ262" s="3" t="str">
        <f>IF($A262="","",IF((AND($A262="ADD",OR(AI262="",AI262="Queenstown-Lakes District Council"))),"70",(_xlfn.XLOOKUP(AI262,ud_organisation_owner[lookupValue],ud_organisation_owner[lookupKey],""))))</f>
        <v/>
      </c>
      <c r="AK262" s="3" t="str">
        <f t="shared" si="37"/>
        <v/>
      </c>
      <c r="AL262" s="3" t="str">
        <f>IF($A262="","",IF((AND($A262="ADD",OR(AK262="",AK262="Local Authority"))),"17",(_xlfn.XLOOKUP(AK262,ud_sub_organisation[lookupValue],ud_sub_organisation[lookupKey],""))))</f>
        <v/>
      </c>
      <c r="AM262" s="3" t="str">
        <f t="shared" si="38"/>
        <v/>
      </c>
      <c r="AN262" s="3" t="str">
        <f>IF($A262="","",IF((AND($A262="ADD",OR(AM262="",AM262="Vested Assets"))),"12",(_xlfn.XLOOKUP(AM262,ud_work_category[lookupValue],ud_work_category[lookupKey],""))))</f>
        <v/>
      </c>
      <c r="AO262" s="7"/>
      <c r="AP262" s="2" t="str">
        <f t="shared" si="39"/>
        <v/>
      </c>
      <c r="AQ262" s="2" t="str">
        <f t="shared" si="40"/>
        <v/>
      </c>
      <c r="AS262" s="3" t="str">
        <f t="shared" si="41"/>
        <v/>
      </c>
      <c r="AT262" s="3" t="str">
        <f>IF($A262="","",IF((AND($A262="ADD",OR(AS262="",AS262="Excellent"))),"1",(_xlfn.XLOOKUP(AS262,condition[lookupValue],condition[lookupKey],""))))</f>
        <v/>
      </c>
      <c r="AU262" s="8" t="str">
        <f t="shared" si="42"/>
        <v/>
      </c>
    </row>
    <row r="263" spans="2:47">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3"/>
        <v/>
      </c>
      <c r="AA263" s="3" t="str">
        <f>IF($A263="","",IF((AND($A263="ADD",OR(Z263="",Z263="Neither"))),"3",(_xlfn.XLOOKUP(Z263,ud_replacement_status[lookupValue],ud_replacement_status[lookupKey],""))))</f>
        <v/>
      </c>
      <c r="AB263" s="3" t="str">
        <f t="shared" si="34"/>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5"/>
        <v/>
      </c>
      <c r="AH263" s="3" t="str">
        <f>IF($A263="","",IF((AND($A263="ADD",OR(AG263="",AG263="Queenstown-Lakes District Council"))),"70",(_xlfn.XLOOKUP(AG263,ud_organisation_owner[lookupValue],ud_organisation_owner[lookupKey],""))))</f>
        <v/>
      </c>
      <c r="AI263" s="3" t="str">
        <f t="shared" si="36"/>
        <v/>
      </c>
      <c r="AJ263" s="3" t="str">
        <f>IF($A263="","",IF((AND($A263="ADD",OR(AI263="",AI263="Queenstown-Lakes District Council"))),"70",(_xlfn.XLOOKUP(AI263,ud_organisation_owner[lookupValue],ud_organisation_owner[lookupKey],""))))</f>
        <v/>
      </c>
      <c r="AK263" s="3" t="str">
        <f t="shared" si="37"/>
        <v/>
      </c>
      <c r="AL263" s="3" t="str">
        <f>IF($A263="","",IF((AND($A263="ADD",OR(AK263="",AK263="Local Authority"))),"17",(_xlfn.XLOOKUP(AK263,ud_sub_organisation[lookupValue],ud_sub_organisation[lookupKey],""))))</f>
        <v/>
      </c>
      <c r="AM263" s="3" t="str">
        <f t="shared" si="38"/>
        <v/>
      </c>
      <c r="AN263" s="3" t="str">
        <f>IF($A263="","",IF((AND($A263="ADD",OR(AM263="",AM263="Vested Assets"))),"12",(_xlfn.XLOOKUP(AM263,ud_work_category[lookupValue],ud_work_category[lookupKey],""))))</f>
        <v/>
      </c>
      <c r="AO263" s="7"/>
      <c r="AP263" s="2" t="str">
        <f t="shared" si="39"/>
        <v/>
      </c>
      <c r="AQ263" s="2" t="str">
        <f t="shared" si="40"/>
        <v/>
      </c>
      <c r="AS263" s="3" t="str">
        <f t="shared" si="41"/>
        <v/>
      </c>
      <c r="AT263" s="3" t="str">
        <f>IF($A263="","",IF((AND($A263="ADD",OR(AS263="",AS263="Excellent"))),"1",(_xlfn.XLOOKUP(AS263,condition[lookupValue],condition[lookupKey],""))))</f>
        <v/>
      </c>
      <c r="AU263" s="8" t="str">
        <f t="shared" si="42"/>
        <v/>
      </c>
    </row>
    <row r="264" spans="2:47">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3"/>
        <v/>
      </c>
      <c r="AA264" s="3" t="str">
        <f>IF($A264="","",IF((AND($A264="ADD",OR(Z264="",Z264="Neither"))),"3",(_xlfn.XLOOKUP(Z264,ud_replacement_status[lookupValue],ud_replacement_status[lookupKey],""))))</f>
        <v/>
      </c>
      <c r="AB264" s="3" t="str">
        <f t="shared" si="34"/>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5"/>
        <v/>
      </c>
      <c r="AH264" s="3" t="str">
        <f>IF($A264="","",IF((AND($A264="ADD",OR(AG264="",AG264="Queenstown-Lakes District Council"))),"70",(_xlfn.XLOOKUP(AG264,ud_organisation_owner[lookupValue],ud_organisation_owner[lookupKey],""))))</f>
        <v/>
      </c>
      <c r="AI264" s="3" t="str">
        <f t="shared" si="36"/>
        <v/>
      </c>
      <c r="AJ264" s="3" t="str">
        <f>IF($A264="","",IF((AND($A264="ADD",OR(AI264="",AI264="Queenstown-Lakes District Council"))),"70",(_xlfn.XLOOKUP(AI264,ud_organisation_owner[lookupValue],ud_organisation_owner[lookupKey],""))))</f>
        <v/>
      </c>
      <c r="AK264" s="3" t="str">
        <f t="shared" si="37"/>
        <v/>
      </c>
      <c r="AL264" s="3" t="str">
        <f>IF($A264="","",IF((AND($A264="ADD",OR(AK264="",AK264="Local Authority"))),"17",(_xlfn.XLOOKUP(AK264,ud_sub_organisation[lookupValue],ud_sub_organisation[lookupKey],""))))</f>
        <v/>
      </c>
      <c r="AM264" s="3" t="str">
        <f t="shared" si="38"/>
        <v/>
      </c>
      <c r="AN264" s="3" t="str">
        <f>IF($A264="","",IF((AND($A264="ADD",OR(AM264="",AM264="Vested Assets"))),"12",(_xlfn.XLOOKUP(AM264,ud_work_category[lookupValue],ud_work_category[lookupKey],""))))</f>
        <v/>
      </c>
      <c r="AO264" s="7"/>
      <c r="AP264" s="2" t="str">
        <f t="shared" si="39"/>
        <v/>
      </c>
      <c r="AQ264" s="2" t="str">
        <f t="shared" si="40"/>
        <v/>
      </c>
      <c r="AS264" s="3" t="str">
        <f t="shared" si="41"/>
        <v/>
      </c>
      <c r="AT264" s="3" t="str">
        <f>IF($A264="","",IF((AND($A264="ADD",OR(AS264="",AS264="Excellent"))),"1",(_xlfn.XLOOKUP(AS264,condition[lookupValue],condition[lookupKey],""))))</f>
        <v/>
      </c>
      <c r="AU264" s="8" t="str">
        <f t="shared" si="42"/>
        <v/>
      </c>
    </row>
    <row r="265" spans="2:47">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3"/>
        <v/>
      </c>
      <c r="AA265" s="3" t="str">
        <f>IF($A265="","",IF((AND($A265="ADD",OR(Z265="",Z265="Neither"))),"3",(_xlfn.XLOOKUP(Z265,ud_replacement_status[lookupValue],ud_replacement_status[lookupKey],""))))</f>
        <v/>
      </c>
      <c r="AB265" s="3" t="str">
        <f t="shared" si="34"/>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5"/>
        <v/>
      </c>
      <c r="AH265" s="3" t="str">
        <f>IF($A265="","",IF((AND($A265="ADD",OR(AG265="",AG265="Queenstown-Lakes District Council"))),"70",(_xlfn.XLOOKUP(AG265,ud_organisation_owner[lookupValue],ud_organisation_owner[lookupKey],""))))</f>
        <v/>
      </c>
      <c r="AI265" s="3" t="str">
        <f t="shared" si="36"/>
        <v/>
      </c>
      <c r="AJ265" s="3" t="str">
        <f>IF($A265="","",IF((AND($A265="ADD",OR(AI265="",AI265="Queenstown-Lakes District Council"))),"70",(_xlfn.XLOOKUP(AI265,ud_organisation_owner[lookupValue],ud_organisation_owner[lookupKey],""))))</f>
        <v/>
      </c>
      <c r="AK265" s="3" t="str">
        <f t="shared" si="37"/>
        <v/>
      </c>
      <c r="AL265" s="3" t="str">
        <f>IF($A265="","",IF((AND($A265="ADD",OR(AK265="",AK265="Local Authority"))),"17",(_xlfn.XLOOKUP(AK265,ud_sub_organisation[lookupValue],ud_sub_organisation[lookupKey],""))))</f>
        <v/>
      </c>
      <c r="AM265" s="3" t="str">
        <f t="shared" si="38"/>
        <v/>
      </c>
      <c r="AN265" s="3" t="str">
        <f>IF($A265="","",IF((AND($A265="ADD",OR(AM265="",AM265="Vested Assets"))),"12",(_xlfn.XLOOKUP(AM265,ud_work_category[lookupValue],ud_work_category[lookupKey],""))))</f>
        <v/>
      </c>
      <c r="AO265" s="7"/>
      <c r="AP265" s="2" t="str">
        <f t="shared" si="39"/>
        <v/>
      </c>
      <c r="AQ265" s="2" t="str">
        <f t="shared" si="40"/>
        <v/>
      </c>
      <c r="AS265" s="3" t="str">
        <f t="shared" si="41"/>
        <v/>
      </c>
      <c r="AT265" s="3" t="str">
        <f>IF($A265="","",IF((AND($A265="ADD",OR(AS265="",AS265="Excellent"))),"1",(_xlfn.XLOOKUP(AS265,condition[lookupValue],condition[lookupKey],""))))</f>
        <v/>
      </c>
      <c r="AU265" s="8" t="str">
        <f t="shared" si="42"/>
        <v/>
      </c>
    </row>
    <row r="266" spans="2:47">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3"/>
        <v/>
      </c>
      <c r="AA266" s="3" t="str">
        <f>IF($A266="","",IF((AND($A266="ADD",OR(Z266="",Z266="Neither"))),"3",(_xlfn.XLOOKUP(Z266,ud_replacement_status[lookupValue],ud_replacement_status[lookupKey],""))))</f>
        <v/>
      </c>
      <c r="AB266" s="3" t="str">
        <f t="shared" si="34"/>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5"/>
        <v/>
      </c>
      <c r="AH266" s="3" t="str">
        <f>IF($A266="","",IF((AND($A266="ADD",OR(AG266="",AG266="Queenstown-Lakes District Council"))),"70",(_xlfn.XLOOKUP(AG266,ud_organisation_owner[lookupValue],ud_organisation_owner[lookupKey],""))))</f>
        <v/>
      </c>
      <c r="AI266" s="3" t="str">
        <f t="shared" si="36"/>
        <v/>
      </c>
      <c r="AJ266" s="3" t="str">
        <f>IF($A266="","",IF((AND($A266="ADD",OR(AI266="",AI266="Queenstown-Lakes District Council"))),"70",(_xlfn.XLOOKUP(AI266,ud_organisation_owner[lookupValue],ud_organisation_owner[lookupKey],""))))</f>
        <v/>
      </c>
      <c r="AK266" s="3" t="str">
        <f t="shared" si="37"/>
        <v/>
      </c>
      <c r="AL266" s="3" t="str">
        <f>IF($A266="","",IF((AND($A266="ADD",OR(AK266="",AK266="Local Authority"))),"17",(_xlfn.XLOOKUP(AK266,ud_sub_organisation[lookupValue],ud_sub_organisation[lookupKey],""))))</f>
        <v/>
      </c>
      <c r="AM266" s="3" t="str">
        <f t="shared" si="38"/>
        <v/>
      </c>
      <c r="AN266" s="3" t="str">
        <f>IF($A266="","",IF((AND($A266="ADD",OR(AM266="",AM266="Vested Assets"))),"12",(_xlfn.XLOOKUP(AM266,ud_work_category[lookupValue],ud_work_category[lookupKey],""))))</f>
        <v/>
      </c>
      <c r="AO266" s="7"/>
      <c r="AP266" s="2" t="str">
        <f t="shared" si="39"/>
        <v/>
      </c>
      <c r="AQ266" s="2" t="str">
        <f t="shared" si="40"/>
        <v/>
      </c>
      <c r="AS266" s="3" t="str">
        <f t="shared" si="41"/>
        <v/>
      </c>
      <c r="AT266" s="3" t="str">
        <f>IF($A266="","",IF((AND($A266="ADD",OR(AS266="",AS266="Excellent"))),"1",(_xlfn.XLOOKUP(AS266,condition[lookupValue],condition[lookupKey],""))))</f>
        <v/>
      </c>
      <c r="AU266" s="8" t="str">
        <f t="shared" si="42"/>
        <v/>
      </c>
    </row>
    <row r="267" spans="2:47">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3">IF($A267="ADD","Neither","")</f>
        <v/>
      </c>
      <c r="AA267" s="3" t="str">
        <f>IF($A267="","",IF((AND($A267="ADD",OR(Z267="",Z267="Neither"))),"3",(_xlfn.XLOOKUP(Z267,ud_replacement_status[lookupValue],ud_replacement_status[lookupKey],""))))</f>
        <v/>
      </c>
      <c r="AB267" s="3" t="str">
        <f t="shared" ref="AB267:AB300" si="44">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5">IF($A267="ADD","Queenstown-Lakes District Council","")</f>
        <v/>
      </c>
      <c r="AH267" s="3" t="str">
        <f>IF($A267="","",IF((AND($A267="ADD",OR(AG267="",AG267="Queenstown-Lakes District Council"))),"70",(_xlfn.XLOOKUP(AG267,ud_organisation_owner[lookupValue],ud_organisation_owner[lookupKey],""))))</f>
        <v/>
      </c>
      <c r="AI267" s="3" t="str">
        <f t="shared" ref="AI267:AI300" si="46">IF($A267="ADD","Queenstown-Lakes District Council","")</f>
        <v/>
      </c>
      <c r="AJ267" s="3" t="str">
        <f>IF($A267="","",IF((AND($A267="ADD",OR(AI267="",AI267="Queenstown-Lakes District Council"))),"70",(_xlfn.XLOOKUP(AI267,ud_organisation_owner[lookupValue],ud_organisation_owner[lookupKey],""))))</f>
        <v/>
      </c>
      <c r="AK267" s="3" t="str">
        <f t="shared" ref="AK267:AK300" si="47">IF($A267="ADD","Local Authority","")</f>
        <v/>
      </c>
      <c r="AL267" s="3" t="str">
        <f>IF($A267="","",IF((AND($A267="ADD",OR(AK267="",AK267="Local Authority"))),"17",(_xlfn.XLOOKUP(AK267,ud_sub_organisation[lookupValue],ud_sub_organisation[lookupKey],""))))</f>
        <v/>
      </c>
      <c r="AM267" s="3" t="str">
        <f t="shared" ref="AM267:AM300" si="48">IF($A267="ADD","Vested Assets","")</f>
        <v/>
      </c>
      <c r="AN267" s="3" t="str">
        <f>IF($A267="","",IF((AND($A267="ADD",OR(AM267="",AM267="Vested Assets"))),"12",(_xlfn.XLOOKUP(AM267,ud_work_category[lookupValue],ud_work_category[lookupKey],""))))</f>
        <v/>
      </c>
      <c r="AO267" s="7"/>
      <c r="AP267" s="2" t="str">
        <f t="shared" ref="AP267:AP300" si="49">IF($A267="ADD","TRUE","")</f>
        <v/>
      </c>
      <c r="AQ267" s="2" t="str">
        <f t="shared" ref="AQ267:AQ300" si="50">IF($A267="ADD","FALSE","")</f>
        <v/>
      </c>
      <c r="AS267" s="3" t="str">
        <f t="shared" ref="AS267:AS300" si="51">IF($A267="ADD","Excellent","")</f>
        <v/>
      </c>
      <c r="AT267" s="3" t="str">
        <f>IF($A267="","",IF((AND($A267="ADD",OR(AS267="",AS267="Excellent"))),"1",(_xlfn.XLOOKUP(AS267,condition[lookupValue],condition[lookupKey],""))))</f>
        <v/>
      </c>
      <c r="AU267" s="8" t="str">
        <f t="shared" ref="AU267:AU300" si="52">IF(X267&lt;&gt;"",X267,"")</f>
        <v/>
      </c>
    </row>
    <row r="268" spans="2:47">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3"/>
        <v/>
      </c>
      <c r="AA268" s="3" t="str">
        <f>IF($A268="","",IF((AND($A268="ADD",OR(Z268="",Z268="Neither"))),"3",(_xlfn.XLOOKUP(Z268,ud_replacement_status[lookupValue],ud_replacement_status[lookupKey],""))))</f>
        <v/>
      </c>
      <c r="AB268" s="3" t="str">
        <f t="shared" si="44"/>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5"/>
        <v/>
      </c>
      <c r="AH268" s="3" t="str">
        <f>IF($A268="","",IF((AND($A268="ADD",OR(AG268="",AG268="Queenstown-Lakes District Council"))),"70",(_xlfn.XLOOKUP(AG268,ud_organisation_owner[lookupValue],ud_organisation_owner[lookupKey],""))))</f>
        <v/>
      </c>
      <c r="AI268" s="3" t="str">
        <f t="shared" si="46"/>
        <v/>
      </c>
      <c r="AJ268" s="3" t="str">
        <f>IF($A268="","",IF((AND($A268="ADD",OR(AI268="",AI268="Queenstown-Lakes District Council"))),"70",(_xlfn.XLOOKUP(AI268,ud_organisation_owner[lookupValue],ud_organisation_owner[lookupKey],""))))</f>
        <v/>
      </c>
      <c r="AK268" s="3" t="str">
        <f t="shared" si="47"/>
        <v/>
      </c>
      <c r="AL268" s="3" t="str">
        <f>IF($A268="","",IF((AND($A268="ADD",OR(AK268="",AK268="Local Authority"))),"17",(_xlfn.XLOOKUP(AK268,ud_sub_organisation[lookupValue],ud_sub_organisation[lookupKey],""))))</f>
        <v/>
      </c>
      <c r="AM268" s="3" t="str">
        <f t="shared" si="48"/>
        <v/>
      </c>
      <c r="AN268" s="3" t="str">
        <f>IF($A268="","",IF((AND($A268="ADD",OR(AM268="",AM268="Vested Assets"))),"12",(_xlfn.XLOOKUP(AM268,ud_work_category[lookupValue],ud_work_category[lookupKey],""))))</f>
        <v/>
      </c>
      <c r="AO268" s="7"/>
      <c r="AP268" s="2" t="str">
        <f t="shared" si="49"/>
        <v/>
      </c>
      <c r="AQ268" s="2" t="str">
        <f t="shared" si="50"/>
        <v/>
      </c>
      <c r="AS268" s="3" t="str">
        <f t="shared" si="51"/>
        <v/>
      </c>
      <c r="AT268" s="3" t="str">
        <f>IF($A268="","",IF((AND($A268="ADD",OR(AS268="",AS268="Excellent"))),"1",(_xlfn.XLOOKUP(AS268,condition[lookupValue],condition[lookupKey],""))))</f>
        <v/>
      </c>
      <c r="AU268" s="8" t="str">
        <f t="shared" si="52"/>
        <v/>
      </c>
    </row>
    <row r="269" spans="2:47">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3"/>
        <v/>
      </c>
      <c r="AA269" s="3" t="str">
        <f>IF($A269="","",IF((AND($A269="ADD",OR(Z269="",Z269="Neither"))),"3",(_xlfn.XLOOKUP(Z269,ud_replacement_status[lookupValue],ud_replacement_status[lookupKey],""))))</f>
        <v/>
      </c>
      <c r="AB269" s="3" t="str">
        <f t="shared" si="44"/>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5"/>
        <v/>
      </c>
      <c r="AH269" s="3" t="str">
        <f>IF($A269="","",IF((AND($A269="ADD",OR(AG269="",AG269="Queenstown-Lakes District Council"))),"70",(_xlfn.XLOOKUP(AG269,ud_organisation_owner[lookupValue],ud_organisation_owner[lookupKey],""))))</f>
        <v/>
      </c>
      <c r="AI269" s="3" t="str">
        <f t="shared" si="46"/>
        <v/>
      </c>
      <c r="AJ269" s="3" t="str">
        <f>IF($A269="","",IF((AND($A269="ADD",OR(AI269="",AI269="Queenstown-Lakes District Council"))),"70",(_xlfn.XLOOKUP(AI269,ud_organisation_owner[lookupValue],ud_organisation_owner[lookupKey],""))))</f>
        <v/>
      </c>
      <c r="AK269" s="3" t="str">
        <f t="shared" si="47"/>
        <v/>
      </c>
      <c r="AL269" s="3" t="str">
        <f>IF($A269="","",IF((AND($A269="ADD",OR(AK269="",AK269="Local Authority"))),"17",(_xlfn.XLOOKUP(AK269,ud_sub_organisation[lookupValue],ud_sub_organisation[lookupKey],""))))</f>
        <v/>
      </c>
      <c r="AM269" s="3" t="str">
        <f t="shared" si="48"/>
        <v/>
      </c>
      <c r="AN269" s="3" t="str">
        <f>IF($A269="","",IF((AND($A269="ADD",OR(AM269="",AM269="Vested Assets"))),"12",(_xlfn.XLOOKUP(AM269,ud_work_category[lookupValue],ud_work_category[lookupKey],""))))</f>
        <v/>
      </c>
      <c r="AO269" s="7"/>
      <c r="AP269" s="2" t="str">
        <f t="shared" si="49"/>
        <v/>
      </c>
      <c r="AQ269" s="2" t="str">
        <f t="shared" si="50"/>
        <v/>
      </c>
      <c r="AS269" s="3" t="str">
        <f t="shared" si="51"/>
        <v/>
      </c>
      <c r="AT269" s="3" t="str">
        <f>IF($A269="","",IF((AND($A269="ADD",OR(AS269="",AS269="Excellent"))),"1",(_xlfn.XLOOKUP(AS269,condition[lookupValue],condition[lookupKey],""))))</f>
        <v/>
      </c>
      <c r="AU269" s="8" t="str">
        <f t="shared" si="52"/>
        <v/>
      </c>
    </row>
    <row r="270" spans="2:47">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3"/>
        <v/>
      </c>
      <c r="AA270" s="3" t="str">
        <f>IF($A270="","",IF((AND($A270="ADD",OR(Z270="",Z270="Neither"))),"3",(_xlfn.XLOOKUP(Z270,ud_replacement_status[lookupValue],ud_replacement_status[lookupKey],""))))</f>
        <v/>
      </c>
      <c r="AB270" s="3" t="str">
        <f t="shared" si="44"/>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5"/>
        <v/>
      </c>
      <c r="AH270" s="3" t="str">
        <f>IF($A270="","",IF((AND($A270="ADD",OR(AG270="",AG270="Queenstown-Lakes District Council"))),"70",(_xlfn.XLOOKUP(AG270,ud_organisation_owner[lookupValue],ud_organisation_owner[lookupKey],""))))</f>
        <v/>
      </c>
      <c r="AI270" s="3" t="str">
        <f t="shared" si="46"/>
        <v/>
      </c>
      <c r="AJ270" s="3" t="str">
        <f>IF($A270="","",IF((AND($A270="ADD",OR(AI270="",AI270="Queenstown-Lakes District Council"))),"70",(_xlfn.XLOOKUP(AI270,ud_organisation_owner[lookupValue],ud_organisation_owner[lookupKey],""))))</f>
        <v/>
      </c>
      <c r="AK270" s="3" t="str">
        <f t="shared" si="47"/>
        <v/>
      </c>
      <c r="AL270" s="3" t="str">
        <f>IF($A270="","",IF((AND($A270="ADD",OR(AK270="",AK270="Local Authority"))),"17",(_xlfn.XLOOKUP(AK270,ud_sub_organisation[lookupValue],ud_sub_organisation[lookupKey],""))))</f>
        <v/>
      </c>
      <c r="AM270" s="3" t="str">
        <f t="shared" si="48"/>
        <v/>
      </c>
      <c r="AN270" s="3" t="str">
        <f>IF($A270="","",IF((AND($A270="ADD",OR(AM270="",AM270="Vested Assets"))),"12",(_xlfn.XLOOKUP(AM270,ud_work_category[lookupValue],ud_work_category[lookupKey],""))))</f>
        <v/>
      </c>
      <c r="AO270" s="7"/>
      <c r="AP270" s="2" t="str">
        <f t="shared" si="49"/>
        <v/>
      </c>
      <c r="AQ270" s="2" t="str">
        <f t="shared" si="50"/>
        <v/>
      </c>
      <c r="AS270" s="3" t="str">
        <f t="shared" si="51"/>
        <v/>
      </c>
      <c r="AT270" s="3" t="str">
        <f>IF($A270="","",IF((AND($A270="ADD",OR(AS270="",AS270="Excellent"))),"1",(_xlfn.XLOOKUP(AS270,condition[lookupValue],condition[lookupKey],""))))</f>
        <v/>
      </c>
      <c r="AU270" s="8" t="str">
        <f t="shared" si="52"/>
        <v/>
      </c>
    </row>
    <row r="271" spans="2:47">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3"/>
        <v/>
      </c>
      <c r="AA271" s="3" t="str">
        <f>IF($A271="","",IF((AND($A271="ADD",OR(Z271="",Z271="Neither"))),"3",(_xlfn.XLOOKUP(Z271,ud_replacement_status[lookupValue],ud_replacement_status[lookupKey],""))))</f>
        <v/>
      </c>
      <c r="AB271" s="3" t="str">
        <f t="shared" si="44"/>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5"/>
        <v/>
      </c>
      <c r="AH271" s="3" t="str">
        <f>IF($A271="","",IF((AND($A271="ADD",OR(AG271="",AG271="Queenstown-Lakes District Council"))),"70",(_xlfn.XLOOKUP(AG271,ud_organisation_owner[lookupValue],ud_organisation_owner[lookupKey],""))))</f>
        <v/>
      </c>
      <c r="AI271" s="3" t="str">
        <f t="shared" si="46"/>
        <v/>
      </c>
      <c r="AJ271" s="3" t="str">
        <f>IF($A271="","",IF((AND($A271="ADD",OR(AI271="",AI271="Queenstown-Lakes District Council"))),"70",(_xlfn.XLOOKUP(AI271,ud_organisation_owner[lookupValue],ud_organisation_owner[lookupKey],""))))</f>
        <v/>
      </c>
      <c r="AK271" s="3" t="str">
        <f t="shared" si="47"/>
        <v/>
      </c>
      <c r="AL271" s="3" t="str">
        <f>IF($A271="","",IF((AND($A271="ADD",OR(AK271="",AK271="Local Authority"))),"17",(_xlfn.XLOOKUP(AK271,ud_sub_organisation[lookupValue],ud_sub_organisation[lookupKey],""))))</f>
        <v/>
      </c>
      <c r="AM271" s="3" t="str">
        <f t="shared" si="48"/>
        <v/>
      </c>
      <c r="AN271" s="3" t="str">
        <f>IF($A271="","",IF((AND($A271="ADD",OR(AM271="",AM271="Vested Assets"))),"12",(_xlfn.XLOOKUP(AM271,ud_work_category[lookupValue],ud_work_category[lookupKey],""))))</f>
        <v/>
      </c>
      <c r="AO271" s="7"/>
      <c r="AP271" s="2" t="str">
        <f t="shared" si="49"/>
        <v/>
      </c>
      <c r="AQ271" s="2" t="str">
        <f t="shared" si="50"/>
        <v/>
      </c>
      <c r="AS271" s="3" t="str">
        <f t="shared" si="51"/>
        <v/>
      </c>
      <c r="AT271" s="3" t="str">
        <f>IF($A271="","",IF((AND($A271="ADD",OR(AS271="",AS271="Excellent"))),"1",(_xlfn.XLOOKUP(AS271,condition[lookupValue],condition[lookupKey],""))))</f>
        <v/>
      </c>
      <c r="AU271" s="8" t="str">
        <f t="shared" si="52"/>
        <v/>
      </c>
    </row>
    <row r="272" spans="2:47">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3"/>
        <v/>
      </c>
      <c r="AA272" s="3" t="str">
        <f>IF($A272="","",IF((AND($A272="ADD",OR(Z272="",Z272="Neither"))),"3",(_xlfn.XLOOKUP(Z272,ud_replacement_status[lookupValue],ud_replacement_status[lookupKey],""))))</f>
        <v/>
      </c>
      <c r="AB272" s="3" t="str">
        <f t="shared" si="44"/>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5"/>
        <v/>
      </c>
      <c r="AH272" s="3" t="str">
        <f>IF($A272="","",IF((AND($A272="ADD",OR(AG272="",AG272="Queenstown-Lakes District Council"))),"70",(_xlfn.XLOOKUP(AG272,ud_organisation_owner[lookupValue],ud_organisation_owner[lookupKey],""))))</f>
        <v/>
      </c>
      <c r="AI272" s="3" t="str">
        <f t="shared" si="46"/>
        <v/>
      </c>
      <c r="AJ272" s="3" t="str">
        <f>IF($A272="","",IF((AND($A272="ADD",OR(AI272="",AI272="Queenstown-Lakes District Council"))),"70",(_xlfn.XLOOKUP(AI272,ud_organisation_owner[lookupValue],ud_organisation_owner[lookupKey],""))))</f>
        <v/>
      </c>
      <c r="AK272" s="3" t="str">
        <f t="shared" si="47"/>
        <v/>
      </c>
      <c r="AL272" s="3" t="str">
        <f>IF($A272="","",IF((AND($A272="ADD",OR(AK272="",AK272="Local Authority"))),"17",(_xlfn.XLOOKUP(AK272,ud_sub_organisation[lookupValue],ud_sub_organisation[lookupKey],""))))</f>
        <v/>
      </c>
      <c r="AM272" s="3" t="str">
        <f t="shared" si="48"/>
        <v/>
      </c>
      <c r="AN272" s="3" t="str">
        <f>IF($A272="","",IF((AND($A272="ADD",OR(AM272="",AM272="Vested Assets"))),"12",(_xlfn.XLOOKUP(AM272,ud_work_category[lookupValue],ud_work_category[lookupKey],""))))</f>
        <v/>
      </c>
      <c r="AO272" s="7"/>
      <c r="AP272" s="2" t="str">
        <f t="shared" si="49"/>
        <v/>
      </c>
      <c r="AQ272" s="2" t="str">
        <f t="shared" si="50"/>
        <v/>
      </c>
      <c r="AS272" s="3" t="str">
        <f t="shared" si="51"/>
        <v/>
      </c>
      <c r="AT272" s="3" t="str">
        <f>IF($A272="","",IF((AND($A272="ADD",OR(AS272="",AS272="Excellent"))),"1",(_xlfn.XLOOKUP(AS272,condition[lookupValue],condition[lookupKey],""))))</f>
        <v/>
      </c>
      <c r="AU272" s="8" t="str">
        <f t="shared" si="52"/>
        <v/>
      </c>
    </row>
    <row r="273" spans="2:47">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3"/>
        <v/>
      </c>
      <c r="AA273" s="3" t="str">
        <f>IF($A273="","",IF((AND($A273="ADD",OR(Z273="",Z273="Neither"))),"3",(_xlfn.XLOOKUP(Z273,ud_replacement_status[lookupValue],ud_replacement_status[lookupKey],""))))</f>
        <v/>
      </c>
      <c r="AB273" s="3" t="str">
        <f t="shared" si="44"/>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5"/>
        <v/>
      </c>
      <c r="AH273" s="3" t="str">
        <f>IF($A273="","",IF((AND($A273="ADD",OR(AG273="",AG273="Queenstown-Lakes District Council"))),"70",(_xlfn.XLOOKUP(AG273,ud_organisation_owner[lookupValue],ud_organisation_owner[lookupKey],""))))</f>
        <v/>
      </c>
      <c r="AI273" s="3" t="str">
        <f t="shared" si="46"/>
        <v/>
      </c>
      <c r="AJ273" s="3" t="str">
        <f>IF($A273="","",IF((AND($A273="ADD",OR(AI273="",AI273="Queenstown-Lakes District Council"))),"70",(_xlfn.XLOOKUP(AI273,ud_organisation_owner[lookupValue],ud_organisation_owner[lookupKey],""))))</f>
        <v/>
      </c>
      <c r="AK273" s="3" t="str">
        <f t="shared" si="47"/>
        <v/>
      </c>
      <c r="AL273" s="3" t="str">
        <f>IF($A273="","",IF((AND($A273="ADD",OR(AK273="",AK273="Local Authority"))),"17",(_xlfn.XLOOKUP(AK273,ud_sub_organisation[lookupValue],ud_sub_organisation[lookupKey],""))))</f>
        <v/>
      </c>
      <c r="AM273" s="3" t="str">
        <f t="shared" si="48"/>
        <v/>
      </c>
      <c r="AN273" s="3" t="str">
        <f>IF($A273="","",IF((AND($A273="ADD",OR(AM273="",AM273="Vested Assets"))),"12",(_xlfn.XLOOKUP(AM273,ud_work_category[lookupValue],ud_work_category[lookupKey],""))))</f>
        <v/>
      </c>
      <c r="AO273" s="7"/>
      <c r="AP273" s="2" t="str">
        <f t="shared" si="49"/>
        <v/>
      </c>
      <c r="AQ273" s="2" t="str">
        <f t="shared" si="50"/>
        <v/>
      </c>
      <c r="AS273" s="3" t="str">
        <f t="shared" si="51"/>
        <v/>
      </c>
      <c r="AT273" s="3" t="str">
        <f>IF($A273="","",IF((AND($A273="ADD",OR(AS273="",AS273="Excellent"))),"1",(_xlfn.XLOOKUP(AS273,condition[lookupValue],condition[lookupKey],""))))</f>
        <v/>
      </c>
      <c r="AU273" s="8" t="str">
        <f t="shared" si="52"/>
        <v/>
      </c>
    </row>
    <row r="274" spans="2:47">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3"/>
        <v/>
      </c>
      <c r="AA274" s="3" t="str">
        <f>IF($A274="","",IF((AND($A274="ADD",OR(Z274="",Z274="Neither"))),"3",(_xlfn.XLOOKUP(Z274,ud_replacement_status[lookupValue],ud_replacement_status[lookupKey],""))))</f>
        <v/>
      </c>
      <c r="AB274" s="3" t="str">
        <f t="shared" si="44"/>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5"/>
        <v/>
      </c>
      <c r="AH274" s="3" t="str">
        <f>IF($A274="","",IF((AND($A274="ADD",OR(AG274="",AG274="Queenstown-Lakes District Council"))),"70",(_xlfn.XLOOKUP(AG274,ud_organisation_owner[lookupValue],ud_organisation_owner[lookupKey],""))))</f>
        <v/>
      </c>
      <c r="AI274" s="3" t="str">
        <f t="shared" si="46"/>
        <v/>
      </c>
      <c r="AJ274" s="3" t="str">
        <f>IF($A274="","",IF((AND($A274="ADD",OR(AI274="",AI274="Queenstown-Lakes District Council"))),"70",(_xlfn.XLOOKUP(AI274,ud_organisation_owner[lookupValue],ud_organisation_owner[lookupKey],""))))</f>
        <v/>
      </c>
      <c r="AK274" s="3" t="str">
        <f t="shared" si="47"/>
        <v/>
      </c>
      <c r="AL274" s="3" t="str">
        <f>IF($A274="","",IF((AND($A274="ADD",OR(AK274="",AK274="Local Authority"))),"17",(_xlfn.XLOOKUP(AK274,ud_sub_organisation[lookupValue],ud_sub_organisation[lookupKey],""))))</f>
        <v/>
      </c>
      <c r="AM274" s="3" t="str">
        <f t="shared" si="48"/>
        <v/>
      </c>
      <c r="AN274" s="3" t="str">
        <f>IF($A274="","",IF((AND($A274="ADD",OR(AM274="",AM274="Vested Assets"))),"12",(_xlfn.XLOOKUP(AM274,ud_work_category[lookupValue],ud_work_category[lookupKey],""))))</f>
        <v/>
      </c>
      <c r="AO274" s="7"/>
      <c r="AP274" s="2" t="str">
        <f t="shared" si="49"/>
        <v/>
      </c>
      <c r="AQ274" s="2" t="str">
        <f t="shared" si="50"/>
        <v/>
      </c>
      <c r="AS274" s="3" t="str">
        <f t="shared" si="51"/>
        <v/>
      </c>
      <c r="AT274" s="3" t="str">
        <f>IF($A274="","",IF((AND($A274="ADD",OR(AS274="",AS274="Excellent"))),"1",(_xlfn.XLOOKUP(AS274,condition[lookupValue],condition[lookupKey],""))))</f>
        <v/>
      </c>
      <c r="AU274" s="8" t="str">
        <f t="shared" si="52"/>
        <v/>
      </c>
    </row>
    <row r="275" spans="2:47">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3"/>
        <v/>
      </c>
      <c r="AA275" s="3" t="str">
        <f>IF($A275="","",IF((AND($A275="ADD",OR(Z275="",Z275="Neither"))),"3",(_xlfn.XLOOKUP(Z275,ud_replacement_status[lookupValue],ud_replacement_status[lookupKey],""))))</f>
        <v/>
      </c>
      <c r="AB275" s="3" t="str">
        <f t="shared" si="44"/>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5"/>
        <v/>
      </c>
      <c r="AH275" s="3" t="str">
        <f>IF($A275="","",IF((AND($A275="ADD",OR(AG275="",AG275="Queenstown-Lakes District Council"))),"70",(_xlfn.XLOOKUP(AG275,ud_organisation_owner[lookupValue],ud_organisation_owner[lookupKey],""))))</f>
        <v/>
      </c>
      <c r="AI275" s="3" t="str">
        <f t="shared" si="46"/>
        <v/>
      </c>
      <c r="AJ275" s="3" t="str">
        <f>IF($A275="","",IF((AND($A275="ADD",OR(AI275="",AI275="Queenstown-Lakes District Council"))),"70",(_xlfn.XLOOKUP(AI275,ud_organisation_owner[lookupValue],ud_organisation_owner[lookupKey],""))))</f>
        <v/>
      </c>
      <c r="AK275" s="3" t="str">
        <f t="shared" si="47"/>
        <v/>
      </c>
      <c r="AL275" s="3" t="str">
        <f>IF($A275="","",IF((AND($A275="ADD",OR(AK275="",AK275="Local Authority"))),"17",(_xlfn.XLOOKUP(AK275,ud_sub_organisation[lookupValue],ud_sub_organisation[lookupKey],""))))</f>
        <v/>
      </c>
      <c r="AM275" s="3" t="str">
        <f t="shared" si="48"/>
        <v/>
      </c>
      <c r="AN275" s="3" t="str">
        <f>IF($A275="","",IF((AND($A275="ADD",OR(AM275="",AM275="Vested Assets"))),"12",(_xlfn.XLOOKUP(AM275,ud_work_category[lookupValue],ud_work_category[lookupKey],""))))</f>
        <v/>
      </c>
      <c r="AO275" s="7"/>
      <c r="AP275" s="2" t="str">
        <f t="shared" si="49"/>
        <v/>
      </c>
      <c r="AQ275" s="2" t="str">
        <f t="shared" si="50"/>
        <v/>
      </c>
      <c r="AS275" s="3" t="str">
        <f t="shared" si="51"/>
        <v/>
      </c>
      <c r="AT275" s="3" t="str">
        <f>IF($A275="","",IF((AND($A275="ADD",OR(AS275="",AS275="Excellent"))),"1",(_xlfn.XLOOKUP(AS275,condition[lookupValue],condition[lookupKey],""))))</f>
        <v/>
      </c>
      <c r="AU275" s="8" t="str">
        <f t="shared" si="52"/>
        <v/>
      </c>
    </row>
    <row r="276" spans="2:47">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3"/>
        <v/>
      </c>
      <c r="AA276" s="3" t="str">
        <f>IF($A276="","",IF((AND($A276="ADD",OR(Z276="",Z276="Neither"))),"3",(_xlfn.XLOOKUP(Z276,ud_replacement_status[lookupValue],ud_replacement_status[lookupKey],""))))</f>
        <v/>
      </c>
      <c r="AB276" s="3" t="str">
        <f t="shared" si="44"/>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5"/>
        <v/>
      </c>
      <c r="AH276" s="3" t="str">
        <f>IF($A276="","",IF((AND($A276="ADD",OR(AG276="",AG276="Queenstown-Lakes District Council"))),"70",(_xlfn.XLOOKUP(AG276,ud_organisation_owner[lookupValue],ud_organisation_owner[lookupKey],""))))</f>
        <v/>
      </c>
      <c r="AI276" s="3" t="str">
        <f t="shared" si="46"/>
        <v/>
      </c>
      <c r="AJ276" s="3" t="str">
        <f>IF($A276="","",IF((AND($A276="ADD",OR(AI276="",AI276="Queenstown-Lakes District Council"))),"70",(_xlfn.XLOOKUP(AI276,ud_organisation_owner[lookupValue],ud_organisation_owner[lookupKey],""))))</f>
        <v/>
      </c>
      <c r="AK276" s="3" t="str">
        <f t="shared" si="47"/>
        <v/>
      </c>
      <c r="AL276" s="3" t="str">
        <f>IF($A276="","",IF((AND($A276="ADD",OR(AK276="",AK276="Local Authority"))),"17",(_xlfn.XLOOKUP(AK276,ud_sub_organisation[lookupValue],ud_sub_organisation[lookupKey],""))))</f>
        <v/>
      </c>
      <c r="AM276" s="3" t="str">
        <f t="shared" si="48"/>
        <v/>
      </c>
      <c r="AN276" s="3" t="str">
        <f>IF($A276="","",IF((AND($A276="ADD",OR(AM276="",AM276="Vested Assets"))),"12",(_xlfn.XLOOKUP(AM276,ud_work_category[lookupValue],ud_work_category[lookupKey],""))))</f>
        <v/>
      </c>
      <c r="AO276" s="7"/>
      <c r="AP276" s="2" t="str">
        <f t="shared" si="49"/>
        <v/>
      </c>
      <c r="AQ276" s="2" t="str">
        <f t="shared" si="50"/>
        <v/>
      </c>
      <c r="AS276" s="3" t="str">
        <f t="shared" si="51"/>
        <v/>
      </c>
      <c r="AT276" s="3" t="str">
        <f>IF($A276="","",IF((AND($A276="ADD",OR(AS276="",AS276="Excellent"))),"1",(_xlfn.XLOOKUP(AS276,condition[lookupValue],condition[lookupKey],""))))</f>
        <v/>
      </c>
      <c r="AU276" s="8" t="str">
        <f t="shared" si="52"/>
        <v/>
      </c>
    </row>
    <row r="277" spans="2:47">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3"/>
        <v/>
      </c>
      <c r="AA277" s="3" t="str">
        <f>IF($A277="","",IF((AND($A277="ADD",OR(Z277="",Z277="Neither"))),"3",(_xlfn.XLOOKUP(Z277,ud_replacement_status[lookupValue],ud_replacement_status[lookupKey],""))))</f>
        <v/>
      </c>
      <c r="AB277" s="3" t="str">
        <f t="shared" si="44"/>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5"/>
        <v/>
      </c>
      <c r="AH277" s="3" t="str">
        <f>IF($A277="","",IF((AND($A277="ADD",OR(AG277="",AG277="Queenstown-Lakes District Council"))),"70",(_xlfn.XLOOKUP(AG277,ud_organisation_owner[lookupValue],ud_organisation_owner[lookupKey],""))))</f>
        <v/>
      </c>
      <c r="AI277" s="3" t="str">
        <f t="shared" si="46"/>
        <v/>
      </c>
      <c r="AJ277" s="3" t="str">
        <f>IF($A277="","",IF((AND($A277="ADD",OR(AI277="",AI277="Queenstown-Lakes District Council"))),"70",(_xlfn.XLOOKUP(AI277,ud_organisation_owner[lookupValue],ud_organisation_owner[lookupKey],""))))</f>
        <v/>
      </c>
      <c r="AK277" s="3" t="str">
        <f t="shared" si="47"/>
        <v/>
      </c>
      <c r="AL277" s="3" t="str">
        <f>IF($A277="","",IF((AND($A277="ADD",OR(AK277="",AK277="Local Authority"))),"17",(_xlfn.XLOOKUP(AK277,ud_sub_organisation[lookupValue],ud_sub_organisation[lookupKey],""))))</f>
        <v/>
      </c>
      <c r="AM277" s="3" t="str">
        <f t="shared" si="48"/>
        <v/>
      </c>
      <c r="AN277" s="3" t="str">
        <f>IF($A277="","",IF((AND($A277="ADD",OR(AM277="",AM277="Vested Assets"))),"12",(_xlfn.XLOOKUP(AM277,ud_work_category[lookupValue],ud_work_category[lookupKey],""))))</f>
        <v/>
      </c>
      <c r="AO277" s="7"/>
      <c r="AP277" s="2" t="str">
        <f t="shared" si="49"/>
        <v/>
      </c>
      <c r="AQ277" s="2" t="str">
        <f t="shared" si="50"/>
        <v/>
      </c>
      <c r="AS277" s="3" t="str">
        <f t="shared" si="51"/>
        <v/>
      </c>
      <c r="AT277" s="3" t="str">
        <f>IF($A277="","",IF((AND($A277="ADD",OR(AS277="",AS277="Excellent"))),"1",(_xlfn.XLOOKUP(AS277,condition[lookupValue],condition[lookupKey],""))))</f>
        <v/>
      </c>
      <c r="AU277" s="8" t="str">
        <f t="shared" si="52"/>
        <v/>
      </c>
    </row>
    <row r="278" spans="2:47">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3"/>
        <v/>
      </c>
      <c r="AA278" s="3" t="str">
        <f>IF($A278="","",IF((AND($A278="ADD",OR(Z278="",Z278="Neither"))),"3",(_xlfn.XLOOKUP(Z278,ud_replacement_status[lookupValue],ud_replacement_status[lookupKey],""))))</f>
        <v/>
      </c>
      <c r="AB278" s="3" t="str">
        <f t="shared" si="44"/>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5"/>
        <v/>
      </c>
      <c r="AH278" s="3" t="str">
        <f>IF($A278="","",IF((AND($A278="ADD",OR(AG278="",AG278="Queenstown-Lakes District Council"))),"70",(_xlfn.XLOOKUP(AG278,ud_organisation_owner[lookupValue],ud_organisation_owner[lookupKey],""))))</f>
        <v/>
      </c>
      <c r="AI278" s="3" t="str">
        <f t="shared" si="46"/>
        <v/>
      </c>
      <c r="AJ278" s="3" t="str">
        <f>IF($A278="","",IF((AND($A278="ADD",OR(AI278="",AI278="Queenstown-Lakes District Council"))),"70",(_xlfn.XLOOKUP(AI278,ud_organisation_owner[lookupValue],ud_organisation_owner[lookupKey],""))))</f>
        <v/>
      </c>
      <c r="AK278" s="3" t="str">
        <f t="shared" si="47"/>
        <v/>
      </c>
      <c r="AL278" s="3" t="str">
        <f>IF($A278="","",IF((AND($A278="ADD",OR(AK278="",AK278="Local Authority"))),"17",(_xlfn.XLOOKUP(AK278,ud_sub_organisation[lookupValue],ud_sub_organisation[lookupKey],""))))</f>
        <v/>
      </c>
      <c r="AM278" s="3" t="str">
        <f t="shared" si="48"/>
        <v/>
      </c>
      <c r="AN278" s="3" t="str">
        <f>IF($A278="","",IF((AND($A278="ADD",OR(AM278="",AM278="Vested Assets"))),"12",(_xlfn.XLOOKUP(AM278,ud_work_category[lookupValue],ud_work_category[lookupKey],""))))</f>
        <v/>
      </c>
      <c r="AO278" s="7"/>
      <c r="AP278" s="2" t="str">
        <f t="shared" si="49"/>
        <v/>
      </c>
      <c r="AQ278" s="2" t="str">
        <f t="shared" si="50"/>
        <v/>
      </c>
      <c r="AS278" s="3" t="str">
        <f t="shared" si="51"/>
        <v/>
      </c>
      <c r="AT278" s="3" t="str">
        <f>IF($A278="","",IF((AND($A278="ADD",OR(AS278="",AS278="Excellent"))),"1",(_xlfn.XLOOKUP(AS278,condition[lookupValue],condition[lookupKey],""))))</f>
        <v/>
      </c>
      <c r="AU278" s="8" t="str">
        <f t="shared" si="52"/>
        <v/>
      </c>
    </row>
    <row r="279" spans="2:47">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3"/>
        <v/>
      </c>
      <c r="AA279" s="3" t="str">
        <f>IF($A279="","",IF((AND($A279="ADD",OR(Z279="",Z279="Neither"))),"3",(_xlfn.XLOOKUP(Z279,ud_replacement_status[lookupValue],ud_replacement_status[lookupKey],""))))</f>
        <v/>
      </c>
      <c r="AB279" s="3" t="str">
        <f t="shared" si="44"/>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5"/>
        <v/>
      </c>
      <c r="AH279" s="3" t="str">
        <f>IF($A279="","",IF((AND($A279="ADD",OR(AG279="",AG279="Queenstown-Lakes District Council"))),"70",(_xlfn.XLOOKUP(AG279,ud_organisation_owner[lookupValue],ud_organisation_owner[lookupKey],""))))</f>
        <v/>
      </c>
      <c r="AI279" s="3" t="str">
        <f t="shared" si="46"/>
        <v/>
      </c>
      <c r="AJ279" s="3" t="str">
        <f>IF($A279="","",IF((AND($A279="ADD",OR(AI279="",AI279="Queenstown-Lakes District Council"))),"70",(_xlfn.XLOOKUP(AI279,ud_organisation_owner[lookupValue],ud_organisation_owner[lookupKey],""))))</f>
        <v/>
      </c>
      <c r="AK279" s="3" t="str">
        <f t="shared" si="47"/>
        <v/>
      </c>
      <c r="AL279" s="3" t="str">
        <f>IF($A279="","",IF((AND($A279="ADD",OR(AK279="",AK279="Local Authority"))),"17",(_xlfn.XLOOKUP(AK279,ud_sub_organisation[lookupValue],ud_sub_organisation[lookupKey],""))))</f>
        <v/>
      </c>
      <c r="AM279" s="3" t="str">
        <f t="shared" si="48"/>
        <v/>
      </c>
      <c r="AN279" s="3" t="str">
        <f>IF($A279="","",IF((AND($A279="ADD",OR(AM279="",AM279="Vested Assets"))),"12",(_xlfn.XLOOKUP(AM279,ud_work_category[lookupValue],ud_work_category[lookupKey],""))))</f>
        <v/>
      </c>
      <c r="AO279" s="7"/>
      <c r="AP279" s="2" t="str">
        <f t="shared" si="49"/>
        <v/>
      </c>
      <c r="AQ279" s="2" t="str">
        <f t="shared" si="50"/>
        <v/>
      </c>
      <c r="AS279" s="3" t="str">
        <f t="shared" si="51"/>
        <v/>
      </c>
      <c r="AT279" s="3" t="str">
        <f>IF($A279="","",IF((AND($A279="ADD",OR(AS279="",AS279="Excellent"))),"1",(_xlfn.XLOOKUP(AS279,condition[lookupValue],condition[lookupKey],""))))</f>
        <v/>
      </c>
      <c r="AU279" s="8" t="str">
        <f t="shared" si="52"/>
        <v/>
      </c>
    </row>
    <row r="280" spans="2:47">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3"/>
        <v/>
      </c>
      <c r="AA280" s="3" t="str">
        <f>IF($A280="","",IF((AND($A280="ADD",OR(Z280="",Z280="Neither"))),"3",(_xlfn.XLOOKUP(Z280,ud_replacement_status[lookupValue],ud_replacement_status[lookupKey],""))))</f>
        <v/>
      </c>
      <c r="AB280" s="3" t="str">
        <f t="shared" si="44"/>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5"/>
        <v/>
      </c>
      <c r="AH280" s="3" t="str">
        <f>IF($A280="","",IF((AND($A280="ADD",OR(AG280="",AG280="Queenstown-Lakes District Council"))),"70",(_xlfn.XLOOKUP(AG280,ud_organisation_owner[lookupValue],ud_organisation_owner[lookupKey],""))))</f>
        <v/>
      </c>
      <c r="AI280" s="3" t="str">
        <f t="shared" si="46"/>
        <v/>
      </c>
      <c r="AJ280" s="3" t="str">
        <f>IF($A280="","",IF((AND($A280="ADD",OR(AI280="",AI280="Queenstown-Lakes District Council"))),"70",(_xlfn.XLOOKUP(AI280,ud_organisation_owner[lookupValue],ud_organisation_owner[lookupKey],""))))</f>
        <v/>
      </c>
      <c r="AK280" s="3" t="str">
        <f t="shared" si="47"/>
        <v/>
      </c>
      <c r="AL280" s="3" t="str">
        <f>IF($A280="","",IF((AND($A280="ADD",OR(AK280="",AK280="Local Authority"))),"17",(_xlfn.XLOOKUP(AK280,ud_sub_organisation[lookupValue],ud_sub_organisation[lookupKey],""))))</f>
        <v/>
      </c>
      <c r="AM280" s="3" t="str">
        <f t="shared" si="48"/>
        <v/>
      </c>
      <c r="AN280" s="3" t="str">
        <f>IF($A280="","",IF((AND($A280="ADD",OR(AM280="",AM280="Vested Assets"))),"12",(_xlfn.XLOOKUP(AM280,ud_work_category[lookupValue],ud_work_category[lookupKey],""))))</f>
        <v/>
      </c>
      <c r="AO280" s="7"/>
      <c r="AP280" s="2" t="str">
        <f t="shared" si="49"/>
        <v/>
      </c>
      <c r="AQ280" s="2" t="str">
        <f t="shared" si="50"/>
        <v/>
      </c>
      <c r="AS280" s="3" t="str">
        <f t="shared" si="51"/>
        <v/>
      </c>
      <c r="AT280" s="3" t="str">
        <f>IF($A280="","",IF((AND($A280="ADD",OR(AS280="",AS280="Excellent"))),"1",(_xlfn.XLOOKUP(AS280,condition[lookupValue],condition[lookupKey],""))))</f>
        <v/>
      </c>
      <c r="AU280" s="8" t="str">
        <f t="shared" si="52"/>
        <v/>
      </c>
    </row>
    <row r="281" spans="2:47">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3"/>
        <v/>
      </c>
      <c r="AA281" s="3" t="str">
        <f>IF($A281="","",IF((AND($A281="ADD",OR(Z281="",Z281="Neither"))),"3",(_xlfn.XLOOKUP(Z281,ud_replacement_status[lookupValue],ud_replacement_status[lookupKey],""))))</f>
        <v/>
      </c>
      <c r="AB281" s="3" t="str">
        <f t="shared" si="44"/>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5"/>
        <v/>
      </c>
      <c r="AH281" s="3" t="str">
        <f>IF($A281="","",IF((AND($A281="ADD",OR(AG281="",AG281="Queenstown-Lakes District Council"))),"70",(_xlfn.XLOOKUP(AG281,ud_organisation_owner[lookupValue],ud_organisation_owner[lookupKey],""))))</f>
        <v/>
      </c>
      <c r="AI281" s="3" t="str">
        <f t="shared" si="46"/>
        <v/>
      </c>
      <c r="AJ281" s="3" t="str">
        <f>IF($A281="","",IF((AND($A281="ADD",OR(AI281="",AI281="Queenstown-Lakes District Council"))),"70",(_xlfn.XLOOKUP(AI281,ud_organisation_owner[lookupValue],ud_organisation_owner[lookupKey],""))))</f>
        <v/>
      </c>
      <c r="AK281" s="3" t="str">
        <f t="shared" si="47"/>
        <v/>
      </c>
      <c r="AL281" s="3" t="str">
        <f>IF($A281="","",IF((AND($A281="ADD",OR(AK281="",AK281="Local Authority"))),"17",(_xlfn.XLOOKUP(AK281,ud_sub_organisation[lookupValue],ud_sub_organisation[lookupKey],""))))</f>
        <v/>
      </c>
      <c r="AM281" s="3" t="str">
        <f t="shared" si="48"/>
        <v/>
      </c>
      <c r="AN281" s="3" t="str">
        <f>IF($A281="","",IF((AND($A281="ADD",OR(AM281="",AM281="Vested Assets"))),"12",(_xlfn.XLOOKUP(AM281,ud_work_category[lookupValue],ud_work_category[lookupKey],""))))</f>
        <v/>
      </c>
      <c r="AO281" s="7"/>
      <c r="AP281" s="2" t="str">
        <f t="shared" si="49"/>
        <v/>
      </c>
      <c r="AQ281" s="2" t="str">
        <f t="shared" si="50"/>
        <v/>
      </c>
      <c r="AS281" s="3" t="str">
        <f t="shared" si="51"/>
        <v/>
      </c>
      <c r="AT281" s="3" t="str">
        <f>IF($A281="","",IF((AND($A281="ADD",OR(AS281="",AS281="Excellent"))),"1",(_xlfn.XLOOKUP(AS281,condition[lookupValue],condition[lookupKey],""))))</f>
        <v/>
      </c>
      <c r="AU281" s="8" t="str">
        <f t="shared" si="52"/>
        <v/>
      </c>
    </row>
    <row r="282" spans="2:47">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3"/>
        <v/>
      </c>
      <c r="AA282" s="3" t="str">
        <f>IF($A282="","",IF((AND($A282="ADD",OR(Z282="",Z282="Neither"))),"3",(_xlfn.XLOOKUP(Z282,ud_replacement_status[lookupValue],ud_replacement_status[lookupKey],""))))</f>
        <v/>
      </c>
      <c r="AB282" s="3" t="str">
        <f t="shared" si="44"/>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5"/>
        <v/>
      </c>
      <c r="AH282" s="3" t="str">
        <f>IF($A282="","",IF((AND($A282="ADD",OR(AG282="",AG282="Queenstown-Lakes District Council"))),"70",(_xlfn.XLOOKUP(AG282,ud_organisation_owner[lookupValue],ud_organisation_owner[lookupKey],""))))</f>
        <v/>
      </c>
      <c r="AI282" s="3" t="str">
        <f t="shared" si="46"/>
        <v/>
      </c>
      <c r="AJ282" s="3" t="str">
        <f>IF($A282="","",IF((AND($A282="ADD",OR(AI282="",AI282="Queenstown-Lakes District Council"))),"70",(_xlfn.XLOOKUP(AI282,ud_organisation_owner[lookupValue],ud_organisation_owner[lookupKey],""))))</f>
        <v/>
      </c>
      <c r="AK282" s="3" t="str">
        <f t="shared" si="47"/>
        <v/>
      </c>
      <c r="AL282" s="3" t="str">
        <f>IF($A282="","",IF((AND($A282="ADD",OR(AK282="",AK282="Local Authority"))),"17",(_xlfn.XLOOKUP(AK282,ud_sub_organisation[lookupValue],ud_sub_organisation[lookupKey],""))))</f>
        <v/>
      </c>
      <c r="AM282" s="3" t="str">
        <f t="shared" si="48"/>
        <v/>
      </c>
      <c r="AN282" s="3" t="str">
        <f>IF($A282="","",IF((AND($A282="ADD",OR(AM282="",AM282="Vested Assets"))),"12",(_xlfn.XLOOKUP(AM282,ud_work_category[lookupValue],ud_work_category[lookupKey],""))))</f>
        <v/>
      </c>
      <c r="AO282" s="7"/>
      <c r="AP282" s="2" t="str">
        <f t="shared" si="49"/>
        <v/>
      </c>
      <c r="AQ282" s="2" t="str">
        <f t="shared" si="50"/>
        <v/>
      </c>
      <c r="AS282" s="3" t="str">
        <f t="shared" si="51"/>
        <v/>
      </c>
      <c r="AT282" s="3" t="str">
        <f>IF($A282="","",IF((AND($A282="ADD",OR(AS282="",AS282="Excellent"))),"1",(_xlfn.XLOOKUP(AS282,condition[lookupValue],condition[lookupKey],""))))</f>
        <v/>
      </c>
      <c r="AU282" s="8" t="str">
        <f t="shared" si="52"/>
        <v/>
      </c>
    </row>
    <row r="283" spans="2:47">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3"/>
        <v/>
      </c>
      <c r="AA283" s="3" t="str">
        <f>IF($A283="","",IF((AND($A283="ADD",OR(Z283="",Z283="Neither"))),"3",(_xlfn.XLOOKUP(Z283,ud_replacement_status[lookupValue],ud_replacement_status[lookupKey],""))))</f>
        <v/>
      </c>
      <c r="AB283" s="3" t="str">
        <f t="shared" si="44"/>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5"/>
        <v/>
      </c>
      <c r="AH283" s="3" t="str">
        <f>IF($A283="","",IF((AND($A283="ADD",OR(AG283="",AG283="Queenstown-Lakes District Council"))),"70",(_xlfn.XLOOKUP(AG283,ud_organisation_owner[lookupValue],ud_organisation_owner[lookupKey],""))))</f>
        <v/>
      </c>
      <c r="AI283" s="3" t="str">
        <f t="shared" si="46"/>
        <v/>
      </c>
      <c r="AJ283" s="3" t="str">
        <f>IF($A283="","",IF((AND($A283="ADD",OR(AI283="",AI283="Queenstown-Lakes District Council"))),"70",(_xlfn.XLOOKUP(AI283,ud_organisation_owner[lookupValue],ud_organisation_owner[lookupKey],""))))</f>
        <v/>
      </c>
      <c r="AK283" s="3" t="str">
        <f t="shared" si="47"/>
        <v/>
      </c>
      <c r="AL283" s="3" t="str">
        <f>IF($A283="","",IF((AND($A283="ADD",OR(AK283="",AK283="Local Authority"))),"17",(_xlfn.XLOOKUP(AK283,ud_sub_organisation[lookupValue],ud_sub_organisation[lookupKey],""))))</f>
        <v/>
      </c>
      <c r="AM283" s="3" t="str">
        <f t="shared" si="48"/>
        <v/>
      </c>
      <c r="AN283" s="3" t="str">
        <f>IF($A283="","",IF((AND($A283="ADD",OR(AM283="",AM283="Vested Assets"))),"12",(_xlfn.XLOOKUP(AM283,ud_work_category[lookupValue],ud_work_category[lookupKey],""))))</f>
        <v/>
      </c>
      <c r="AO283" s="7"/>
      <c r="AP283" s="2" t="str">
        <f t="shared" si="49"/>
        <v/>
      </c>
      <c r="AQ283" s="2" t="str">
        <f t="shared" si="50"/>
        <v/>
      </c>
      <c r="AS283" s="3" t="str">
        <f t="shared" si="51"/>
        <v/>
      </c>
      <c r="AT283" s="3" t="str">
        <f>IF($A283="","",IF((AND($A283="ADD",OR(AS283="",AS283="Excellent"))),"1",(_xlfn.XLOOKUP(AS283,condition[lookupValue],condition[lookupKey],""))))</f>
        <v/>
      </c>
      <c r="AU283" s="8" t="str">
        <f t="shared" si="52"/>
        <v/>
      </c>
    </row>
    <row r="284" spans="2:47">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3"/>
        <v/>
      </c>
      <c r="AA284" s="3" t="str">
        <f>IF($A284="","",IF((AND($A284="ADD",OR(Z284="",Z284="Neither"))),"3",(_xlfn.XLOOKUP(Z284,ud_replacement_status[lookupValue],ud_replacement_status[lookupKey],""))))</f>
        <v/>
      </c>
      <c r="AB284" s="3" t="str">
        <f t="shared" si="44"/>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5"/>
        <v/>
      </c>
      <c r="AH284" s="3" t="str">
        <f>IF($A284="","",IF((AND($A284="ADD",OR(AG284="",AG284="Queenstown-Lakes District Council"))),"70",(_xlfn.XLOOKUP(AG284,ud_organisation_owner[lookupValue],ud_organisation_owner[lookupKey],""))))</f>
        <v/>
      </c>
      <c r="AI284" s="3" t="str">
        <f t="shared" si="46"/>
        <v/>
      </c>
      <c r="AJ284" s="3" t="str">
        <f>IF($A284="","",IF((AND($A284="ADD",OR(AI284="",AI284="Queenstown-Lakes District Council"))),"70",(_xlfn.XLOOKUP(AI284,ud_organisation_owner[lookupValue],ud_organisation_owner[lookupKey],""))))</f>
        <v/>
      </c>
      <c r="AK284" s="3" t="str">
        <f t="shared" si="47"/>
        <v/>
      </c>
      <c r="AL284" s="3" t="str">
        <f>IF($A284="","",IF((AND($A284="ADD",OR(AK284="",AK284="Local Authority"))),"17",(_xlfn.XLOOKUP(AK284,ud_sub_organisation[lookupValue],ud_sub_organisation[lookupKey],""))))</f>
        <v/>
      </c>
      <c r="AM284" s="3" t="str">
        <f t="shared" si="48"/>
        <v/>
      </c>
      <c r="AN284" s="3" t="str">
        <f>IF($A284="","",IF((AND($A284="ADD",OR(AM284="",AM284="Vested Assets"))),"12",(_xlfn.XLOOKUP(AM284,ud_work_category[lookupValue],ud_work_category[lookupKey],""))))</f>
        <v/>
      </c>
      <c r="AO284" s="7"/>
      <c r="AP284" s="2" t="str">
        <f t="shared" si="49"/>
        <v/>
      </c>
      <c r="AQ284" s="2" t="str">
        <f t="shared" si="50"/>
        <v/>
      </c>
      <c r="AS284" s="3" t="str">
        <f t="shared" si="51"/>
        <v/>
      </c>
      <c r="AT284" s="3" t="str">
        <f>IF($A284="","",IF((AND($A284="ADD",OR(AS284="",AS284="Excellent"))),"1",(_xlfn.XLOOKUP(AS284,condition[lookupValue],condition[lookupKey],""))))</f>
        <v/>
      </c>
      <c r="AU284" s="8" t="str">
        <f t="shared" si="52"/>
        <v/>
      </c>
    </row>
    <row r="285" spans="2:47">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3"/>
        <v/>
      </c>
      <c r="AA285" s="3" t="str">
        <f>IF($A285="","",IF((AND($A285="ADD",OR(Z285="",Z285="Neither"))),"3",(_xlfn.XLOOKUP(Z285,ud_replacement_status[lookupValue],ud_replacement_status[lookupKey],""))))</f>
        <v/>
      </c>
      <c r="AB285" s="3" t="str">
        <f t="shared" si="44"/>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5"/>
        <v/>
      </c>
      <c r="AH285" s="3" t="str">
        <f>IF($A285="","",IF((AND($A285="ADD",OR(AG285="",AG285="Queenstown-Lakes District Council"))),"70",(_xlfn.XLOOKUP(AG285,ud_organisation_owner[lookupValue],ud_organisation_owner[lookupKey],""))))</f>
        <v/>
      </c>
      <c r="AI285" s="3" t="str">
        <f t="shared" si="46"/>
        <v/>
      </c>
      <c r="AJ285" s="3" t="str">
        <f>IF($A285="","",IF((AND($A285="ADD",OR(AI285="",AI285="Queenstown-Lakes District Council"))),"70",(_xlfn.XLOOKUP(AI285,ud_organisation_owner[lookupValue],ud_organisation_owner[lookupKey],""))))</f>
        <v/>
      </c>
      <c r="AK285" s="3" t="str">
        <f t="shared" si="47"/>
        <v/>
      </c>
      <c r="AL285" s="3" t="str">
        <f>IF($A285="","",IF((AND($A285="ADD",OR(AK285="",AK285="Local Authority"))),"17",(_xlfn.XLOOKUP(AK285,ud_sub_organisation[lookupValue],ud_sub_organisation[lookupKey],""))))</f>
        <v/>
      </c>
      <c r="AM285" s="3" t="str">
        <f t="shared" si="48"/>
        <v/>
      </c>
      <c r="AN285" s="3" t="str">
        <f>IF($A285="","",IF((AND($A285="ADD",OR(AM285="",AM285="Vested Assets"))),"12",(_xlfn.XLOOKUP(AM285,ud_work_category[lookupValue],ud_work_category[lookupKey],""))))</f>
        <v/>
      </c>
      <c r="AO285" s="7"/>
      <c r="AP285" s="2" t="str">
        <f t="shared" si="49"/>
        <v/>
      </c>
      <c r="AQ285" s="2" t="str">
        <f t="shared" si="50"/>
        <v/>
      </c>
      <c r="AS285" s="3" t="str">
        <f t="shared" si="51"/>
        <v/>
      </c>
      <c r="AT285" s="3" t="str">
        <f>IF($A285="","",IF((AND($A285="ADD",OR(AS285="",AS285="Excellent"))),"1",(_xlfn.XLOOKUP(AS285,condition[lookupValue],condition[lookupKey],""))))</f>
        <v/>
      </c>
      <c r="AU285" s="8" t="str">
        <f t="shared" si="52"/>
        <v/>
      </c>
    </row>
    <row r="286" spans="2:47">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3"/>
        <v/>
      </c>
      <c r="AA286" s="3" t="str">
        <f>IF($A286="","",IF((AND($A286="ADD",OR(Z286="",Z286="Neither"))),"3",(_xlfn.XLOOKUP(Z286,ud_replacement_status[lookupValue],ud_replacement_status[lookupKey],""))))</f>
        <v/>
      </c>
      <c r="AB286" s="3" t="str">
        <f t="shared" si="44"/>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5"/>
        <v/>
      </c>
      <c r="AH286" s="3" t="str">
        <f>IF($A286="","",IF((AND($A286="ADD",OR(AG286="",AG286="Queenstown-Lakes District Council"))),"70",(_xlfn.XLOOKUP(AG286,ud_organisation_owner[lookupValue],ud_organisation_owner[lookupKey],""))))</f>
        <v/>
      </c>
      <c r="AI286" s="3" t="str">
        <f t="shared" si="46"/>
        <v/>
      </c>
      <c r="AJ286" s="3" t="str">
        <f>IF($A286="","",IF((AND($A286="ADD",OR(AI286="",AI286="Queenstown-Lakes District Council"))),"70",(_xlfn.XLOOKUP(AI286,ud_organisation_owner[lookupValue],ud_organisation_owner[lookupKey],""))))</f>
        <v/>
      </c>
      <c r="AK286" s="3" t="str">
        <f t="shared" si="47"/>
        <v/>
      </c>
      <c r="AL286" s="3" t="str">
        <f>IF($A286="","",IF((AND($A286="ADD",OR(AK286="",AK286="Local Authority"))),"17",(_xlfn.XLOOKUP(AK286,ud_sub_organisation[lookupValue],ud_sub_organisation[lookupKey],""))))</f>
        <v/>
      </c>
      <c r="AM286" s="3" t="str">
        <f t="shared" si="48"/>
        <v/>
      </c>
      <c r="AN286" s="3" t="str">
        <f>IF($A286="","",IF((AND($A286="ADD",OR(AM286="",AM286="Vested Assets"))),"12",(_xlfn.XLOOKUP(AM286,ud_work_category[lookupValue],ud_work_category[lookupKey],""))))</f>
        <v/>
      </c>
      <c r="AO286" s="7"/>
      <c r="AP286" s="2" t="str">
        <f t="shared" si="49"/>
        <v/>
      </c>
      <c r="AQ286" s="2" t="str">
        <f t="shared" si="50"/>
        <v/>
      </c>
      <c r="AS286" s="3" t="str">
        <f t="shared" si="51"/>
        <v/>
      </c>
      <c r="AT286" s="3" t="str">
        <f>IF($A286="","",IF((AND($A286="ADD",OR(AS286="",AS286="Excellent"))),"1",(_xlfn.XLOOKUP(AS286,condition[lookupValue],condition[lookupKey],""))))</f>
        <v/>
      </c>
      <c r="AU286" s="8" t="str">
        <f t="shared" si="52"/>
        <v/>
      </c>
    </row>
    <row r="287" spans="2:47">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3"/>
        <v/>
      </c>
      <c r="AA287" s="3" t="str">
        <f>IF($A287="","",IF((AND($A287="ADD",OR(Z287="",Z287="Neither"))),"3",(_xlfn.XLOOKUP(Z287,ud_replacement_status[lookupValue],ud_replacement_status[lookupKey],""))))</f>
        <v/>
      </c>
      <c r="AB287" s="3" t="str">
        <f t="shared" si="44"/>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5"/>
        <v/>
      </c>
      <c r="AH287" s="3" t="str">
        <f>IF($A287="","",IF((AND($A287="ADD",OR(AG287="",AG287="Queenstown-Lakes District Council"))),"70",(_xlfn.XLOOKUP(AG287,ud_organisation_owner[lookupValue],ud_organisation_owner[lookupKey],""))))</f>
        <v/>
      </c>
      <c r="AI287" s="3" t="str">
        <f t="shared" si="46"/>
        <v/>
      </c>
      <c r="AJ287" s="3" t="str">
        <f>IF($A287="","",IF((AND($A287="ADD",OR(AI287="",AI287="Queenstown-Lakes District Council"))),"70",(_xlfn.XLOOKUP(AI287,ud_organisation_owner[lookupValue],ud_organisation_owner[lookupKey],""))))</f>
        <v/>
      </c>
      <c r="AK287" s="3" t="str">
        <f t="shared" si="47"/>
        <v/>
      </c>
      <c r="AL287" s="3" t="str">
        <f>IF($A287="","",IF((AND($A287="ADD",OR(AK287="",AK287="Local Authority"))),"17",(_xlfn.XLOOKUP(AK287,ud_sub_organisation[lookupValue],ud_sub_organisation[lookupKey],""))))</f>
        <v/>
      </c>
      <c r="AM287" s="3" t="str">
        <f t="shared" si="48"/>
        <v/>
      </c>
      <c r="AN287" s="3" t="str">
        <f>IF($A287="","",IF((AND($A287="ADD",OR(AM287="",AM287="Vested Assets"))),"12",(_xlfn.XLOOKUP(AM287,ud_work_category[lookupValue],ud_work_category[lookupKey],""))))</f>
        <v/>
      </c>
      <c r="AO287" s="7"/>
      <c r="AP287" s="2" t="str">
        <f t="shared" si="49"/>
        <v/>
      </c>
      <c r="AQ287" s="2" t="str">
        <f t="shared" si="50"/>
        <v/>
      </c>
      <c r="AS287" s="3" t="str">
        <f t="shared" si="51"/>
        <v/>
      </c>
      <c r="AT287" s="3" t="str">
        <f>IF($A287="","",IF((AND($A287="ADD",OR(AS287="",AS287="Excellent"))),"1",(_xlfn.XLOOKUP(AS287,condition[lookupValue],condition[lookupKey],""))))</f>
        <v/>
      </c>
      <c r="AU287" s="8" t="str">
        <f t="shared" si="52"/>
        <v/>
      </c>
    </row>
    <row r="288" spans="2:47">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3"/>
        <v/>
      </c>
      <c r="AA288" s="3" t="str">
        <f>IF($A288="","",IF((AND($A288="ADD",OR(Z288="",Z288="Neither"))),"3",(_xlfn.XLOOKUP(Z288,ud_replacement_status[lookupValue],ud_replacement_status[lookupKey],""))))</f>
        <v/>
      </c>
      <c r="AB288" s="3" t="str">
        <f t="shared" si="44"/>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5"/>
        <v/>
      </c>
      <c r="AH288" s="3" t="str">
        <f>IF($A288="","",IF((AND($A288="ADD",OR(AG288="",AG288="Queenstown-Lakes District Council"))),"70",(_xlfn.XLOOKUP(AG288,ud_organisation_owner[lookupValue],ud_organisation_owner[lookupKey],""))))</f>
        <v/>
      </c>
      <c r="AI288" s="3" t="str">
        <f t="shared" si="46"/>
        <v/>
      </c>
      <c r="AJ288" s="3" t="str">
        <f>IF($A288="","",IF((AND($A288="ADD",OR(AI288="",AI288="Queenstown-Lakes District Council"))),"70",(_xlfn.XLOOKUP(AI288,ud_organisation_owner[lookupValue],ud_organisation_owner[lookupKey],""))))</f>
        <v/>
      </c>
      <c r="AK288" s="3" t="str">
        <f t="shared" si="47"/>
        <v/>
      </c>
      <c r="AL288" s="3" t="str">
        <f>IF($A288="","",IF((AND($A288="ADD",OR(AK288="",AK288="Local Authority"))),"17",(_xlfn.XLOOKUP(AK288,ud_sub_organisation[lookupValue],ud_sub_organisation[lookupKey],""))))</f>
        <v/>
      </c>
      <c r="AM288" s="3" t="str">
        <f t="shared" si="48"/>
        <v/>
      </c>
      <c r="AN288" s="3" t="str">
        <f>IF($A288="","",IF((AND($A288="ADD",OR(AM288="",AM288="Vested Assets"))),"12",(_xlfn.XLOOKUP(AM288,ud_work_category[lookupValue],ud_work_category[lookupKey],""))))</f>
        <v/>
      </c>
      <c r="AO288" s="7"/>
      <c r="AP288" s="2" t="str">
        <f t="shared" si="49"/>
        <v/>
      </c>
      <c r="AQ288" s="2" t="str">
        <f t="shared" si="50"/>
        <v/>
      </c>
      <c r="AS288" s="3" t="str">
        <f t="shared" si="51"/>
        <v/>
      </c>
      <c r="AT288" s="3" t="str">
        <f>IF($A288="","",IF((AND($A288="ADD",OR(AS288="",AS288="Excellent"))),"1",(_xlfn.XLOOKUP(AS288,condition[lookupValue],condition[lookupKey],""))))</f>
        <v/>
      </c>
      <c r="AU288" s="8" t="str">
        <f t="shared" si="52"/>
        <v/>
      </c>
    </row>
    <row r="289" spans="2:47">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3"/>
        <v/>
      </c>
      <c r="AA289" s="3" t="str">
        <f>IF($A289="","",IF((AND($A289="ADD",OR(Z289="",Z289="Neither"))),"3",(_xlfn.XLOOKUP(Z289,ud_replacement_status[lookupValue],ud_replacement_status[lookupKey],""))))</f>
        <v/>
      </c>
      <c r="AB289" s="3" t="str">
        <f t="shared" si="44"/>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5"/>
        <v/>
      </c>
      <c r="AH289" s="3" t="str">
        <f>IF($A289="","",IF((AND($A289="ADD",OR(AG289="",AG289="Queenstown-Lakes District Council"))),"70",(_xlfn.XLOOKUP(AG289,ud_organisation_owner[lookupValue],ud_organisation_owner[lookupKey],""))))</f>
        <v/>
      </c>
      <c r="AI289" s="3" t="str">
        <f t="shared" si="46"/>
        <v/>
      </c>
      <c r="AJ289" s="3" t="str">
        <f>IF($A289="","",IF((AND($A289="ADD",OR(AI289="",AI289="Queenstown-Lakes District Council"))),"70",(_xlfn.XLOOKUP(AI289,ud_organisation_owner[lookupValue],ud_organisation_owner[lookupKey],""))))</f>
        <v/>
      </c>
      <c r="AK289" s="3" t="str">
        <f t="shared" si="47"/>
        <v/>
      </c>
      <c r="AL289" s="3" t="str">
        <f>IF($A289="","",IF((AND($A289="ADD",OR(AK289="",AK289="Local Authority"))),"17",(_xlfn.XLOOKUP(AK289,ud_sub_organisation[lookupValue],ud_sub_organisation[lookupKey],""))))</f>
        <v/>
      </c>
      <c r="AM289" s="3" t="str">
        <f t="shared" si="48"/>
        <v/>
      </c>
      <c r="AN289" s="3" t="str">
        <f>IF($A289="","",IF((AND($A289="ADD",OR(AM289="",AM289="Vested Assets"))),"12",(_xlfn.XLOOKUP(AM289,ud_work_category[lookupValue],ud_work_category[lookupKey],""))))</f>
        <v/>
      </c>
      <c r="AO289" s="7"/>
      <c r="AP289" s="2" t="str">
        <f t="shared" si="49"/>
        <v/>
      </c>
      <c r="AQ289" s="2" t="str">
        <f t="shared" si="50"/>
        <v/>
      </c>
      <c r="AS289" s="3" t="str">
        <f t="shared" si="51"/>
        <v/>
      </c>
      <c r="AT289" s="3" t="str">
        <f>IF($A289="","",IF((AND($A289="ADD",OR(AS289="",AS289="Excellent"))),"1",(_xlfn.XLOOKUP(AS289,condition[lookupValue],condition[lookupKey],""))))</f>
        <v/>
      </c>
      <c r="AU289" s="8" t="str">
        <f t="shared" si="52"/>
        <v/>
      </c>
    </row>
    <row r="290" spans="2:47">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3"/>
        <v/>
      </c>
      <c r="AA290" s="3" t="str">
        <f>IF($A290="","",IF((AND($A290="ADD",OR(Z290="",Z290="Neither"))),"3",(_xlfn.XLOOKUP(Z290,ud_replacement_status[lookupValue],ud_replacement_status[lookupKey],""))))</f>
        <v/>
      </c>
      <c r="AB290" s="3" t="str">
        <f t="shared" si="44"/>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5"/>
        <v/>
      </c>
      <c r="AH290" s="3" t="str">
        <f>IF($A290="","",IF((AND($A290="ADD",OR(AG290="",AG290="Queenstown-Lakes District Council"))),"70",(_xlfn.XLOOKUP(AG290,ud_organisation_owner[lookupValue],ud_organisation_owner[lookupKey],""))))</f>
        <v/>
      </c>
      <c r="AI290" s="3" t="str">
        <f t="shared" si="46"/>
        <v/>
      </c>
      <c r="AJ290" s="3" t="str">
        <f>IF($A290="","",IF((AND($A290="ADD",OR(AI290="",AI290="Queenstown-Lakes District Council"))),"70",(_xlfn.XLOOKUP(AI290,ud_organisation_owner[lookupValue],ud_organisation_owner[lookupKey],""))))</f>
        <v/>
      </c>
      <c r="AK290" s="3" t="str">
        <f t="shared" si="47"/>
        <v/>
      </c>
      <c r="AL290" s="3" t="str">
        <f>IF($A290="","",IF((AND($A290="ADD",OR(AK290="",AK290="Local Authority"))),"17",(_xlfn.XLOOKUP(AK290,ud_sub_organisation[lookupValue],ud_sub_organisation[lookupKey],""))))</f>
        <v/>
      </c>
      <c r="AM290" s="3" t="str">
        <f t="shared" si="48"/>
        <v/>
      </c>
      <c r="AN290" s="3" t="str">
        <f>IF($A290="","",IF((AND($A290="ADD",OR(AM290="",AM290="Vested Assets"))),"12",(_xlfn.XLOOKUP(AM290,ud_work_category[lookupValue],ud_work_category[lookupKey],""))))</f>
        <v/>
      </c>
      <c r="AO290" s="7"/>
      <c r="AP290" s="2" t="str">
        <f t="shared" si="49"/>
        <v/>
      </c>
      <c r="AQ290" s="2" t="str">
        <f t="shared" si="50"/>
        <v/>
      </c>
      <c r="AS290" s="3" t="str">
        <f t="shared" si="51"/>
        <v/>
      </c>
      <c r="AT290" s="3" t="str">
        <f>IF($A290="","",IF((AND($A290="ADD",OR(AS290="",AS290="Excellent"))),"1",(_xlfn.XLOOKUP(AS290,condition[lookupValue],condition[lookupKey],""))))</f>
        <v/>
      </c>
      <c r="AU290" s="8" t="str">
        <f t="shared" si="52"/>
        <v/>
      </c>
    </row>
    <row r="291" spans="2:47">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3"/>
        <v/>
      </c>
      <c r="AA291" s="3" t="str">
        <f>IF($A291="","",IF((AND($A291="ADD",OR(Z291="",Z291="Neither"))),"3",(_xlfn.XLOOKUP(Z291,ud_replacement_status[lookupValue],ud_replacement_status[lookupKey],""))))</f>
        <v/>
      </c>
      <c r="AB291" s="3" t="str">
        <f t="shared" si="44"/>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5"/>
        <v/>
      </c>
      <c r="AH291" s="3" t="str">
        <f>IF($A291="","",IF((AND($A291="ADD",OR(AG291="",AG291="Queenstown-Lakes District Council"))),"70",(_xlfn.XLOOKUP(AG291,ud_organisation_owner[lookupValue],ud_organisation_owner[lookupKey],""))))</f>
        <v/>
      </c>
      <c r="AI291" s="3" t="str">
        <f t="shared" si="46"/>
        <v/>
      </c>
      <c r="AJ291" s="3" t="str">
        <f>IF($A291="","",IF((AND($A291="ADD",OR(AI291="",AI291="Queenstown-Lakes District Council"))),"70",(_xlfn.XLOOKUP(AI291,ud_organisation_owner[lookupValue],ud_organisation_owner[lookupKey],""))))</f>
        <v/>
      </c>
      <c r="AK291" s="3" t="str">
        <f t="shared" si="47"/>
        <v/>
      </c>
      <c r="AL291" s="3" t="str">
        <f>IF($A291="","",IF((AND($A291="ADD",OR(AK291="",AK291="Local Authority"))),"17",(_xlfn.XLOOKUP(AK291,ud_sub_organisation[lookupValue],ud_sub_organisation[lookupKey],""))))</f>
        <v/>
      </c>
      <c r="AM291" s="3" t="str">
        <f t="shared" si="48"/>
        <v/>
      </c>
      <c r="AN291" s="3" t="str">
        <f>IF($A291="","",IF((AND($A291="ADD",OR(AM291="",AM291="Vested Assets"))),"12",(_xlfn.XLOOKUP(AM291,ud_work_category[lookupValue],ud_work_category[lookupKey],""))))</f>
        <v/>
      </c>
      <c r="AO291" s="7"/>
      <c r="AP291" s="2" t="str">
        <f t="shared" si="49"/>
        <v/>
      </c>
      <c r="AQ291" s="2" t="str">
        <f t="shared" si="50"/>
        <v/>
      </c>
      <c r="AS291" s="3" t="str">
        <f t="shared" si="51"/>
        <v/>
      </c>
      <c r="AT291" s="3" t="str">
        <f>IF($A291="","",IF((AND($A291="ADD",OR(AS291="",AS291="Excellent"))),"1",(_xlfn.XLOOKUP(AS291,condition[lookupValue],condition[lookupKey],""))))</f>
        <v/>
      </c>
      <c r="AU291" s="8" t="str">
        <f t="shared" si="52"/>
        <v/>
      </c>
    </row>
    <row r="292" spans="2:47">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3"/>
        <v/>
      </c>
      <c r="AA292" s="3" t="str">
        <f>IF($A292="","",IF((AND($A292="ADD",OR(Z292="",Z292="Neither"))),"3",(_xlfn.XLOOKUP(Z292,ud_replacement_status[lookupValue],ud_replacement_status[lookupKey],""))))</f>
        <v/>
      </c>
      <c r="AB292" s="3" t="str">
        <f t="shared" si="44"/>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5"/>
        <v/>
      </c>
      <c r="AH292" s="3" t="str">
        <f>IF($A292="","",IF((AND($A292="ADD",OR(AG292="",AG292="Queenstown-Lakes District Council"))),"70",(_xlfn.XLOOKUP(AG292,ud_organisation_owner[lookupValue],ud_organisation_owner[lookupKey],""))))</f>
        <v/>
      </c>
      <c r="AI292" s="3" t="str">
        <f t="shared" si="46"/>
        <v/>
      </c>
      <c r="AJ292" s="3" t="str">
        <f>IF($A292="","",IF((AND($A292="ADD",OR(AI292="",AI292="Queenstown-Lakes District Council"))),"70",(_xlfn.XLOOKUP(AI292,ud_organisation_owner[lookupValue],ud_organisation_owner[lookupKey],""))))</f>
        <v/>
      </c>
      <c r="AK292" s="3" t="str">
        <f t="shared" si="47"/>
        <v/>
      </c>
      <c r="AL292" s="3" t="str">
        <f>IF($A292="","",IF((AND($A292="ADD",OR(AK292="",AK292="Local Authority"))),"17",(_xlfn.XLOOKUP(AK292,ud_sub_organisation[lookupValue],ud_sub_organisation[lookupKey],""))))</f>
        <v/>
      </c>
      <c r="AM292" s="3" t="str">
        <f t="shared" si="48"/>
        <v/>
      </c>
      <c r="AN292" s="3" t="str">
        <f>IF($A292="","",IF((AND($A292="ADD",OR(AM292="",AM292="Vested Assets"))),"12",(_xlfn.XLOOKUP(AM292,ud_work_category[lookupValue],ud_work_category[lookupKey],""))))</f>
        <v/>
      </c>
      <c r="AO292" s="7"/>
      <c r="AP292" s="2" t="str">
        <f t="shared" si="49"/>
        <v/>
      </c>
      <c r="AQ292" s="2" t="str">
        <f t="shared" si="50"/>
        <v/>
      </c>
      <c r="AS292" s="3" t="str">
        <f t="shared" si="51"/>
        <v/>
      </c>
      <c r="AT292" s="3" t="str">
        <f>IF($A292="","",IF((AND($A292="ADD",OR(AS292="",AS292="Excellent"))),"1",(_xlfn.XLOOKUP(AS292,condition[lookupValue],condition[lookupKey],""))))</f>
        <v/>
      </c>
      <c r="AU292" s="8" t="str">
        <f t="shared" si="52"/>
        <v/>
      </c>
    </row>
    <row r="293" spans="2:47">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3"/>
        <v/>
      </c>
      <c r="AA293" s="3" t="str">
        <f>IF($A293="","",IF((AND($A293="ADD",OR(Z293="",Z293="Neither"))),"3",(_xlfn.XLOOKUP(Z293,ud_replacement_status[lookupValue],ud_replacement_status[lookupKey],""))))</f>
        <v/>
      </c>
      <c r="AB293" s="3" t="str">
        <f t="shared" si="44"/>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5"/>
        <v/>
      </c>
      <c r="AH293" s="3" t="str">
        <f>IF($A293="","",IF((AND($A293="ADD",OR(AG293="",AG293="Queenstown-Lakes District Council"))),"70",(_xlfn.XLOOKUP(AG293,ud_organisation_owner[lookupValue],ud_organisation_owner[lookupKey],""))))</f>
        <v/>
      </c>
      <c r="AI293" s="3" t="str">
        <f t="shared" si="46"/>
        <v/>
      </c>
      <c r="AJ293" s="3" t="str">
        <f>IF($A293="","",IF((AND($A293="ADD",OR(AI293="",AI293="Queenstown-Lakes District Council"))),"70",(_xlfn.XLOOKUP(AI293,ud_organisation_owner[lookupValue],ud_organisation_owner[lookupKey],""))))</f>
        <v/>
      </c>
      <c r="AK293" s="3" t="str">
        <f t="shared" si="47"/>
        <v/>
      </c>
      <c r="AL293" s="3" t="str">
        <f>IF($A293="","",IF((AND($A293="ADD",OR(AK293="",AK293="Local Authority"))),"17",(_xlfn.XLOOKUP(AK293,ud_sub_organisation[lookupValue],ud_sub_organisation[lookupKey],""))))</f>
        <v/>
      </c>
      <c r="AM293" s="3" t="str">
        <f t="shared" si="48"/>
        <v/>
      </c>
      <c r="AN293" s="3" t="str">
        <f>IF($A293="","",IF((AND($A293="ADD",OR(AM293="",AM293="Vested Assets"))),"12",(_xlfn.XLOOKUP(AM293,ud_work_category[lookupValue],ud_work_category[lookupKey],""))))</f>
        <v/>
      </c>
      <c r="AO293" s="7"/>
      <c r="AP293" s="2" t="str">
        <f t="shared" si="49"/>
        <v/>
      </c>
      <c r="AQ293" s="2" t="str">
        <f t="shared" si="50"/>
        <v/>
      </c>
      <c r="AS293" s="3" t="str">
        <f t="shared" si="51"/>
        <v/>
      </c>
      <c r="AT293" s="3" t="str">
        <f>IF($A293="","",IF((AND($A293="ADD",OR(AS293="",AS293="Excellent"))),"1",(_xlfn.XLOOKUP(AS293,condition[lookupValue],condition[lookupKey],""))))</f>
        <v/>
      </c>
      <c r="AU293" s="8" t="str">
        <f t="shared" si="52"/>
        <v/>
      </c>
    </row>
    <row r="294" spans="2:47">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3"/>
        <v/>
      </c>
      <c r="AA294" s="3" t="str">
        <f>IF($A294="","",IF((AND($A294="ADD",OR(Z294="",Z294="Neither"))),"3",(_xlfn.XLOOKUP(Z294,ud_replacement_status[lookupValue],ud_replacement_status[lookupKey],""))))</f>
        <v/>
      </c>
      <c r="AB294" s="3" t="str">
        <f t="shared" si="44"/>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5"/>
        <v/>
      </c>
      <c r="AH294" s="3" t="str">
        <f>IF($A294="","",IF((AND($A294="ADD",OR(AG294="",AG294="Queenstown-Lakes District Council"))),"70",(_xlfn.XLOOKUP(AG294,ud_organisation_owner[lookupValue],ud_organisation_owner[lookupKey],""))))</f>
        <v/>
      </c>
      <c r="AI294" s="3" t="str">
        <f t="shared" si="46"/>
        <v/>
      </c>
      <c r="AJ294" s="3" t="str">
        <f>IF($A294="","",IF((AND($A294="ADD",OR(AI294="",AI294="Queenstown-Lakes District Council"))),"70",(_xlfn.XLOOKUP(AI294,ud_organisation_owner[lookupValue],ud_organisation_owner[lookupKey],""))))</f>
        <v/>
      </c>
      <c r="AK294" s="3" t="str">
        <f t="shared" si="47"/>
        <v/>
      </c>
      <c r="AL294" s="3" t="str">
        <f>IF($A294="","",IF((AND($A294="ADD",OR(AK294="",AK294="Local Authority"))),"17",(_xlfn.XLOOKUP(AK294,ud_sub_organisation[lookupValue],ud_sub_organisation[lookupKey],""))))</f>
        <v/>
      </c>
      <c r="AM294" s="3" t="str">
        <f t="shared" si="48"/>
        <v/>
      </c>
      <c r="AN294" s="3" t="str">
        <f>IF($A294="","",IF((AND($A294="ADD",OR(AM294="",AM294="Vested Assets"))),"12",(_xlfn.XLOOKUP(AM294,ud_work_category[lookupValue],ud_work_category[lookupKey],""))))</f>
        <v/>
      </c>
      <c r="AO294" s="7"/>
      <c r="AP294" s="2" t="str">
        <f t="shared" si="49"/>
        <v/>
      </c>
      <c r="AQ294" s="2" t="str">
        <f t="shared" si="50"/>
        <v/>
      </c>
      <c r="AS294" s="3" t="str">
        <f t="shared" si="51"/>
        <v/>
      </c>
      <c r="AT294" s="3" t="str">
        <f>IF($A294="","",IF((AND($A294="ADD",OR(AS294="",AS294="Excellent"))),"1",(_xlfn.XLOOKUP(AS294,condition[lookupValue],condition[lookupKey],""))))</f>
        <v/>
      </c>
      <c r="AU294" s="8" t="str">
        <f t="shared" si="52"/>
        <v/>
      </c>
    </row>
    <row r="295" spans="2:47">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3"/>
        <v/>
      </c>
      <c r="AA295" s="3" t="str">
        <f>IF($A295="","",IF((AND($A295="ADD",OR(Z295="",Z295="Neither"))),"3",(_xlfn.XLOOKUP(Z295,ud_replacement_status[lookupValue],ud_replacement_status[lookupKey],""))))</f>
        <v/>
      </c>
      <c r="AB295" s="3" t="str">
        <f t="shared" si="44"/>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5"/>
        <v/>
      </c>
      <c r="AH295" s="3" t="str">
        <f>IF($A295="","",IF((AND($A295="ADD",OR(AG295="",AG295="Queenstown-Lakes District Council"))),"70",(_xlfn.XLOOKUP(AG295,ud_organisation_owner[lookupValue],ud_organisation_owner[lookupKey],""))))</f>
        <v/>
      </c>
      <c r="AI295" s="3" t="str">
        <f t="shared" si="46"/>
        <v/>
      </c>
      <c r="AJ295" s="3" t="str">
        <f>IF($A295="","",IF((AND($A295="ADD",OR(AI295="",AI295="Queenstown-Lakes District Council"))),"70",(_xlfn.XLOOKUP(AI295,ud_organisation_owner[lookupValue],ud_organisation_owner[lookupKey],""))))</f>
        <v/>
      </c>
      <c r="AK295" s="3" t="str">
        <f t="shared" si="47"/>
        <v/>
      </c>
      <c r="AL295" s="3" t="str">
        <f>IF($A295="","",IF((AND($A295="ADD",OR(AK295="",AK295="Local Authority"))),"17",(_xlfn.XLOOKUP(AK295,ud_sub_organisation[lookupValue],ud_sub_organisation[lookupKey],""))))</f>
        <v/>
      </c>
      <c r="AM295" s="3" t="str">
        <f t="shared" si="48"/>
        <v/>
      </c>
      <c r="AN295" s="3" t="str">
        <f>IF($A295="","",IF((AND($A295="ADD",OR(AM295="",AM295="Vested Assets"))),"12",(_xlfn.XLOOKUP(AM295,ud_work_category[lookupValue],ud_work_category[lookupKey],""))))</f>
        <v/>
      </c>
      <c r="AO295" s="7"/>
      <c r="AP295" s="2" t="str">
        <f t="shared" si="49"/>
        <v/>
      </c>
      <c r="AQ295" s="2" t="str">
        <f t="shared" si="50"/>
        <v/>
      </c>
      <c r="AS295" s="3" t="str">
        <f t="shared" si="51"/>
        <v/>
      </c>
      <c r="AT295" s="3" t="str">
        <f>IF($A295="","",IF((AND($A295="ADD",OR(AS295="",AS295="Excellent"))),"1",(_xlfn.XLOOKUP(AS295,condition[lookupValue],condition[lookupKey],""))))</f>
        <v/>
      </c>
      <c r="AU295" s="8" t="str">
        <f t="shared" si="52"/>
        <v/>
      </c>
    </row>
    <row r="296" spans="2:47">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3"/>
        <v/>
      </c>
      <c r="AA296" s="3" t="str">
        <f>IF($A296="","",IF((AND($A296="ADD",OR(Z296="",Z296="Neither"))),"3",(_xlfn.XLOOKUP(Z296,ud_replacement_status[lookupValue],ud_replacement_status[lookupKey],""))))</f>
        <v/>
      </c>
      <c r="AB296" s="3" t="str">
        <f t="shared" si="44"/>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5"/>
        <v/>
      </c>
      <c r="AH296" s="3" t="str">
        <f>IF($A296="","",IF((AND($A296="ADD",OR(AG296="",AG296="Queenstown-Lakes District Council"))),"70",(_xlfn.XLOOKUP(AG296,ud_organisation_owner[lookupValue],ud_organisation_owner[lookupKey],""))))</f>
        <v/>
      </c>
      <c r="AI296" s="3" t="str">
        <f t="shared" si="46"/>
        <v/>
      </c>
      <c r="AJ296" s="3" t="str">
        <f>IF($A296="","",IF((AND($A296="ADD",OR(AI296="",AI296="Queenstown-Lakes District Council"))),"70",(_xlfn.XLOOKUP(AI296,ud_organisation_owner[lookupValue],ud_organisation_owner[lookupKey],""))))</f>
        <v/>
      </c>
      <c r="AK296" s="3" t="str">
        <f t="shared" si="47"/>
        <v/>
      </c>
      <c r="AL296" s="3" t="str">
        <f>IF($A296="","",IF((AND($A296="ADD",OR(AK296="",AK296="Local Authority"))),"17",(_xlfn.XLOOKUP(AK296,ud_sub_organisation[lookupValue],ud_sub_organisation[lookupKey],""))))</f>
        <v/>
      </c>
      <c r="AM296" s="3" t="str">
        <f t="shared" si="48"/>
        <v/>
      </c>
      <c r="AN296" s="3" t="str">
        <f>IF($A296="","",IF((AND($A296="ADD",OR(AM296="",AM296="Vested Assets"))),"12",(_xlfn.XLOOKUP(AM296,ud_work_category[lookupValue],ud_work_category[lookupKey],""))))</f>
        <v/>
      </c>
      <c r="AO296" s="7"/>
      <c r="AP296" s="2" t="str">
        <f t="shared" si="49"/>
        <v/>
      </c>
      <c r="AQ296" s="2" t="str">
        <f t="shared" si="50"/>
        <v/>
      </c>
      <c r="AS296" s="3" t="str">
        <f t="shared" si="51"/>
        <v/>
      </c>
      <c r="AT296" s="3" t="str">
        <f>IF($A296="","",IF((AND($A296="ADD",OR(AS296="",AS296="Excellent"))),"1",(_xlfn.XLOOKUP(AS296,condition[lookupValue],condition[lookupKey],""))))</f>
        <v/>
      </c>
      <c r="AU296" s="8" t="str">
        <f t="shared" si="52"/>
        <v/>
      </c>
    </row>
    <row r="297" spans="2:47">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3"/>
        <v/>
      </c>
      <c r="AA297" s="3" t="str">
        <f>IF($A297="","",IF((AND($A297="ADD",OR(Z297="",Z297="Neither"))),"3",(_xlfn.XLOOKUP(Z297,ud_replacement_status[lookupValue],ud_replacement_status[lookupKey],""))))</f>
        <v/>
      </c>
      <c r="AB297" s="3" t="str">
        <f t="shared" si="44"/>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5"/>
        <v/>
      </c>
      <c r="AH297" s="3" t="str">
        <f>IF($A297="","",IF((AND($A297="ADD",OR(AG297="",AG297="Queenstown-Lakes District Council"))),"70",(_xlfn.XLOOKUP(AG297,ud_organisation_owner[lookupValue],ud_organisation_owner[lookupKey],""))))</f>
        <v/>
      </c>
      <c r="AI297" s="3" t="str">
        <f t="shared" si="46"/>
        <v/>
      </c>
      <c r="AJ297" s="3" t="str">
        <f>IF($A297="","",IF((AND($A297="ADD",OR(AI297="",AI297="Queenstown-Lakes District Council"))),"70",(_xlfn.XLOOKUP(AI297,ud_organisation_owner[lookupValue],ud_organisation_owner[lookupKey],""))))</f>
        <v/>
      </c>
      <c r="AK297" s="3" t="str">
        <f t="shared" si="47"/>
        <v/>
      </c>
      <c r="AL297" s="3" t="str">
        <f>IF($A297="","",IF((AND($A297="ADD",OR(AK297="",AK297="Local Authority"))),"17",(_xlfn.XLOOKUP(AK297,ud_sub_organisation[lookupValue],ud_sub_organisation[lookupKey],""))))</f>
        <v/>
      </c>
      <c r="AM297" s="3" t="str">
        <f t="shared" si="48"/>
        <v/>
      </c>
      <c r="AN297" s="3" t="str">
        <f>IF($A297="","",IF((AND($A297="ADD",OR(AM297="",AM297="Vested Assets"))),"12",(_xlfn.XLOOKUP(AM297,ud_work_category[lookupValue],ud_work_category[lookupKey],""))))</f>
        <v/>
      </c>
      <c r="AO297" s="7"/>
      <c r="AP297" s="2" t="str">
        <f t="shared" si="49"/>
        <v/>
      </c>
      <c r="AQ297" s="2" t="str">
        <f t="shared" si="50"/>
        <v/>
      </c>
      <c r="AS297" s="3" t="str">
        <f t="shared" si="51"/>
        <v/>
      </c>
      <c r="AT297" s="3" t="str">
        <f>IF($A297="","",IF((AND($A297="ADD",OR(AS297="",AS297="Excellent"))),"1",(_xlfn.XLOOKUP(AS297,condition[lookupValue],condition[lookupKey],""))))</f>
        <v/>
      </c>
      <c r="AU297" s="8" t="str">
        <f t="shared" si="52"/>
        <v/>
      </c>
    </row>
    <row r="298" spans="2:47">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3"/>
        <v/>
      </c>
      <c r="AA298" s="3" t="str">
        <f>IF($A298="","",IF((AND($A298="ADD",OR(Z298="",Z298="Neither"))),"3",(_xlfn.XLOOKUP(Z298,ud_replacement_status[lookupValue],ud_replacement_status[lookupKey],""))))</f>
        <v/>
      </c>
      <c r="AB298" s="3" t="str">
        <f t="shared" si="44"/>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5"/>
        <v/>
      </c>
      <c r="AH298" s="3" t="str">
        <f>IF($A298="","",IF((AND($A298="ADD",OR(AG298="",AG298="Queenstown-Lakes District Council"))),"70",(_xlfn.XLOOKUP(AG298,ud_organisation_owner[lookupValue],ud_organisation_owner[lookupKey],""))))</f>
        <v/>
      </c>
      <c r="AI298" s="3" t="str">
        <f t="shared" si="46"/>
        <v/>
      </c>
      <c r="AJ298" s="3" t="str">
        <f>IF($A298="","",IF((AND($A298="ADD",OR(AI298="",AI298="Queenstown-Lakes District Council"))),"70",(_xlfn.XLOOKUP(AI298,ud_organisation_owner[lookupValue],ud_organisation_owner[lookupKey],""))))</f>
        <v/>
      </c>
      <c r="AK298" s="3" t="str">
        <f t="shared" si="47"/>
        <v/>
      </c>
      <c r="AL298" s="3" t="str">
        <f>IF($A298="","",IF((AND($A298="ADD",OR(AK298="",AK298="Local Authority"))),"17",(_xlfn.XLOOKUP(AK298,ud_sub_organisation[lookupValue],ud_sub_organisation[lookupKey],""))))</f>
        <v/>
      </c>
      <c r="AM298" s="3" t="str">
        <f t="shared" si="48"/>
        <v/>
      </c>
      <c r="AN298" s="3" t="str">
        <f>IF($A298="","",IF((AND($A298="ADD",OR(AM298="",AM298="Vested Assets"))),"12",(_xlfn.XLOOKUP(AM298,ud_work_category[lookupValue],ud_work_category[lookupKey],""))))</f>
        <v/>
      </c>
      <c r="AO298" s="7"/>
      <c r="AP298" s="2" t="str">
        <f t="shared" si="49"/>
        <v/>
      </c>
      <c r="AQ298" s="2" t="str">
        <f t="shared" si="50"/>
        <v/>
      </c>
      <c r="AS298" s="3" t="str">
        <f t="shared" si="51"/>
        <v/>
      </c>
      <c r="AT298" s="3" t="str">
        <f>IF($A298="","",IF((AND($A298="ADD",OR(AS298="",AS298="Excellent"))),"1",(_xlfn.XLOOKUP(AS298,condition[lookupValue],condition[lookupKey],""))))</f>
        <v/>
      </c>
      <c r="AU298" s="8" t="str">
        <f t="shared" si="52"/>
        <v/>
      </c>
    </row>
    <row r="299" spans="2:47">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3"/>
        <v/>
      </c>
      <c r="AA299" s="3" t="str">
        <f>IF($A299="","",IF((AND($A299="ADD",OR(Z299="",Z299="Neither"))),"3",(_xlfn.XLOOKUP(Z299,ud_replacement_status[lookupValue],ud_replacement_status[lookupKey],""))))</f>
        <v/>
      </c>
      <c r="AB299" s="3" t="str">
        <f t="shared" si="44"/>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5"/>
        <v/>
      </c>
      <c r="AH299" s="3" t="str">
        <f>IF($A299="","",IF((AND($A299="ADD",OR(AG299="",AG299="Queenstown-Lakes District Council"))),"70",(_xlfn.XLOOKUP(AG299,ud_organisation_owner[lookupValue],ud_organisation_owner[lookupKey],""))))</f>
        <v/>
      </c>
      <c r="AI299" s="3" t="str">
        <f t="shared" si="46"/>
        <v/>
      </c>
      <c r="AJ299" s="3" t="str">
        <f>IF($A299="","",IF((AND($A299="ADD",OR(AI299="",AI299="Queenstown-Lakes District Council"))),"70",(_xlfn.XLOOKUP(AI299,ud_organisation_owner[lookupValue],ud_organisation_owner[lookupKey],""))))</f>
        <v/>
      </c>
      <c r="AK299" s="3" t="str">
        <f t="shared" si="47"/>
        <v/>
      </c>
      <c r="AL299" s="3" t="str">
        <f>IF($A299="","",IF((AND($A299="ADD",OR(AK299="",AK299="Local Authority"))),"17",(_xlfn.XLOOKUP(AK299,ud_sub_organisation[lookupValue],ud_sub_organisation[lookupKey],""))))</f>
        <v/>
      </c>
      <c r="AM299" s="3" t="str">
        <f t="shared" si="48"/>
        <v/>
      </c>
      <c r="AN299" s="3" t="str">
        <f>IF($A299="","",IF((AND($A299="ADD",OR(AM299="",AM299="Vested Assets"))),"12",(_xlfn.XLOOKUP(AM299,ud_work_category[lookupValue],ud_work_category[lookupKey],""))))</f>
        <v/>
      </c>
      <c r="AO299" s="7"/>
      <c r="AP299" s="2" t="str">
        <f t="shared" si="49"/>
        <v/>
      </c>
      <c r="AQ299" s="2" t="str">
        <f t="shared" si="50"/>
        <v/>
      </c>
      <c r="AS299" s="3" t="str">
        <f t="shared" si="51"/>
        <v/>
      </c>
      <c r="AT299" s="3" t="str">
        <f>IF($A299="","",IF((AND($A299="ADD",OR(AS299="",AS299="Excellent"))),"1",(_xlfn.XLOOKUP(AS299,condition[lookupValue],condition[lookupKey],""))))</f>
        <v/>
      </c>
      <c r="AU299" s="8" t="str">
        <f t="shared" si="52"/>
        <v/>
      </c>
    </row>
    <row r="300" spans="2:47">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3"/>
        <v/>
      </c>
      <c r="AA300" s="3" t="str">
        <f>IF($A300="","",IF((AND($A300="ADD",OR(Z300="",Z300="Neither"))),"3",(_xlfn.XLOOKUP(Z300,ud_replacement_status[lookupValue],ud_replacement_status[lookupKey],""))))</f>
        <v/>
      </c>
      <c r="AB300" s="3" t="str">
        <f t="shared" si="44"/>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5"/>
        <v/>
      </c>
      <c r="AH300" s="3" t="str">
        <f>IF($A300="","",IF((AND($A300="ADD",OR(AG300="",AG300="Queenstown-Lakes District Council"))),"70",(_xlfn.XLOOKUP(AG300,ud_organisation_owner[lookupValue],ud_organisation_owner[lookupKey],""))))</f>
        <v/>
      </c>
      <c r="AI300" s="3" t="str">
        <f t="shared" si="46"/>
        <v/>
      </c>
      <c r="AJ300" s="3" t="str">
        <f>IF($A300="","",IF((AND($A300="ADD",OR(AI300="",AI300="Queenstown-Lakes District Council"))),"70",(_xlfn.XLOOKUP(AI300,ud_organisation_owner[lookupValue],ud_organisation_owner[lookupKey],""))))</f>
        <v/>
      </c>
      <c r="AK300" s="3" t="str">
        <f t="shared" si="47"/>
        <v/>
      </c>
      <c r="AL300" s="3" t="str">
        <f>IF($A300="","",IF((AND($A300="ADD",OR(AK300="",AK300="Local Authority"))),"17",(_xlfn.XLOOKUP(AK300,ud_sub_organisation[lookupValue],ud_sub_organisation[lookupKey],""))))</f>
        <v/>
      </c>
      <c r="AM300" s="3" t="str">
        <f t="shared" si="48"/>
        <v/>
      </c>
      <c r="AN300" s="3" t="str">
        <f>IF($A300="","",IF((AND($A300="ADD",OR(AM300="",AM300="Vested Assets"))),"12",(_xlfn.XLOOKUP(AM300,ud_work_category[lookupValue],ud_work_category[lookupKey],""))))</f>
        <v/>
      </c>
      <c r="AO300" s="7"/>
      <c r="AP300" s="2" t="str">
        <f t="shared" si="49"/>
        <v/>
      </c>
      <c r="AQ300" s="2" t="str">
        <f t="shared" si="50"/>
        <v/>
      </c>
      <c r="AS300" s="3" t="str">
        <f t="shared" si="51"/>
        <v/>
      </c>
      <c r="AT300" s="3" t="str">
        <f>IF($A300="","",IF((AND($A300="ADD",OR(AS300="",AS300="Excellent"))),"1",(_xlfn.XLOOKUP(AS300,condition[lookupValue],condition[lookupKey],""))))</f>
        <v/>
      </c>
      <c r="AU300" s="8" t="str">
        <f t="shared" si="52"/>
        <v/>
      </c>
    </row>
  </sheetData>
  <sheetProtection algorithmName="SHA-512" hashValue="Durhc/3JoXC6K1jGYpVihk+ymUmzEzYyxT7x/jv0eZ5Un94jEldyAo/xcgsNSGs+6Dzfo4heqpistR2qveXR+g==" saltValue="gvr9Zeb0JULNy+mmbIQ43g=="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675">
      <formula>MATCH("ERROR",$A10:$EP10,0)</formula>
    </cfRule>
    <cfRule type="expression" dxfId="28" priority="676">
      <formula>AND($A10="ADD",A$6=TRUE,A10="")</formula>
    </cfRule>
    <cfRule type="expression" dxfId="27" priority="677">
      <formula>OR(AND($A10="DELETE",A$1="Asset ID",A10=""),AND($A10="DELETE",A$1="Replacement Status",A10=""),AND($A10="DELETE",A$1="Removal Date",A10=""),AND($A10="DELETE",A$1="Removal Reason",A10=""))</formula>
    </cfRule>
    <cfRule type="expression" dxfId="26" priority="678">
      <formula>OR(AND($A10="EDIT",A$1="Asset ID",A10=""),AND($A10="EDIT",A$5=TRUE,A10=""))</formula>
    </cfRule>
    <cfRule type="expression" dxfId="25" priority="679">
      <formula>AND($A10="ADD",A$5="COND",A10="")</formula>
    </cfRule>
    <cfRule type="expression" dxfId="24" priority="680">
      <formula>AND($A10="ADD",A$5=TRUE,A10="")</formula>
    </cfRule>
  </conditionalFormatting>
  <dataValidations count="26">
    <dataValidation type="list" allowBlank="1" showInputMessage="1" showErrorMessage="1" sqref="D10:D300" xr:uid="{AA733CA0-C2F5-44AC-A98A-87E3446C399E}">
      <formula1>ud_amds_table_list_lookup</formula1>
    </dataValidation>
    <dataValidation type="list" allowBlank="1" showInputMessage="1" showErrorMessage="1" sqref="F10:F300" xr:uid="{1F094969-14AE-43BA-9340-42F9B747CDBD}">
      <formula1>roadnames_lookup</formula1>
    </dataValidation>
    <dataValidation type="list" allowBlank="1" showInputMessage="1" showErrorMessage="1" sqref="L10:L300" xr:uid="{F0A1FD84-E0BF-4C5C-A964-4D0828CC9861}">
      <formula1>side_lookup</formula1>
    </dataValidation>
    <dataValidation type="list" allowBlank="1" showInputMessage="1" showErrorMessage="1" sqref="R10:R300" xr:uid="{454987A2-FBFF-4A38-8440-BEFE231080A8}">
      <formula1>ud_stormwater_purpose_lookup</formula1>
    </dataValidation>
    <dataValidation type="list" allowBlank="1" showInputMessage="1" showErrorMessage="1" sqref="T10:T300" xr:uid="{5CCD73FC-7F96-4F6B-822B-E7A762929CA7}">
      <formula1>headwall_material_lookup</formula1>
    </dataValidation>
    <dataValidation type="list" allowBlank="1" showInputMessage="1" showErrorMessage="1" sqref="V10:V300" xr:uid="{80DAACBD-D961-4FA1-A4A9-6AD114E14461}">
      <formula1>ud_construction_method_lookup</formula1>
    </dataValidation>
    <dataValidation type="list" allowBlank="1" showInputMessage="1" showErrorMessage="1" promptTitle="WARNING" prompt="Only change If ammending existing asset" sqref="Z10:Z300" xr:uid="{5D4F7CE5-EB18-496C-856A-9428CA060D8B}">
      <formula1>ud_replacement_status_lookup</formula1>
    </dataValidation>
    <dataValidation type="list" allowBlank="1" showInputMessage="1" showErrorMessage="1" promptTitle="WARNING" prompt="Only change If ammending existing asset" sqref="AB10:AB300" xr:uid="{6F498972-866B-463B-8793-79DB91CF4B17}">
      <formula1>ud_asset_status_lookup</formula1>
    </dataValidation>
    <dataValidation type="list" allowBlank="1" showInputMessage="1" showErrorMessage="1" sqref="AE10:AE300" xr:uid="{7C712E1D-A6D2-45D7-B01F-02178C5012D2}">
      <formula1>ar_replace_reason_lookup</formula1>
    </dataValidation>
    <dataValidation type="list" allowBlank="1" showInputMessage="1" showErrorMessage="1" promptTitle="WARNING" prompt="Only change this If Not QLDC asset" sqref="AI10:AI300 AG10:AG300" xr:uid="{F503F108-E868-4BDB-985F-E355FD13A520}">
      <formula1>ud_organisation_owner_lookup</formula1>
    </dataValidation>
    <dataValidation type="list" allowBlank="1" showInputMessage="1" showErrorMessage="1" promptTitle="WARNING" prompt="Only change this If Not QLDC Roading asset" sqref="AK10:AK300" xr:uid="{7F6F1229-7195-4711-8A22-D739471B2C60}">
      <formula1>ud_sub_organisation_lookup</formula1>
    </dataValidation>
    <dataValidation type="list" allowBlank="1" showInputMessage="1" showErrorMessage="1" promptTitle="WARNING" prompt="Only change this field If undertaking maintenance Or CAPEX works" sqref="AM10:AM300" xr:uid="{A8191840-8800-4493-8781-2FF864595759}">
      <formula1>ud_work_category_lookup</formula1>
    </dataValidation>
    <dataValidation type="list" allowBlank="1" showInputMessage="1" showErrorMessage="1" promptTitle="WARNING" prompt="Only change this If incorrect" sqref="AS10:AS300" xr:uid="{47BA8A7F-B6F4-4608-81A0-C60F765611A5}">
      <formula1>condition_lookup</formula1>
    </dataValidation>
    <dataValidation type="list" allowBlank="1" showInputMessage="1" showErrorMessage="1" sqref="AR10:AR300" xr:uid="{1E627C84-16AA-4B0B-999B-C5FC5AB0A7E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1443BC-CAEF-4ACA-A813-2908387232E8}">
      <formula1>"ADD,EDIT,DELETE"</formula1>
    </dataValidation>
    <dataValidation type="list" allowBlank="1" showInputMessage="1" showErrorMessage="1" promptTitle="WARNING" prompt="Only change this If NZTA Or Parks And Reserves asset" sqref="AP10:AP300" xr:uid="{62B6FAD6-5742-4D23-8202-CBD8647A5C5B}">
      <formula1>"TRUE,FALSE"</formula1>
    </dataValidation>
    <dataValidation type="list" allowBlank="1" showInputMessage="1" showErrorMessage="1" promptTitle="WARNING" prompt="Only change this If incorrect" sqref="AQ10:AQ300" xr:uid="{18D3679B-A4AF-4B99-BA69-D9925D9EF3A7}">
      <formula1>"TRUE,FALSE"</formula1>
    </dataValidation>
    <dataValidation type="whole" allowBlank="1" showInputMessage="1" showErrorMessage="1" error="Please Enter Whole Number Between 1 And 2147483647" promptTitle="ERROR" sqref="B10:B300" xr:uid="{C4D24D8A-1A62-4256-BE54-6A9F41840B35}">
      <formula1>1</formula1>
      <formula2>2147483647</formula2>
    </dataValidation>
    <dataValidation type="whole" allowBlank="1" showInputMessage="1" showErrorMessage="1" error="Please Enter Whole Number Between 1 And 9999999999" promptTitle="ERROR" sqref="Y10:Y300" xr:uid="{249DB66C-2F09-474D-955D-AE1864CF861F}">
      <formula1>1</formula1>
      <formula2>9999999999</formula2>
    </dataValidation>
    <dataValidation type="whole" allowBlank="1" showInputMessage="1" showErrorMessage="1" error="Please Enter Whole Number Between 1 And 999999" promptTitle="ERROR" sqref="J10:J300" xr:uid="{B951987C-EF91-4896-9CD2-DF80415F4E83}">
      <formula1>1</formula1>
      <formula2>999999</formula2>
    </dataValidation>
    <dataValidation type="decimal" allowBlank="1" showInputMessage="1" showErrorMessage="1" error="Please Enter Decimal Between 0.1 And 999.9" promptTitle="ERROR" sqref="N10:Q300" xr:uid="{1738CA5C-C849-4A45-8C4B-55B2F07B82A4}">
      <formula1>0.1</formula1>
      <formula2>999.9</formula2>
    </dataValidation>
    <dataValidation type="decimal" allowBlank="1" showInputMessage="1" showErrorMessage="1" error="Please Enter Decimal Between -40.0 And 999.9" promptTitle="ERROR" sqref="K10:K300" xr:uid="{03B0C743-3D81-4DDC-AEEB-684969EB7658}">
      <formula1>-40</formula1>
      <formula2>999.9</formula2>
    </dataValidation>
    <dataValidation type="decimal" allowBlank="1" showInputMessage="1" showErrorMessage="1" error="Please Enter Decimal Between 0.01 And 9999999999.99" promptTitle="ERROR" sqref="AO10:AO300" xr:uid="{1C03BEE9-9F16-464C-B303-C6519E617CE4}">
      <formula1>0.01</formula1>
      <formula2>9999999999.99</formula2>
    </dataValidation>
    <dataValidation type="date" allowBlank="1" showInputMessage="1" showErrorMessage="1" error="Please Enter Valid Date eg 31/01/2023" promptTitle="ERROR" sqref="X10:X300 AU10:AU300 AD10:AD300" xr:uid="{9A99CD56-01A4-4F42-9553-3B52DE032AC4}">
      <formula1>42005</formula1>
      <formula2>48580</formula2>
    </dataValidation>
    <dataValidation type="decimal" allowBlank="1" showInputMessage="1" showErrorMessage="1" error="This an incomplete grid reference or is outside of QLDC. Please check that this a easting in NZTM2000" promptTitle="ERROR" sqref="H10:H300" xr:uid="{70E53619-962D-450C-AA9D-A7F4CBBF5FA3}">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B2364856-6E6D-4026-BD72-3221A3769061}">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7.7109375" style="3" bestFit="1" customWidth="1" collapsed="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11.4257812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 t="shared" ref="AS2:BX2" si="0">_xlfn.IFNA(IF(MATCH("ERROR",AT10:AT110,0),"ERROR"),"")</f>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ref="BY2:DD2" si="1">_xlfn.IFNA(IF(MATCH("ERROR",BZ10:BZ110,0),"ERROR"),"")</f>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ref="DE2:EB2" si="2">_xlfn.IFNA(IF(MATCH("ERROR",DF10:DF110,0),"ERROR"),"")</f>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2" t="str">
        <f t="shared" ref="AM11:AM74" si="10">IF($A11="ADD","FALSE","")</f>
        <v/>
      </c>
      <c r="AN11" s="3" t="str">
        <f t="shared" ref="AN11:AN74" si="11">IF($A11="ADD","Excellent","")</f>
        <v/>
      </c>
      <c r="AO11" s="3" t="str">
        <f>IF($A11="","",IF((AND($A11="ADD",OR(AN11="",AN11="Excellent"))),"1",(_xlfn.XLOOKUP(AN11,condition[lookupValue],condition[lookupKey],""))))</f>
        <v/>
      </c>
      <c r="AP11" s="8" t="str">
        <f t="shared" ref="AP11:AP74" si="12">IF(T11&lt;&gt;"",T11,"")</f>
        <v/>
      </c>
      <c r="AQ11" s="9"/>
    </row>
    <row r="12" spans="1:132">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2" t="str">
        <f t="shared" si="10"/>
        <v/>
      </c>
      <c r="AN12" s="3" t="str">
        <f t="shared" si="11"/>
        <v/>
      </c>
      <c r="AO12" s="3" t="str">
        <f>IF($A12="","",IF((AND($A12="ADD",OR(AN12="",AN12="Excellent"))),"1",(_xlfn.XLOOKUP(AN12,condition[lookupValue],condition[lookupKey],""))))</f>
        <v/>
      </c>
      <c r="AP12" s="8" t="str">
        <f t="shared" si="12"/>
        <v/>
      </c>
      <c r="AQ12" s="9"/>
    </row>
    <row r="13" spans="1:132">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2" t="str">
        <f t="shared" si="10"/>
        <v/>
      </c>
      <c r="AN13" s="3" t="str">
        <f t="shared" si="11"/>
        <v/>
      </c>
      <c r="AO13" s="3" t="str">
        <f>IF($A13="","",IF((AND($A13="ADD",OR(AN13="",AN13="Excellent"))),"1",(_xlfn.XLOOKUP(AN13,condition[lookupValue],condition[lookupKey],""))))</f>
        <v/>
      </c>
      <c r="AP13" s="8" t="str">
        <f t="shared" si="12"/>
        <v/>
      </c>
      <c r="AQ13" s="9"/>
    </row>
    <row r="14" spans="1:132">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2" t="str">
        <f t="shared" si="10"/>
        <v/>
      </c>
      <c r="AN14" s="3" t="str">
        <f t="shared" si="11"/>
        <v/>
      </c>
      <c r="AO14" s="3" t="str">
        <f>IF($A14="","",IF((AND($A14="ADD",OR(AN14="",AN14="Excellent"))),"1",(_xlfn.XLOOKUP(AN14,condition[lookupValue],condition[lookupKey],""))))</f>
        <v/>
      </c>
      <c r="AP14" s="8" t="str">
        <f t="shared" si="12"/>
        <v/>
      </c>
      <c r="AQ14" s="9"/>
    </row>
    <row r="15" spans="1:132">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2" t="str">
        <f t="shared" si="10"/>
        <v/>
      </c>
      <c r="AN15" s="3" t="str">
        <f t="shared" si="11"/>
        <v/>
      </c>
      <c r="AO15" s="3" t="str">
        <f>IF($A15="","",IF((AND($A15="ADD",OR(AN15="",AN15="Excellent"))),"1",(_xlfn.XLOOKUP(AN15,condition[lookupValue],condition[lookupKey],""))))</f>
        <v/>
      </c>
      <c r="AP15" s="8" t="str">
        <f t="shared" si="12"/>
        <v/>
      </c>
      <c r="AQ15" s="9"/>
    </row>
    <row r="16" spans="1:132">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2" t="str">
        <f t="shared" si="10"/>
        <v/>
      </c>
      <c r="AN16" s="3" t="str">
        <f t="shared" si="11"/>
        <v/>
      </c>
      <c r="AO16" s="3" t="str">
        <f>IF($A16="","",IF((AND($A16="ADD",OR(AN16="",AN16="Excellent"))),"1",(_xlfn.XLOOKUP(AN16,condition[lookupValue],condition[lookupKey],""))))</f>
        <v/>
      </c>
      <c r="AP16" s="8" t="str">
        <f t="shared" si="12"/>
        <v/>
      </c>
      <c r="AQ16" s="9"/>
    </row>
    <row r="17" spans="2:43">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2" t="str">
        <f t="shared" si="10"/>
        <v/>
      </c>
      <c r="AN17" s="3" t="str">
        <f t="shared" si="11"/>
        <v/>
      </c>
      <c r="AO17" s="3" t="str">
        <f>IF($A17="","",IF((AND($A17="ADD",OR(AN17="",AN17="Excellent"))),"1",(_xlfn.XLOOKUP(AN17,condition[lookupValue],condition[lookupKey],""))))</f>
        <v/>
      </c>
      <c r="AP17" s="8" t="str">
        <f t="shared" si="12"/>
        <v/>
      </c>
      <c r="AQ17" s="9"/>
    </row>
    <row r="18" spans="2:43">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2" t="str">
        <f t="shared" si="10"/>
        <v/>
      </c>
      <c r="AN18" s="3" t="str">
        <f t="shared" si="11"/>
        <v/>
      </c>
      <c r="AO18" s="3" t="str">
        <f>IF($A18="","",IF((AND($A18="ADD",OR(AN18="",AN18="Excellent"))),"1",(_xlfn.XLOOKUP(AN18,condition[lookupValue],condition[lookupKey],""))))</f>
        <v/>
      </c>
      <c r="AP18" s="8" t="str">
        <f t="shared" si="12"/>
        <v/>
      </c>
      <c r="AQ18" s="9"/>
    </row>
    <row r="19" spans="2:43">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2" t="str">
        <f t="shared" si="10"/>
        <v/>
      </c>
      <c r="AN19" s="3" t="str">
        <f t="shared" si="11"/>
        <v/>
      </c>
      <c r="AO19" s="3" t="str">
        <f>IF($A19="","",IF((AND($A19="ADD",OR(AN19="",AN19="Excellent"))),"1",(_xlfn.XLOOKUP(AN19,condition[lookupValue],condition[lookupKey],""))))</f>
        <v/>
      </c>
      <c r="AP19" s="8" t="str">
        <f t="shared" si="12"/>
        <v/>
      </c>
      <c r="AQ19" s="9"/>
    </row>
    <row r="20" spans="2:43">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2" t="str">
        <f t="shared" si="10"/>
        <v/>
      </c>
      <c r="AN20" s="3" t="str">
        <f t="shared" si="11"/>
        <v/>
      </c>
      <c r="AO20" s="3" t="str">
        <f>IF($A20="","",IF((AND($A20="ADD",OR(AN20="",AN20="Excellent"))),"1",(_xlfn.XLOOKUP(AN20,condition[lookupValue],condition[lookupKey],""))))</f>
        <v/>
      </c>
      <c r="AP20" s="8" t="str">
        <f t="shared" si="12"/>
        <v/>
      </c>
      <c r="AQ20" s="9"/>
    </row>
    <row r="21" spans="2:43">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2" t="str">
        <f t="shared" si="10"/>
        <v/>
      </c>
      <c r="AN21" s="3" t="str">
        <f t="shared" si="11"/>
        <v/>
      </c>
      <c r="AO21" s="3" t="str">
        <f>IF($A21="","",IF((AND($A21="ADD",OR(AN21="",AN21="Excellent"))),"1",(_xlfn.XLOOKUP(AN21,condition[lookupValue],condition[lookupKey],""))))</f>
        <v/>
      </c>
      <c r="AP21" s="8" t="str">
        <f t="shared" si="12"/>
        <v/>
      </c>
      <c r="AQ21" s="9"/>
    </row>
    <row r="22" spans="2:43">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2" t="str">
        <f t="shared" si="10"/>
        <v/>
      </c>
      <c r="AN22" s="3" t="str">
        <f t="shared" si="11"/>
        <v/>
      </c>
      <c r="AO22" s="3" t="str">
        <f>IF($A22="","",IF((AND($A22="ADD",OR(AN22="",AN22="Excellent"))),"1",(_xlfn.XLOOKUP(AN22,condition[lookupValue],condition[lookupKey],""))))</f>
        <v/>
      </c>
      <c r="AP22" s="8" t="str">
        <f t="shared" si="12"/>
        <v/>
      </c>
      <c r="AQ22" s="9"/>
    </row>
    <row r="23" spans="2:43">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2" t="str">
        <f t="shared" si="10"/>
        <v/>
      </c>
      <c r="AN23" s="3" t="str">
        <f t="shared" si="11"/>
        <v/>
      </c>
      <c r="AO23" s="3" t="str">
        <f>IF($A23="","",IF((AND($A23="ADD",OR(AN23="",AN23="Excellent"))),"1",(_xlfn.XLOOKUP(AN23,condition[lookupValue],condition[lookupKey],""))))</f>
        <v/>
      </c>
      <c r="AP23" s="8" t="str">
        <f t="shared" si="12"/>
        <v/>
      </c>
      <c r="AQ23" s="9"/>
    </row>
    <row r="24" spans="2:43">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2" t="str">
        <f t="shared" si="10"/>
        <v/>
      </c>
      <c r="AN24" s="3" t="str">
        <f t="shared" si="11"/>
        <v/>
      </c>
      <c r="AO24" s="3" t="str">
        <f>IF($A24="","",IF((AND($A24="ADD",OR(AN24="",AN24="Excellent"))),"1",(_xlfn.XLOOKUP(AN24,condition[lookupValue],condition[lookupKey],""))))</f>
        <v/>
      </c>
      <c r="AP24" s="8" t="str">
        <f t="shared" si="12"/>
        <v/>
      </c>
      <c r="AQ24" s="9"/>
    </row>
    <row r="25" spans="2:43">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2" t="str">
        <f t="shared" si="10"/>
        <v/>
      </c>
      <c r="AN25" s="3" t="str">
        <f t="shared" si="11"/>
        <v/>
      </c>
      <c r="AO25" s="3" t="str">
        <f>IF($A25="","",IF((AND($A25="ADD",OR(AN25="",AN25="Excellent"))),"1",(_xlfn.XLOOKUP(AN25,condition[lookupValue],condition[lookupKey],""))))</f>
        <v/>
      </c>
      <c r="AP25" s="8" t="str">
        <f t="shared" si="12"/>
        <v/>
      </c>
      <c r="AQ25" s="9"/>
    </row>
    <row r="26" spans="2:43">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2" t="str">
        <f t="shared" si="10"/>
        <v/>
      </c>
      <c r="AN26" s="3" t="str">
        <f t="shared" si="11"/>
        <v/>
      </c>
      <c r="AO26" s="3" t="str">
        <f>IF($A26="","",IF((AND($A26="ADD",OR(AN26="",AN26="Excellent"))),"1",(_xlfn.XLOOKUP(AN26,condition[lookupValue],condition[lookupKey],""))))</f>
        <v/>
      </c>
      <c r="AP26" s="8" t="str">
        <f t="shared" si="12"/>
        <v/>
      </c>
      <c r="AQ26" s="9"/>
    </row>
    <row r="27" spans="2:43">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2" t="str">
        <f t="shared" si="10"/>
        <v/>
      </c>
      <c r="AN27" s="3" t="str">
        <f t="shared" si="11"/>
        <v/>
      </c>
      <c r="AO27" s="3" t="str">
        <f>IF($A27="","",IF((AND($A27="ADD",OR(AN27="",AN27="Excellent"))),"1",(_xlfn.XLOOKUP(AN27,condition[lookupValue],condition[lookupKey],""))))</f>
        <v/>
      </c>
      <c r="AP27" s="8" t="str">
        <f t="shared" si="12"/>
        <v/>
      </c>
      <c r="AQ27" s="9"/>
    </row>
    <row r="28" spans="2:43">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2" t="str">
        <f t="shared" si="10"/>
        <v/>
      </c>
      <c r="AN28" s="3" t="str">
        <f t="shared" si="11"/>
        <v/>
      </c>
      <c r="AO28" s="3" t="str">
        <f>IF($A28="","",IF((AND($A28="ADD",OR(AN28="",AN28="Excellent"))),"1",(_xlfn.XLOOKUP(AN28,condition[lookupValue],condition[lookupKey],""))))</f>
        <v/>
      </c>
      <c r="AP28" s="8" t="str">
        <f t="shared" si="12"/>
        <v/>
      </c>
      <c r="AQ28" s="9"/>
    </row>
    <row r="29" spans="2:43">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2" t="str">
        <f t="shared" si="10"/>
        <v/>
      </c>
      <c r="AN29" s="3" t="str">
        <f t="shared" si="11"/>
        <v/>
      </c>
      <c r="AO29" s="3" t="str">
        <f>IF($A29="","",IF((AND($A29="ADD",OR(AN29="",AN29="Excellent"))),"1",(_xlfn.XLOOKUP(AN29,condition[lookupValue],condition[lookupKey],""))))</f>
        <v/>
      </c>
      <c r="AP29" s="8" t="str">
        <f t="shared" si="12"/>
        <v/>
      </c>
      <c r="AQ29" s="9"/>
    </row>
    <row r="30" spans="2:43">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2" t="str">
        <f t="shared" si="10"/>
        <v/>
      </c>
      <c r="AN30" s="3" t="str">
        <f t="shared" si="11"/>
        <v/>
      </c>
      <c r="AO30" s="3" t="str">
        <f>IF($A30="","",IF((AND($A30="ADD",OR(AN30="",AN30="Excellent"))),"1",(_xlfn.XLOOKUP(AN30,condition[lookupValue],condition[lookupKey],""))))</f>
        <v/>
      </c>
      <c r="AP30" s="8" t="str">
        <f t="shared" si="12"/>
        <v/>
      </c>
      <c r="AQ30" s="9"/>
    </row>
    <row r="31" spans="2:43">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2" t="str">
        <f t="shared" si="10"/>
        <v/>
      </c>
      <c r="AN31" s="3" t="str">
        <f t="shared" si="11"/>
        <v/>
      </c>
      <c r="AO31" s="3" t="str">
        <f>IF($A31="","",IF((AND($A31="ADD",OR(AN31="",AN31="Excellent"))),"1",(_xlfn.XLOOKUP(AN31,condition[lookupValue],condition[lookupKey],""))))</f>
        <v/>
      </c>
      <c r="AP31" s="8" t="str">
        <f t="shared" si="12"/>
        <v/>
      </c>
      <c r="AQ31" s="9"/>
    </row>
    <row r="32" spans="2:43">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2" t="str">
        <f t="shared" si="10"/>
        <v/>
      </c>
      <c r="AN32" s="3" t="str">
        <f t="shared" si="11"/>
        <v/>
      </c>
      <c r="AO32" s="3" t="str">
        <f>IF($A32="","",IF((AND($A32="ADD",OR(AN32="",AN32="Excellent"))),"1",(_xlfn.XLOOKUP(AN32,condition[lookupValue],condition[lookupKey],""))))</f>
        <v/>
      </c>
      <c r="AP32" s="8" t="str">
        <f t="shared" si="12"/>
        <v/>
      </c>
      <c r="AQ32" s="9"/>
    </row>
    <row r="33" spans="2:43">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2" t="str">
        <f t="shared" si="10"/>
        <v/>
      </c>
      <c r="AN33" s="3" t="str">
        <f t="shared" si="11"/>
        <v/>
      </c>
      <c r="AO33" s="3" t="str">
        <f>IF($A33="","",IF((AND($A33="ADD",OR(AN33="",AN33="Excellent"))),"1",(_xlfn.XLOOKUP(AN33,condition[lookupValue],condition[lookupKey],""))))</f>
        <v/>
      </c>
      <c r="AP33" s="8" t="str">
        <f t="shared" si="12"/>
        <v/>
      </c>
      <c r="AQ33" s="9"/>
    </row>
    <row r="34" spans="2:43">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2" t="str">
        <f t="shared" si="10"/>
        <v/>
      </c>
      <c r="AN34" s="3" t="str">
        <f t="shared" si="11"/>
        <v/>
      </c>
      <c r="AO34" s="3" t="str">
        <f>IF($A34="","",IF((AND($A34="ADD",OR(AN34="",AN34="Excellent"))),"1",(_xlfn.XLOOKUP(AN34,condition[lookupValue],condition[lookupKey],""))))</f>
        <v/>
      </c>
      <c r="AP34" s="8" t="str">
        <f t="shared" si="12"/>
        <v/>
      </c>
      <c r="AQ34" s="9"/>
    </row>
    <row r="35" spans="2:43">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2" t="str">
        <f t="shared" si="10"/>
        <v/>
      </c>
      <c r="AN35" s="3" t="str">
        <f t="shared" si="11"/>
        <v/>
      </c>
      <c r="AO35" s="3" t="str">
        <f>IF($A35="","",IF((AND($A35="ADD",OR(AN35="",AN35="Excellent"))),"1",(_xlfn.XLOOKUP(AN35,condition[lookupValue],condition[lookupKey],""))))</f>
        <v/>
      </c>
      <c r="AP35" s="8" t="str">
        <f t="shared" si="12"/>
        <v/>
      </c>
      <c r="AQ35" s="9"/>
    </row>
    <row r="36" spans="2:43">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2" t="str">
        <f t="shared" si="10"/>
        <v/>
      </c>
      <c r="AN36" s="3" t="str">
        <f t="shared" si="11"/>
        <v/>
      </c>
      <c r="AO36" s="3" t="str">
        <f>IF($A36="","",IF((AND($A36="ADD",OR(AN36="",AN36="Excellent"))),"1",(_xlfn.XLOOKUP(AN36,condition[lookupValue],condition[lookupKey],""))))</f>
        <v/>
      </c>
      <c r="AP36" s="8" t="str">
        <f t="shared" si="12"/>
        <v/>
      </c>
      <c r="AQ36" s="9"/>
    </row>
    <row r="37" spans="2:43">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2" t="str">
        <f t="shared" si="10"/>
        <v/>
      </c>
      <c r="AN37" s="3" t="str">
        <f t="shared" si="11"/>
        <v/>
      </c>
      <c r="AO37" s="3" t="str">
        <f>IF($A37="","",IF((AND($A37="ADD",OR(AN37="",AN37="Excellent"))),"1",(_xlfn.XLOOKUP(AN37,condition[lookupValue],condition[lookupKey],""))))</f>
        <v/>
      </c>
      <c r="AP37" s="8" t="str">
        <f t="shared" si="12"/>
        <v/>
      </c>
      <c r="AQ37" s="9"/>
    </row>
    <row r="38" spans="2:43">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2" t="str">
        <f t="shared" si="10"/>
        <v/>
      </c>
      <c r="AN38" s="3" t="str">
        <f t="shared" si="11"/>
        <v/>
      </c>
      <c r="AO38" s="3" t="str">
        <f>IF($A38="","",IF((AND($A38="ADD",OR(AN38="",AN38="Excellent"))),"1",(_xlfn.XLOOKUP(AN38,condition[lookupValue],condition[lookupKey],""))))</f>
        <v/>
      </c>
      <c r="AP38" s="8" t="str">
        <f t="shared" si="12"/>
        <v/>
      </c>
      <c r="AQ38" s="9"/>
    </row>
    <row r="39" spans="2:43">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2" t="str">
        <f t="shared" si="10"/>
        <v/>
      </c>
      <c r="AN39" s="3" t="str">
        <f t="shared" si="11"/>
        <v/>
      </c>
      <c r="AO39" s="3" t="str">
        <f>IF($A39="","",IF((AND($A39="ADD",OR(AN39="",AN39="Excellent"))),"1",(_xlfn.XLOOKUP(AN39,condition[lookupValue],condition[lookupKey],""))))</f>
        <v/>
      </c>
      <c r="AP39" s="8" t="str">
        <f t="shared" si="12"/>
        <v/>
      </c>
      <c r="AQ39" s="9"/>
    </row>
    <row r="40" spans="2:43">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2" t="str">
        <f t="shared" si="10"/>
        <v/>
      </c>
      <c r="AN40" s="3" t="str">
        <f t="shared" si="11"/>
        <v/>
      </c>
      <c r="AO40" s="3" t="str">
        <f>IF($A40="","",IF((AND($A40="ADD",OR(AN40="",AN40="Excellent"))),"1",(_xlfn.XLOOKUP(AN40,condition[lookupValue],condition[lookupKey],""))))</f>
        <v/>
      </c>
      <c r="AP40" s="8" t="str">
        <f t="shared" si="12"/>
        <v/>
      </c>
      <c r="AQ40" s="9"/>
    </row>
    <row r="41" spans="2:43">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2" t="str">
        <f t="shared" si="10"/>
        <v/>
      </c>
      <c r="AN41" s="3" t="str">
        <f t="shared" si="11"/>
        <v/>
      </c>
      <c r="AO41" s="3" t="str">
        <f>IF($A41="","",IF((AND($A41="ADD",OR(AN41="",AN41="Excellent"))),"1",(_xlfn.XLOOKUP(AN41,condition[lookupValue],condition[lookupKey],""))))</f>
        <v/>
      </c>
      <c r="AP41" s="8" t="str">
        <f t="shared" si="12"/>
        <v/>
      </c>
      <c r="AQ41" s="9"/>
    </row>
    <row r="42" spans="2:43">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2" t="str">
        <f t="shared" si="10"/>
        <v/>
      </c>
      <c r="AN42" s="3" t="str">
        <f t="shared" si="11"/>
        <v/>
      </c>
      <c r="AO42" s="3" t="str">
        <f>IF($A42="","",IF((AND($A42="ADD",OR(AN42="",AN42="Excellent"))),"1",(_xlfn.XLOOKUP(AN42,condition[lookupValue],condition[lookupKey],""))))</f>
        <v/>
      </c>
      <c r="AP42" s="8" t="str">
        <f t="shared" si="12"/>
        <v/>
      </c>
      <c r="AQ42" s="9"/>
    </row>
    <row r="43" spans="2:43">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2" t="str">
        <f t="shared" si="10"/>
        <v/>
      </c>
      <c r="AN43" s="3" t="str">
        <f t="shared" si="11"/>
        <v/>
      </c>
      <c r="AO43" s="3" t="str">
        <f>IF($A43="","",IF((AND($A43="ADD",OR(AN43="",AN43="Excellent"))),"1",(_xlfn.XLOOKUP(AN43,condition[lookupValue],condition[lookupKey],""))))</f>
        <v/>
      </c>
      <c r="AP43" s="8" t="str">
        <f t="shared" si="12"/>
        <v/>
      </c>
      <c r="AQ43" s="9"/>
    </row>
    <row r="44" spans="2:43">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2" t="str">
        <f t="shared" si="10"/>
        <v/>
      </c>
      <c r="AN44" s="3" t="str">
        <f t="shared" si="11"/>
        <v/>
      </c>
      <c r="AO44" s="3" t="str">
        <f>IF($A44="","",IF((AND($A44="ADD",OR(AN44="",AN44="Excellent"))),"1",(_xlfn.XLOOKUP(AN44,condition[lookupValue],condition[lookupKey],""))))</f>
        <v/>
      </c>
      <c r="AP44" s="8" t="str">
        <f t="shared" si="12"/>
        <v/>
      </c>
      <c r="AQ44" s="9"/>
    </row>
    <row r="45" spans="2:43">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2" t="str">
        <f t="shared" si="10"/>
        <v/>
      </c>
      <c r="AN45" s="3" t="str">
        <f t="shared" si="11"/>
        <v/>
      </c>
      <c r="AO45" s="3" t="str">
        <f>IF($A45="","",IF((AND($A45="ADD",OR(AN45="",AN45="Excellent"))),"1",(_xlfn.XLOOKUP(AN45,condition[lookupValue],condition[lookupKey],""))))</f>
        <v/>
      </c>
      <c r="AP45" s="8" t="str">
        <f t="shared" si="12"/>
        <v/>
      </c>
      <c r="AQ45" s="9"/>
    </row>
    <row r="46" spans="2:43">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2" t="str">
        <f t="shared" si="10"/>
        <v/>
      </c>
      <c r="AN46" s="3" t="str">
        <f t="shared" si="11"/>
        <v/>
      </c>
      <c r="AO46" s="3" t="str">
        <f>IF($A46="","",IF((AND($A46="ADD",OR(AN46="",AN46="Excellent"))),"1",(_xlfn.XLOOKUP(AN46,condition[lookupValue],condition[lookupKey],""))))</f>
        <v/>
      </c>
      <c r="AP46" s="8" t="str">
        <f t="shared" si="12"/>
        <v/>
      </c>
      <c r="AQ46" s="9"/>
    </row>
    <row r="47" spans="2:43">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2" t="str">
        <f t="shared" si="10"/>
        <v/>
      </c>
      <c r="AN47" s="3" t="str">
        <f t="shared" si="11"/>
        <v/>
      </c>
      <c r="AO47" s="3" t="str">
        <f>IF($A47="","",IF((AND($A47="ADD",OR(AN47="",AN47="Excellent"))),"1",(_xlfn.XLOOKUP(AN47,condition[lookupValue],condition[lookupKey],""))))</f>
        <v/>
      </c>
      <c r="AP47" s="8" t="str">
        <f t="shared" si="12"/>
        <v/>
      </c>
      <c r="AQ47" s="9"/>
    </row>
    <row r="48" spans="2:43">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2" t="str">
        <f t="shared" si="10"/>
        <v/>
      </c>
      <c r="AN48" s="3" t="str">
        <f t="shared" si="11"/>
        <v/>
      </c>
      <c r="AO48" s="3" t="str">
        <f>IF($A48="","",IF((AND($A48="ADD",OR(AN48="",AN48="Excellent"))),"1",(_xlfn.XLOOKUP(AN48,condition[lookupValue],condition[lookupKey],""))))</f>
        <v/>
      </c>
      <c r="AP48" s="8" t="str">
        <f t="shared" si="12"/>
        <v/>
      </c>
      <c r="AQ48" s="9"/>
    </row>
    <row r="49" spans="2:43">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2" t="str">
        <f t="shared" si="10"/>
        <v/>
      </c>
      <c r="AN49" s="3" t="str">
        <f t="shared" si="11"/>
        <v/>
      </c>
      <c r="AO49" s="3" t="str">
        <f>IF($A49="","",IF((AND($A49="ADD",OR(AN49="",AN49="Excellent"))),"1",(_xlfn.XLOOKUP(AN49,condition[lookupValue],condition[lookupKey],""))))</f>
        <v/>
      </c>
      <c r="AP49" s="8" t="str">
        <f t="shared" si="12"/>
        <v/>
      </c>
      <c r="AQ49" s="9"/>
    </row>
    <row r="50" spans="2:43">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2" t="str">
        <f t="shared" si="10"/>
        <v/>
      </c>
      <c r="AN50" s="3" t="str">
        <f t="shared" si="11"/>
        <v/>
      </c>
      <c r="AO50" s="3" t="str">
        <f>IF($A50="","",IF((AND($A50="ADD",OR(AN50="",AN50="Excellent"))),"1",(_xlfn.XLOOKUP(AN50,condition[lookupValue],condition[lookupKey],""))))</f>
        <v/>
      </c>
      <c r="AP50" s="8" t="str">
        <f t="shared" si="12"/>
        <v/>
      </c>
      <c r="AQ50" s="9"/>
    </row>
    <row r="51" spans="2:43">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2" t="str">
        <f t="shared" si="10"/>
        <v/>
      </c>
      <c r="AN51" s="3" t="str">
        <f t="shared" si="11"/>
        <v/>
      </c>
      <c r="AO51" s="3" t="str">
        <f>IF($A51="","",IF((AND($A51="ADD",OR(AN51="",AN51="Excellent"))),"1",(_xlfn.XLOOKUP(AN51,condition[lookupValue],condition[lookupKey],""))))</f>
        <v/>
      </c>
      <c r="AP51" s="8" t="str">
        <f t="shared" si="12"/>
        <v/>
      </c>
      <c r="AQ51" s="9"/>
    </row>
    <row r="52" spans="2:43">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2" t="str">
        <f t="shared" si="10"/>
        <v/>
      </c>
      <c r="AN52" s="3" t="str">
        <f t="shared" si="11"/>
        <v/>
      </c>
      <c r="AO52" s="3" t="str">
        <f>IF($A52="","",IF((AND($A52="ADD",OR(AN52="",AN52="Excellent"))),"1",(_xlfn.XLOOKUP(AN52,condition[lookupValue],condition[lookupKey],""))))</f>
        <v/>
      </c>
      <c r="AP52" s="8" t="str">
        <f t="shared" si="12"/>
        <v/>
      </c>
      <c r="AQ52" s="9"/>
    </row>
    <row r="53" spans="2:43">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2" t="str">
        <f t="shared" si="10"/>
        <v/>
      </c>
      <c r="AN53" s="3" t="str">
        <f t="shared" si="11"/>
        <v/>
      </c>
      <c r="AO53" s="3" t="str">
        <f>IF($A53="","",IF((AND($A53="ADD",OR(AN53="",AN53="Excellent"))),"1",(_xlfn.XLOOKUP(AN53,condition[lookupValue],condition[lookupKey],""))))</f>
        <v/>
      </c>
      <c r="AP53" s="8" t="str">
        <f t="shared" si="12"/>
        <v/>
      </c>
      <c r="AQ53" s="9"/>
    </row>
    <row r="54" spans="2:43">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2" t="str">
        <f t="shared" si="10"/>
        <v/>
      </c>
      <c r="AN54" s="3" t="str">
        <f t="shared" si="11"/>
        <v/>
      </c>
      <c r="AO54" s="3" t="str">
        <f>IF($A54="","",IF((AND($A54="ADD",OR(AN54="",AN54="Excellent"))),"1",(_xlfn.XLOOKUP(AN54,condition[lookupValue],condition[lookupKey],""))))</f>
        <v/>
      </c>
      <c r="AP54" s="8" t="str">
        <f t="shared" si="12"/>
        <v/>
      </c>
      <c r="AQ54" s="9"/>
    </row>
    <row r="55" spans="2:43">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2" t="str">
        <f t="shared" si="10"/>
        <v/>
      </c>
      <c r="AN55" s="3" t="str">
        <f t="shared" si="11"/>
        <v/>
      </c>
      <c r="AO55" s="3" t="str">
        <f>IF($A55="","",IF((AND($A55="ADD",OR(AN55="",AN55="Excellent"))),"1",(_xlfn.XLOOKUP(AN55,condition[lookupValue],condition[lookupKey],""))))</f>
        <v/>
      </c>
      <c r="AP55" s="8" t="str">
        <f t="shared" si="12"/>
        <v/>
      </c>
      <c r="AQ55" s="9"/>
    </row>
    <row r="56" spans="2:43">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2" t="str">
        <f t="shared" si="10"/>
        <v/>
      </c>
      <c r="AN56" s="3" t="str">
        <f t="shared" si="11"/>
        <v/>
      </c>
      <c r="AO56" s="3" t="str">
        <f>IF($A56="","",IF((AND($A56="ADD",OR(AN56="",AN56="Excellent"))),"1",(_xlfn.XLOOKUP(AN56,condition[lookupValue],condition[lookupKey],""))))</f>
        <v/>
      </c>
      <c r="AP56" s="8" t="str">
        <f t="shared" si="12"/>
        <v/>
      </c>
      <c r="AQ56" s="9"/>
    </row>
    <row r="57" spans="2:43">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2" t="str">
        <f t="shared" si="10"/>
        <v/>
      </c>
      <c r="AN57" s="3" t="str">
        <f t="shared" si="11"/>
        <v/>
      </c>
      <c r="AO57" s="3" t="str">
        <f>IF($A57="","",IF((AND($A57="ADD",OR(AN57="",AN57="Excellent"))),"1",(_xlfn.XLOOKUP(AN57,condition[lookupValue],condition[lookupKey],""))))</f>
        <v/>
      </c>
      <c r="AP57" s="8" t="str">
        <f t="shared" si="12"/>
        <v/>
      </c>
      <c r="AQ57" s="9"/>
    </row>
    <row r="58" spans="2:43">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2" t="str">
        <f t="shared" si="10"/>
        <v/>
      </c>
      <c r="AN58" s="3" t="str">
        <f t="shared" si="11"/>
        <v/>
      </c>
      <c r="AO58" s="3" t="str">
        <f>IF($A58="","",IF((AND($A58="ADD",OR(AN58="",AN58="Excellent"))),"1",(_xlfn.XLOOKUP(AN58,condition[lookupValue],condition[lookupKey],""))))</f>
        <v/>
      </c>
      <c r="AP58" s="8" t="str">
        <f t="shared" si="12"/>
        <v/>
      </c>
      <c r="AQ58" s="9"/>
    </row>
    <row r="59" spans="2:43">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2" t="str">
        <f t="shared" si="10"/>
        <v/>
      </c>
      <c r="AN59" s="3" t="str">
        <f t="shared" si="11"/>
        <v/>
      </c>
      <c r="AO59" s="3" t="str">
        <f>IF($A59="","",IF((AND($A59="ADD",OR(AN59="",AN59="Excellent"))),"1",(_xlfn.XLOOKUP(AN59,condition[lookupValue],condition[lookupKey],""))))</f>
        <v/>
      </c>
      <c r="AP59" s="8" t="str">
        <f t="shared" si="12"/>
        <v/>
      </c>
      <c r="AQ59" s="9"/>
    </row>
    <row r="60" spans="2:43">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2" t="str">
        <f t="shared" si="10"/>
        <v/>
      </c>
      <c r="AN60" s="3" t="str">
        <f t="shared" si="11"/>
        <v/>
      </c>
      <c r="AO60" s="3" t="str">
        <f>IF($A60="","",IF((AND($A60="ADD",OR(AN60="",AN60="Excellent"))),"1",(_xlfn.XLOOKUP(AN60,condition[lookupValue],condition[lookupKey],""))))</f>
        <v/>
      </c>
      <c r="AP60" s="8" t="str">
        <f t="shared" si="12"/>
        <v/>
      </c>
      <c r="AQ60" s="9"/>
    </row>
    <row r="61" spans="2:43">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2" t="str">
        <f t="shared" si="10"/>
        <v/>
      </c>
      <c r="AN61" s="3" t="str">
        <f t="shared" si="11"/>
        <v/>
      </c>
      <c r="AO61" s="3" t="str">
        <f>IF($A61="","",IF((AND($A61="ADD",OR(AN61="",AN61="Excellent"))),"1",(_xlfn.XLOOKUP(AN61,condition[lookupValue],condition[lookupKey],""))))</f>
        <v/>
      </c>
      <c r="AP61" s="8" t="str">
        <f t="shared" si="12"/>
        <v/>
      </c>
      <c r="AQ61" s="9"/>
    </row>
    <row r="62" spans="2:43">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2" t="str">
        <f t="shared" si="10"/>
        <v/>
      </c>
      <c r="AN62" s="3" t="str">
        <f t="shared" si="11"/>
        <v/>
      </c>
      <c r="AO62" s="3" t="str">
        <f>IF($A62="","",IF((AND($A62="ADD",OR(AN62="",AN62="Excellent"))),"1",(_xlfn.XLOOKUP(AN62,condition[lookupValue],condition[lookupKey],""))))</f>
        <v/>
      </c>
      <c r="AP62" s="8" t="str">
        <f t="shared" si="12"/>
        <v/>
      </c>
      <c r="AQ62" s="9"/>
    </row>
    <row r="63" spans="2:43">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2" t="str">
        <f t="shared" si="10"/>
        <v/>
      </c>
      <c r="AN63" s="3" t="str">
        <f t="shared" si="11"/>
        <v/>
      </c>
      <c r="AO63" s="3" t="str">
        <f>IF($A63="","",IF((AND($A63="ADD",OR(AN63="",AN63="Excellent"))),"1",(_xlfn.XLOOKUP(AN63,condition[lookupValue],condition[lookupKey],""))))</f>
        <v/>
      </c>
      <c r="AP63" s="8" t="str">
        <f t="shared" si="12"/>
        <v/>
      </c>
      <c r="AQ63" s="9"/>
    </row>
    <row r="64" spans="2:43">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2" t="str">
        <f t="shared" si="10"/>
        <v/>
      </c>
      <c r="AN64" s="3" t="str">
        <f t="shared" si="11"/>
        <v/>
      </c>
      <c r="AO64" s="3" t="str">
        <f>IF($A64="","",IF((AND($A64="ADD",OR(AN64="",AN64="Excellent"))),"1",(_xlfn.XLOOKUP(AN64,condition[lookupValue],condition[lookupKey],""))))</f>
        <v/>
      </c>
      <c r="AP64" s="8" t="str">
        <f t="shared" si="12"/>
        <v/>
      </c>
      <c r="AQ64" s="9"/>
    </row>
    <row r="65" spans="2:43">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2" t="str">
        <f t="shared" si="10"/>
        <v/>
      </c>
      <c r="AN65" s="3" t="str">
        <f t="shared" si="11"/>
        <v/>
      </c>
      <c r="AO65" s="3" t="str">
        <f>IF($A65="","",IF((AND($A65="ADD",OR(AN65="",AN65="Excellent"))),"1",(_xlfn.XLOOKUP(AN65,condition[lookupValue],condition[lookupKey],""))))</f>
        <v/>
      </c>
      <c r="AP65" s="8" t="str">
        <f t="shared" si="12"/>
        <v/>
      </c>
      <c r="AQ65" s="9"/>
    </row>
    <row r="66" spans="2:43">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2" t="str">
        <f t="shared" si="10"/>
        <v/>
      </c>
      <c r="AN66" s="3" t="str">
        <f t="shared" si="11"/>
        <v/>
      </c>
      <c r="AO66" s="3" t="str">
        <f>IF($A66="","",IF((AND($A66="ADD",OR(AN66="",AN66="Excellent"))),"1",(_xlfn.XLOOKUP(AN66,condition[lookupValue],condition[lookupKey],""))))</f>
        <v/>
      </c>
      <c r="AP66" s="8" t="str">
        <f t="shared" si="12"/>
        <v/>
      </c>
      <c r="AQ66" s="9"/>
    </row>
    <row r="67" spans="2:43">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2" t="str">
        <f t="shared" si="10"/>
        <v/>
      </c>
      <c r="AN67" s="3" t="str">
        <f t="shared" si="11"/>
        <v/>
      </c>
      <c r="AO67" s="3" t="str">
        <f>IF($A67="","",IF((AND($A67="ADD",OR(AN67="",AN67="Excellent"))),"1",(_xlfn.XLOOKUP(AN67,condition[lookupValue],condition[lookupKey],""))))</f>
        <v/>
      </c>
      <c r="AP67" s="8" t="str">
        <f t="shared" si="12"/>
        <v/>
      </c>
      <c r="AQ67" s="9"/>
    </row>
    <row r="68" spans="2:43">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2" t="str">
        <f t="shared" si="10"/>
        <v/>
      </c>
      <c r="AN68" s="3" t="str">
        <f t="shared" si="11"/>
        <v/>
      </c>
      <c r="AO68" s="3" t="str">
        <f>IF($A68="","",IF((AND($A68="ADD",OR(AN68="",AN68="Excellent"))),"1",(_xlfn.XLOOKUP(AN68,condition[lookupValue],condition[lookupKey],""))))</f>
        <v/>
      </c>
      <c r="AP68" s="8" t="str">
        <f t="shared" si="12"/>
        <v/>
      </c>
      <c r="AQ68" s="9"/>
    </row>
    <row r="69" spans="2:43">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2" t="str">
        <f t="shared" si="10"/>
        <v/>
      </c>
      <c r="AN69" s="3" t="str">
        <f t="shared" si="11"/>
        <v/>
      </c>
      <c r="AO69" s="3" t="str">
        <f>IF($A69="","",IF((AND($A69="ADD",OR(AN69="",AN69="Excellent"))),"1",(_xlfn.XLOOKUP(AN69,condition[lookupValue],condition[lookupKey],""))))</f>
        <v/>
      </c>
      <c r="AP69" s="8" t="str">
        <f t="shared" si="12"/>
        <v/>
      </c>
      <c r="AQ69" s="9"/>
    </row>
    <row r="70" spans="2:43">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2" t="str">
        <f t="shared" si="10"/>
        <v/>
      </c>
      <c r="AN70" s="3" t="str">
        <f t="shared" si="11"/>
        <v/>
      </c>
      <c r="AO70" s="3" t="str">
        <f>IF($A70="","",IF((AND($A70="ADD",OR(AN70="",AN70="Excellent"))),"1",(_xlfn.XLOOKUP(AN70,condition[lookupValue],condition[lookupKey],""))))</f>
        <v/>
      </c>
      <c r="AP70" s="8" t="str">
        <f t="shared" si="12"/>
        <v/>
      </c>
      <c r="AQ70" s="9"/>
    </row>
    <row r="71" spans="2:43">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2" t="str">
        <f t="shared" si="10"/>
        <v/>
      </c>
      <c r="AN71" s="3" t="str">
        <f t="shared" si="11"/>
        <v/>
      </c>
      <c r="AO71" s="3" t="str">
        <f>IF($A71="","",IF((AND($A71="ADD",OR(AN71="",AN71="Excellent"))),"1",(_xlfn.XLOOKUP(AN71,condition[lookupValue],condition[lookupKey],""))))</f>
        <v/>
      </c>
      <c r="AP71" s="8" t="str">
        <f t="shared" si="12"/>
        <v/>
      </c>
      <c r="AQ71" s="9"/>
    </row>
    <row r="72" spans="2:43">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2" t="str">
        <f t="shared" si="10"/>
        <v/>
      </c>
      <c r="AN72" s="3" t="str">
        <f t="shared" si="11"/>
        <v/>
      </c>
      <c r="AO72" s="3" t="str">
        <f>IF($A72="","",IF((AND($A72="ADD",OR(AN72="",AN72="Excellent"))),"1",(_xlfn.XLOOKUP(AN72,condition[lookupValue],condition[lookupKey],""))))</f>
        <v/>
      </c>
      <c r="AP72" s="8" t="str">
        <f t="shared" si="12"/>
        <v/>
      </c>
      <c r="AQ72" s="9"/>
    </row>
    <row r="73" spans="2:43">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2" t="str">
        <f t="shared" si="10"/>
        <v/>
      </c>
      <c r="AN73" s="3" t="str">
        <f t="shared" si="11"/>
        <v/>
      </c>
      <c r="AO73" s="3" t="str">
        <f>IF($A73="","",IF((AND($A73="ADD",OR(AN73="",AN73="Excellent"))),"1",(_xlfn.XLOOKUP(AN73,condition[lookupValue],condition[lookupKey],""))))</f>
        <v/>
      </c>
      <c r="AP73" s="8" t="str">
        <f t="shared" si="12"/>
        <v/>
      </c>
      <c r="AQ73" s="9"/>
    </row>
    <row r="74" spans="2:43">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2" t="str">
        <f t="shared" si="10"/>
        <v/>
      </c>
      <c r="AN74" s="3" t="str">
        <f t="shared" si="11"/>
        <v/>
      </c>
      <c r="AO74" s="3" t="str">
        <f>IF($A74="","",IF((AND($A74="ADD",OR(AN74="",AN74="Excellent"))),"1",(_xlfn.XLOOKUP(AN74,condition[lookupValue],condition[lookupKey],""))))</f>
        <v/>
      </c>
      <c r="AP74" s="8" t="str">
        <f t="shared" si="12"/>
        <v/>
      </c>
      <c r="AQ74" s="9"/>
    </row>
    <row r="75" spans="2:43">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7"/>
      <c r="AL75" s="2" t="str">
        <f t="shared" ref="AL75:AL138" si="19">IF($A75="ADD","TRUE","")</f>
        <v/>
      </c>
      <c r="AM75" s="2" t="str">
        <f t="shared" ref="AM75:AM138" si="20">IF($A75="ADD","FALSE","")</f>
        <v/>
      </c>
      <c r="AN75" s="3" t="str">
        <f t="shared" ref="AN75:AN138" si="21">IF($A75="ADD","Excellent","")</f>
        <v/>
      </c>
      <c r="AO75" s="3" t="str">
        <f>IF($A75="","",IF((AND($A75="ADD",OR(AN75="",AN75="Excellent"))),"1",(_xlfn.XLOOKUP(AN75,condition[lookupValue],condition[lookupKey],""))))</f>
        <v/>
      </c>
      <c r="AP75" s="8" t="str">
        <f t="shared" ref="AP75:AP138" si="22">IF(T75&lt;&gt;"",T75,"")</f>
        <v/>
      </c>
      <c r="AQ75" s="9"/>
    </row>
    <row r="76" spans="2:43">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7"/>
      <c r="AL76" s="2" t="str">
        <f t="shared" si="19"/>
        <v/>
      </c>
      <c r="AM76" s="2" t="str">
        <f t="shared" si="20"/>
        <v/>
      </c>
      <c r="AN76" s="3" t="str">
        <f t="shared" si="21"/>
        <v/>
      </c>
      <c r="AO76" s="3" t="str">
        <f>IF($A76="","",IF((AND($A76="ADD",OR(AN76="",AN76="Excellent"))),"1",(_xlfn.XLOOKUP(AN76,condition[lookupValue],condition[lookupKey],""))))</f>
        <v/>
      </c>
      <c r="AP76" s="8" t="str">
        <f t="shared" si="22"/>
        <v/>
      </c>
      <c r="AQ76" s="9"/>
    </row>
    <row r="77" spans="2:43">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7"/>
      <c r="AL77" s="2" t="str">
        <f t="shared" si="19"/>
        <v/>
      </c>
      <c r="AM77" s="2" t="str">
        <f t="shared" si="20"/>
        <v/>
      </c>
      <c r="AN77" s="3" t="str">
        <f t="shared" si="21"/>
        <v/>
      </c>
      <c r="AO77" s="3" t="str">
        <f>IF($A77="","",IF((AND($A77="ADD",OR(AN77="",AN77="Excellent"))),"1",(_xlfn.XLOOKUP(AN77,condition[lookupValue],condition[lookupKey],""))))</f>
        <v/>
      </c>
      <c r="AP77" s="8" t="str">
        <f t="shared" si="22"/>
        <v/>
      </c>
      <c r="AQ77" s="9"/>
    </row>
    <row r="78" spans="2:43">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7"/>
      <c r="AL78" s="2" t="str">
        <f t="shared" si="19"/>
        <v/>
      </c>
      <c r="AM78" s="2" t="str">
        <f t="shared" si="20"/>
        <v/>
      </c>
      <c r="AN78" s="3" t="str">
        <f t="shared" si="21"/>
        <v/>
      </c>
      <c r="AO78" s="3" t="str">
        <f>IF($A78="","",IF((AND($A78="ADD",OR(AN78="",AN78="Excellent"))),"1",(_xlfn.XLOOKUP(AN78,condition[lookupValue],condition[lookupKey],""))))</f>
        <v/>
      </c>
      <c r="AP78" s="8" t="str">
        <f t="shared" si="22"/>
        <v/>
      </c>
      <c r="AQ78" s="9"/>
    </row>
    <row r="79" spans="2:43">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7"/>
      <c r="AL79" s="2" t="str">
        <f t="shared" si="19"/>
        <v/>
      </c>
      <c r="AM79" s="2" t="str">
        <f t="shared" si="20"/>
        <v/>
      </c>
      <c r="AN79" s="3" t="str">
        <f t="shared" si="21"/>
        <v/>
      </c>
      <c r="AO79" s="3" t="str">
        <f>IF($A79="","",IF((AND($A79="ADD",OR(AN79="",AN79="Excellent"))),"1",(_xlfn.XLOOKUP(AN79,condition[lookupValue],condition[lookupKey],""))))</f>
        <v/>
      </c>
      <c r="AP79" s="8" t="str">
        <f t="shared" si="22"/>
        <v/>
      </c>
      <c r="AQ79" s="9"/>
    </row>
    <row r="80" spans="2:43">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7"/>
      <c r="AL80" s="2" t="str">
        <f t="shared" si="19"/>
        <v/>
      </c>
      <c r="AM80" s="2" t="str">
        <f t="shared" si="20"/>
        <v/>
      </c>
      <c r="AN80" s="3" t="str">
        <f t="shared" si="21"/>
        <v/>
      </c>
      <c r="AO80" s="3" t="str">
        <f>IF($A80="","",IF((AND($A80="ADD",OR(AN80="",AN80="Excellent"))),"1",(_xlfn.XLOOKUP(AN80,condition[lookupValue],condition[lookupKey],""))))</f>
        <v/>
      </c>
      <c r="AP80" s="8" t="str">
        <f t="shared" si="22"/>
        <v/>
      </c>
      <c r="AQ80" s="9"/>
    </row>
    <row r="81" spans="2:43">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7"/>
      <c r="AL81" s="2" t="str">
        <f t="shared" si="19"/>
        <v/>
      </c>
      <c r="AM81" s="2" t="str">
        <f t="shared" si="20"/>
        <v/>
      </c>
      <c r="AN81" s="3" t="str">
        <f t="shared" si="21"/>
        <v/>
      </c>
      <c r="AO81" s="3" t="str">
        <f>IF($A81="","",IF((AND($A81="ADD",OR(AN81="",AN81="Excellent"))),"1",(_xlfn.XLOOKUP(AN81,condition[lookupValue],condition[lookupKey],""))))</f>
        <v/>
      </c>
      <c r="AP81" s="8" t="str">
        <f t="shared" si="22"/>
        <v/>
      </c>
      <c r="AQ81" s="9"/>
    </row>
    <row r="82" spans="2:43">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7"/>
      <c r="AL82" s="2" t="str">
        <f t="shared" si="19"/>
        <v/>
      </c>
      <c r="AM82" s="2" t="str">
        <f t="shared" si="20"/>
        <v/>
      </c>
      <c r="AN82" s="3" t="str">
        <f t="shared" si="21"/>
        <v/>
      </c>
      <c r="AO82" s="3" t="str">
        <f>IF($A82="","",IF((AND($A82="ADD",OR(AN82="",AN82="Excellent"))),"1",(_xlfn.XLOOKUP(AN82,condition[lookupValue],condition[lookupKey],""))))</f>
        <v/>
      </c>
      <c r="AP82" s="8" t="str">
        <f t="shared" si="22"/>
        <v/>
      </c>
      <c r="AQ82" s="9"/>
    </row>
    <row r="83" spans="2:43">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7"/>
      <c r="AL83" s="2" t="str">
        <f t="shared" si="19"/>
        <v/>
      </c>
      <c r="AM83" s="2" t="str">
        <f t="shared" si="20"/>
        <v/>
      </c>
      <c r="AN83" s="3" t="str">
        <f t="shared" si="21"/>
        <v/>
      </c>
      <c r="AO83" s="3" t="str">
        <f>IF($A83="","",IF((AND($A83="ADD",OR(AN83="",AN83="Excellent"))),"1",(_xlfn.XLOOKUP(AN83,condition[lookupValue],condition[lookupKey],""))))</f>
        <v/>
      </c>
      <c r="AP83" s="8" t="str">
        <f t="shared" si="22"/>
        <v/>
      </c>
      <c r="AQ83" s="9"/>
    </row>
    <row r="84" spans="2:43">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7"/>
      <c r="AL84" s="2" t="str">
        <f t="shared" si="19"/>
        <v/>
      </c>
      <c r="AM84" s="2" t="str">
        <f t="shared" si="20"/>
        <v/>
      </c>
      <c r="AN84" s="3" t="str">
        <f t="shared" si="21"/>
        <v/>
      </c>
      <c r="AO84" s="3" t="str">
        <f>IF($A84="","",IF((AND($A84="ADD",OR(AN84="",AN84="Excellent"))),"1",(_xlfn.XLOOKUP(AN84,condition[lookupValue],condition[lookupKey],""))))</f>
        <v/>
      </c>
      <c r="AP84" s="8" t="str">
        <f t="shared" si="22"/>
        <v/>
      </c>
      <c r="AQ84" s="9"/>
    </row>
    <row r="85" spans="2:43">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7"/>
      <c r="AL85" s="2" t="str">
        <f t="shared" si="19"/>
        <v/>
      </c>
      <c r="AM85" s="2" t="str">
        <f t="shared" si="20"/>
        <v/>
      </c>
      <c r="AN85" s="3" t="str">
        <f t="shared" si="21"/>
        <v/>
      </c>
      <c r="AO85" s="3" t="str">
        <f>IF($A85="","",IF((AND($A85="ADD",OR(AN85="",AN85="Excellent"))),"1",(_xlfn.XLOOKUP(AN85,condition[lookupValue],condition[lookupKey],""))))</f>
        <v/>
      </c>
      <c r="AP85" s="8" t="str">
        <f t="shared" si="22"/>
        <v/>
      </c>
      <c r="AQ85" s="9"/>
    </row>
    <row r="86" spans="2:43">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7"/>
      <c r="AL86" s="2" t="str">
        <f t="shared" si="19"/>
        <v/>
      </c>
      <c r="AM86" s="2" t="str">
        <f t="shared" si="20"/>
        <v/>
      </c>
      <c r="AN86" s="3" t="str">
        <f t="shared" si="21"/>
        <v/>
      </c>
      <c r="AO86" s="3" t="str">
        <f>IF($A86="","",IF((AND($A86="ADD",OR(AN86="",AN86="Excellent"))),"1",(_xlfn.XLOOKUP(AN86,condition[lookupValue],condition[lookupKey],""))))</f>
        <v/>
      </c>
      <c r="AP86" s="8" t="str">
        <f t="shared" si="22"/>
        <v/>
      </c>
      <c r="AQ86" s="9"/>
    </row>
    <row r="87" spans="2:43">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7"/>
      <c r="AL87" s="2" t="str">
        <f t="shared" si="19"/>
        <v/>
      </c>
      <c r="AM87" s="2" t="str">
        <f t="shared" si="20"/>
        <v/>
      </c>
      <c r="AN87" s="3" t="str">
        <f t="shared" si="21"/>
        <v/>
      </c>
      <c r="AO87" s="3" t="str">
        <f>IF($A87="","",IF((AND($A87="ADD",OR(AN87="",AN87="Excellent"))),"1",(_xlfn.XLOOKUP(AN87,condition[lookupValue],condition[lookupKey],""))))</f>
        <v/>
      </c>
      <c r="AP87" s="8" t="str">
        <f t="shared" si="22"/>
        <v/>
      </c>
      <c r="AQ87" s="9"/>
    </row>
    <row r="88" spans="2:43">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7"/>
      <c r="AL88" s="2" t="str">
        <f t="shared" si="19"/>
        <v/>
      </c>
      <c r="AM88" s="2" t="str">
        <f t="shared" si="20"/>
        <v/>
      </c>
      <c r="AN88" s="3" t="str">
        <f t="shared" si="21"/>
        <v/>
      </c>
      <c r="AO88" s="3" t="str">
        <f>IF($A88="","",IF((AND($A88="ADD",OR(AN88="",AN88="Excellent"))),"1",(_xlfn.XLOOKUP(AN88,condition[lookupValue],condition[lookupKey],""))))</f>
        <v/>
      </c>
      <c r="AP88" s="8" t="str">
        <f t="shared" si="22"/>
        <v/>
      </c>
      <c r="AQ88" s="9"/>
    </row>
    <row r="89" spans="2:43">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7"/>
      <c r="AL89" s="2" t="str">
        <f t="shared" si="19"/>
        <v/>
      </c>
      <c r="AM89" s="2" t="str">
        <f t="shared" si="20"/>
        <v/>
      </c>
      <c r="AN89" s="3" t="str">
        <f t="shared" si="21"/>
        <v/>
      </c>
      <c r="AO89" s="3" t="str">
        <f>IF($A89="","",IF((AND($A89="ADD",OR(AN89="",AN89="Excellent"))),"1",(_xlfn.XLOOKUP(AN89,condition[lookupValue],condition[lookupKey],""))))</f>
        <v/>
      </c>
      <c r="AP89" s="8" t="str">
        <f t="shared" si="22"/>
        <v/>
      </c>
      <c r="AQ89" s="9"/>
    </row>
    <row r="90" spans="2:43">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7"/>
      <c r="AL90" s="2" t="str">
        <f t="shared" si="19"/>
        <v/>
      </c>
      <c r="AM90" s="2" t="str">
        <f t="shared" si="20"/>
        <v/>
      </c>
      <c r="AN90" s="3" t="str">
        <f t="shared" si="21"/>
        <v/>
      </c>
      <c r="AO90" s="3" t="str">
        <f>IF($A90="","",IF((AND($A90="ADD",OR(AN90="",AN90="Excellent"))),"1",(_xlfn.XLOOKUP(AN90,condition[lookupValue],condition[lookupKey],""))))</f>
        <v/>
      </c>
      <c r="AP90" s="8" t="str">
        <f t="shared" si="22"/>
        <v/>
      </c>
      <c r="AQ90" s="9"/>
    </row>
    <row r="91" spans="2:43">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7"/>
      <c r="AL91" s="2" t="str">
        <f t="shared" si="19"/>
        <v/>
      </c>
      <c r="AM91" s="2" t="str">
        <f t="shared" si="20"/>
        <v/>
      </c>
      <c r="AN91" s="3" t="str">
        <f t="shared" si="21"/>
        <v/>
      </c>
      <c r="AO91" s="3" t="str">
        <f>IF($A91="","",IF((AND($A91="ADD",OR(AN91="",AN91="Excellent"))),"1",(_xlfn.XLOOKUP(AN91,condition[lookupValue],condition[lookupKey],""))))</f>
        <v/>
      </c>
      <c r="AP91" s="8" t="str">
        <f t="shared" si="22"/>
        <v/>
      </c>
      <c r="AQ91" s="9"/>
    </row>
    <row r="92" spans="2:43">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7"/>
      <c r="AL92" s="2" t="str">
        <f t="shared" si="19"/>
        <v/>
      </c>
      <c r="AM92" s="2" t="str">
        <f t="shared" si="20"/>
        <v/>
      </c>
      <c r="AN92" s="3" t="str">
        <f t="shared" si="21"/>
        <v/>
      </c>
      <c r="AO92" s="3" t="str">
        <f>IF($A92="","",IF((AND($A92="ADD",OR(AN92="",AN92="Excellent"))),"1",(_xlfn.XLOOKUP(AN92,condition[lookupValue],condition[lookupKey],""))))</f>
        <v/>
      </c>
      <c r="AP92" s="8" t="str">
        <f t="shared" si="22"/>
        <v/>
      </c>
      <c r="AQ92" s="9"/>
    </row>
    <row r="93" spans="2:43">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7"/>
      <c r="AL93" s="2" t="str">
        <f t="shared" si="19"/>
        <v/>
      </c>
      <c r="AM93" s="2" t="str">
        <f t="shared" si="20"/>
        <v/>
      </c>
      <c r="AN93" s="3" t="str">
        <f t="shared" si="21"/>
        <v/>
      </c>
      <c r="AO93" s="3" t="str">
        <f>IF($A93="","",IF((AND($A93="ADD",OR(AN93="",AN93="Excellent"))),"1",(_xlfn.XLOOKUP(AN93,condition[lookupValue],condition[lookupKey],""))))</f>
        <v/>
      </c>
      <c r="AP93" s="8" t="str">
        <f t="shared" si="22"/>
        <v/>
      </c>
      <c r="AQ93" s="9"/>
    </row>
    <row r="94" spans="2:43">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7"/>
      <c r="AL94" s="2" t="str">
        <f t="shared" si="19"/>
        <v/>
      </c>
      <c r="AM94" s="2" t="str">
        <f t="shared" si="20"/>
        <v/>
      </c>
      <c r="AN94" s="3" t="str">
        <f t="shared" si="21"/>
        <v/>
      </c>
      <c r="AO94" s="3" t="str">
        <f>IF($A94="","",IF((AND($A94="ADD",OR(AN94="",AN94="Excellent"))),"1",(_xlfn.XLOOKUP(AN94,condition[lookupValue],condition[lookupKey],""))))</f>
        <v/>
      </c>
      <c r="AP94" s="8" t="str">
        <f t="shared" si="22"/>
        <v/>
      </c>
      <c r="AQ94" s="9"/>
    </row>
    <row r="95" spans="2:43">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7"/>
      <c r="AL95" s="2" t="str">
        <f t="shared" si="19"/>
        <v/>
      </c>
      <c r="AM95" s="2" t="str">
        <f t="shared" si="20"/>
        <v/>
      </c>
      <c r="AN95" s="3" t="str">
        <f t="shared" si="21"/>
        <v/>
      </c>
      <c r="AO95" s="3" t="str">
        <f>IF($A95="","",IF((AND($A95="ADD",OR(AN95="",AN95="Excellent"))),"1",(_xlfn.XLOOKUP(AN95,condition[lookupValue],condition[lookupKey],""))))</f>
        <v/>
      </c>
      <c r="AP95" s="8" t="str">
        <f t="shared" si="22"/>
        <v/>
      </c>
      <c r="AQ95" s="9"/>
    </row>
    <row r="96" spans="2:43">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7"/>
      <c r="AL96" s="2" t="str">
        <f t="shared" si="19"/>
        <v/>
      </c>
      <c r="AM96" s="2" t="str">
        <f t="shared" si="20"/>
        <v/>
      </c>
      <c r="AN96" s="3" t="str">
        <f t="shared" si="21"/>
        <v/>
      </c>
      <c r="AO96" s="3" t="str">
        <f>IF($A96="","",IF((AND($A96="ADD",OR(AN96="",AN96="Excellent"))),"1",(_xlfn.XLOOKUP(AN96,condition[lookupValue],condition[lookupKey],""))))</f>
        <v/>
      </c>
      <c r="AP96" s="8" t="str">
        <f t="shared" si="22"/>
        <v/>
      </c>
      <c r="AQ96" s="9"/>
    </row>
    <row r="97" spans="2:43">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7"/>
      <c r="AL97" s="2" t="str">
        <f t="shared" si="19"/>
        <v/>
      </c>
      <c r="AM97" s="2" t="str">
        <f t="shared" si="20"/>
        <v/>
      </c>
      <c r="AN97" s="3" t="str">
        <f t="shared" si="21"/>
        <v/>
      </c>
      <c r="AO97" s="3" t="str">
        <f>IF($A97="","",IF((AND($A97="ADD",OR(AN97="",AN97="Excellent"))),"1",(_xlfn.XLOOKUP(AN97,condition[lookupValue],condition[lookupKey],""))))</f>
        <v/>
      </c>
      <c r="AP97" s="8" t="str">
        <f t="shared" si="22"/>
        <v/>
      </c>
      <c r="AQ97" s="9"/>
    </row>
    <row r="98" spans="2:43">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7"/>
      <c r="AL98" s="2" t="str">
        <f t="shared" si="19"/>
        <v/>
      </c>
      <c r="AM98" s="2" t="str">
        <f t="shared" si="20"/>
        <v/>
      </c>
      <c r="AN98" s="3" t="str">
        <f t="shared" si="21"/>
        <v/>
      </c>
      <c r="AO98" s="3" t="str">
        <f>IF($A98="","",IF((AND($A98="ADD",OR(AN98="",AN98="Excellent"))),"1",(_xlfn.XLOOKUP(AN98,condition[lookupValue],condition[lookupKey],""))))</f>
        <v/>
      </c>
      <c r="AP98" s="8" t="str">
        <f t="shared" si="22"/>
        <v/>
      </c>
      <c r="AQ98" s="9"/>
    </row>
    <row r="99" spans="2:43">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7"/>
      <c r="AL99" s="2" t="str">
        <f t="shared" si="19"/>
        <v/>
      </c>
      <c r="AM99" s="2" t="str">
        <f t="shared" si="20"/>
        <v/>
      </c>
      <c r="AN99" s="3" t="str">
        <f t="shared" si="21"/>
        <v/>
      </c>
      <c r="AO99" s="3" t="str">
        <f>IF($A99="","",IF((AND($A99="ADD",OR(AN99="",AN99="Excellent"))),"1",(_xlfn.XLOOKUP(AN99,condition[lookupValue],condition[lookupKey],""))))</f>
        <v/>
      </c>
      <c r="AP99" s="8" t="str">
        <f t="shared" si="22"/>
        <v/>
      </c>
      <c r="AQ99" s="9"/>
    </row>
    <row r="100" spans="2:43">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7"/>
      <c r="AL100" s="2" t="str">
        <f t="shared" si="19"/>
        <v/>
      </c>
      <c r="AM100" s="2" t="str">
        <f t="shared" si="20"/>
        <v/>
      </c>
      <c r="AN100" s="3" t="str">
        <f t="shared" si="21"/>
        <v/>
      </c>
      <c r="AO100" s="3" t="str">
        <f>IF($A100="","",IF((AND($A100="ADD",OR(AN100="",AN100="Excellent"))),"1",(_xlfn.XLOOKUP(AN100,condition[lookupValue],condition[lookupKey],""))))</f>
        <v/>
      </c>
      <c r="AP100" s="8" t="str">
        <f t="shared" si="22"/>
        <v/>
      </c>
      <c r="AQ100" s="9"/>
    </row>
    <row r="101" spans="2:43">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7"/>
      <c r="AL101" s="2" t="str">
        <f t="shared" si="19"/>
        <v/>
      </c>
      <c r="AM101" s="2" t="str">
        <f t="shared" si="20"/>
        <v/>
      </c>
      <c r="AN101" s="3" t="str">
        <f t="shared" si="21"/>
        <v/>
      </c>
      <c r="AO101" s="3" t="str">
        <f>IF($A101="","",IF((AND($A101="ADD",OR(AN101="",AN101="Excellent"))),"1",(_xlfn.XLOOKUP(AN101,condition[lookupValue],condition[lookupKey],""))))</f>
        <v/>
      </c>
      <c r="AP101" s="8" t="str">
        <f t="shared" si="22"/>
        <v/>
      </c>
      <c r="AQ101" s="9"/>
    </row>
    <row r="102" spans="2:43">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7"/>
      <c r="AL102" s="2" t="str">
        <f t="shared" si="19"/>
        <v/>
      </c>
      <c r="AM102" s="2" t="str">
        <f t="shared" si="20"/>
        <v/>
      </c>
      <c r="AN102" s="3" t="str">
        <f t="shared" si="21"/>
        <v/>
      </c>
      <c r="AO102" s="3" t="str">
        <f>IF($A102="","",IF((AND($A102="ADD",OR(AN102="",AN102="Excellent"))),"1",(_xlfn.XLOOKUP(AN102,condition[lookupValue],condition[lookupKey],""))))</f>
        <v/>
      </c>
      <c r="AP102" s="8" t="str">
        <f t="shared" si="22"/>
        <v/>
      </c>
      <c r="AQ102" s="9"/>
    </row>
    <row r="103" spans="2:43">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7"/>
      <c r="AL103" s="2" t="str">
        <f t="shared" si="19"/>
        <v/>
      </c>
      <c r="AM103" s="2" t="str">
        <f t="shared" si="20"/>
        <v/>
      </c>
      <c r="AN103" s="3" t="str">
        <f t="shared" si="21"/>
        <v/>
      </c>
      <c r="AO103" s="3" t="str">
        <f>IF($A103="","",IF((AND($A103="ADD",OR(AN103="",AN103="Excellent"))),"1",(_xlfn.XLOOKUP(AN103,condition[lookupValue],condition[lookupKey],""))))</f>
        <v/>
      </c>
      <c r="AP103" s="8" t="str">
        <f t="shared" si="22"/>
        <v/>
      </c>
      <c r="AQ103" s="9"/>
    </row>
    <row r="104" spans="2:43">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7"/>
      <c r="AL104" s="2" t="str">
        <f t="shared" si="19"/>
        <v/>
      </c>
      <c r="AM104" s="2" t="str">
        <f t="shared" si="20"/>
        <v/>
      </c>
      <c r="AN104" s="3" t="str">
        <f t="shared" si="21"/>
        <v/>
      </c>
      <c r="AO104" s="3" t="str">
        <f>IF($A104="","",IF((AND($A104="ADD",OR(AN104="",AN104="Excellent"))),"1",(_xlfn.XLOOKUP(AN104,condition[lookupValue],condition[lookupKey],""))))</f>
        <v/>
      </c>
      <c r="AP104" s="8" t="str">
        <f t="shared" si="22"/>
        <v/>
      </c>
      <c r="AQ104" s="9"/>
    </row>
    <row r="105" spans="2:43">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7"/>
      <c r="AL105" s="2" t="str">
        <f t="shared" si="19"/>
        <v/>
      </c>
      <c r="AM105" s="2" t="str">
        <f t="shared" si="20"/>
        <v/>
      </c>
      <c r="AN105" s="3" t="str">
        <f t="shared" si="21"/>
        <v/>
      </c>
      <c r="AO105" s="3" t="str">
        <f>IF($A105="","",IF((AND($A105="ADD",OR(AN105="",AN105="Excellent"))),"1",(_xlfn.XLOOKUP(AN105,condition[lookupValue],condition[lookupKey],""))))</f>
        <v/>
      </c>
      <c r="AP105" s="8" t="str">
        <f t="shared" si="22"/>
        <v/>
      </c>
      <c r="AQ105" s="9"/>
    </row>
    <row r="106" spans="2:43">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7"/>
      <c r="AL106" s="2" t="str">
        <f t="shared" si="19"/>
        <v/>
      </c>
      <c r="AM106" s="2" t="str">
        <f t="shared" si="20"/>
        <v/>
      </c>
      <c r="AN106" s="3" t="str">
        <f t="shared" si="21"/>
        <v/>
      </c>
      <c r="AO106" s="3" t="str">
        <f>IF($A106="","",IF((AND($A106="ADD",OR(AN106="",AN106="Excellent"))),"1",(_xlfn.XLOOKUP(AN106,condition[lookupValue],condition[lookupKey],""))))</f>
        <v/>
      </c>
      <c r="AP106" s="8" t="str">
        <f t="shared" si="22"/>
        <v/>
      </c>
      <c r="AQ106" s="9"/>
    </row>
    <row r="107" spans="2:43">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7"/>
      <c r="AL107" s="2" t="str">
        <f t="shared" si="19"/>
        <v/>
      </c>
      <c r="AM107" s="2" t="str">
        <f t="shared" si="20"/>
        <v/>
      </c>
      <c r="AN107" s="3" t="str">
        <f t="shared" si="21"/>
        <v/>
      </c>
      <c r="AO107" s="3" t="str">
        <f>IF($A107="","",IF((AND($A107="ADD",OR(AN107="",AN107="Excellent"))),"1",(_xlfn.XLOOKUP(AN107,condition[lookupValue],condition[lookupKey],""))))</f>
        <v/>
      </c>
      <c r="AP107" s="8" t="str">
        <f t="shared" si="22"/>
        <v/>
      </c>
      <c r="AQ107" s="9"/>
    </row>
    <row r="108" spans="2:43">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7"/>
      <c r="AL108" s="2" t="str">
        <f t="shared" si="19"/>
        <v/>
      </c>
      <c r="AM108" s="2" t="str">
        <f t="shared" si="20"/>
        <v/>
      </c>
      <c r="AN108" s="3" t="str">
        <f t="shared" si="21"/>
        <v/>
      </c>
      <c r="AO108" s="3" t="str">
        <f>IF($A108="","",IF((AND($A108="ADD",OR(AN108="",AN108="Excellent"))),"1",(_xlfn.XLOOKUP(AN108,condition[lookupValue],condition[lookupKey],""))))</f>
        <v/>
      </c>
      <c r="AP108" s="8" t="str">
        <f t="shared" si="22"/>
        <v/>
      </c>
      <c r="AQ108" s="9"/>
    </row>
    <row r="109" spans="2:43">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7"/>
      <c r="AL109" s="2" t="str">
        <f t="shared" si="19"/>
        <v/>
      </c>
      <c r="AM109" s="2" t="str">
        <f t="shared" si="20"/>
        <v/>
      </c>
      <c r="AN109" s="3" t="str">
        <f t="shared" si="21"/>
        <v/>
      </c>
      <c r="AO109" s="3" t="str">
        <f>IF($A109="","",IF((AND($A109="ADD",OR(AN109="",AN109="Excellent"))),"1",(_xlfn.XLOOKUP(AN109,condition[lookupValue],condition[lookupKey],""))))</f>
        <v/>
      </c>
      <c r="AP109" s="8" t="str">
        <f t="shared" si="22"/>
        <v/>
      </c>
      <c r="AQ109" s="9"/>
    </row>
    <row r="110" spans="2:43">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7"/>
      <c r="AL110" s="2" t="str">
        <f t="shared" si="19"/>
        <v/>
      </c>
      <c r="AM110" s="2" t="str">
        <f t="shared" si="20"/>
        <v/>
      </c>
      <c r="AN110" s="3" t="str">
        <f t="shared" si="21"/>
        <v/>
      </c>
      <c r="AO110" s="3" t="str">
        <f>IF($A110="","",IF((AND($A110="ADD",OR(AN110="",AN110="Excellent"))),"1",(_xlfn.XLOOKUP(AN110,condition[lookupValue],condition[lookupKey],""))))</f>
        <v/>
      </c>
      <c r="AP110" s="8" t="str">
        <f t="shared" si="22"/>
        <v/>
      </c>
      <c r="AQ110" s="9"/>
    </row>
    <row r="111" spans="2:43">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7"/>
      <c r="AL111" s="2" t="str">
        <f t="shared" si="19"/>
        <v/>
      </c>
      <c r="AM111" s="2" t="str">
        <f t="shared" si="20"/>
        <v/>
      </c>
      <c r="AN111" s="3" t="str">
        <f t="shared" si="21"/>
        <v/>
      </c>
      <c r="AO111" s="3" t="str">
        <f>IF($A111="","",IF((AND($A111="ADD",OR(AN111="",AN111="Excellent"))),"1",(_xlfn.XLOOKUP(AN111,condition[lookupValue],condition[lookupKey],""))))</f>
        <v/>
      </c>
      <c r="AP111" s="8" t="str">
        <f t="shared" si="22"/>
        <v/>
      </c>
      <c r="AQ111" s="9"/>
    </row>
    <row r="112" spans="2:43">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7"/>
      <c r="AL112" s="2" t="str">
        <f t="shared" si="19"/>
        <v/>
      </c>
      <c r="AM112" s="2" t="str">
        <f t="shared" si="20"/>
        <v/>
      </c>
      <c r="AN112" s="3" t="str">
        <f t="shared" si="21"/>
        <v/>
      </c>
      <c r="AO112" s="3" t="str">
        <f>IF($A112="","",IF((AND($A112="ADD",OR(AN112="",AN112="Excellent"))),"1",(_xlfn.XLOOKUP(AN112,condition[lookupValue],condition[lookupKey],""))))</f>
        <v/>
      </c>
      <c r="AP112" s="8" t="str">
        <f t="shared" si="22"/>
        <v/>
      </c>
      <c r="AQ112" s="9"/>
    </row>
    <row r="113" spans="2:43">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7"/>
      <c r="AL113" s="2" t="str">
        <f t="shared" si="19"/>
        <v/>
      </c>
      <c r="AM113" s="2" t="str">
        <f t="shared" si="20"/>
        <v/>
      </c>
      <c r="AN113" s="3" t="str">
        <f t="shared" si="21"/>
        <v/>
      </c>
      <c r="AO113" s="3" t="str">
        <f>IF($A113="","",IF((AND($A113="ADD",OR(AN113="",AN113="Excellent"))),"1",(_xlfn.XLOOKUP(AN113,condition[lookupValue],condition[lookupKey],""))))</f>
        <v/>
      </c>
      <c r="AP113" s="8" t="str">
        <f t="shared" si="22"/>
        <v/>
      </c>
      <c r="AQ113" s="9"/>
    </row>
    <row r="114" spans="2:43">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7"/>
      <c r="AL114" s="2" t="str">
        <f t="shared" si="19"/>
        <v/>
      </c>
      <c r="AM114" s="2" t="str">
        <f t="shared" si="20"/>
        <v/>
      </c>
      <c r="AN114" s="3" t="str">
        <f t="shared" si="21"/>
        <v/>
      </c>
      <c r="AO114" s="3" t="str">
        <f>IF($A114="","",IF((AND($A114="ADD",OR(AN114="",AN114="Excellent"))),"1",(_xlfn.XLOOKUP(AN114,condition[lookupValue],condition[lookupKey],""))))</f>
        <v/>
      </c>
      <c r="AP114" s="8" t="str">
        <f t="shared" si="22"/>
        <v/>
      </c>
      <c r="AQ114" s="9"/>
    </row>
    <row r="115" spans="2:43">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7"/>
      <c r="AL115" s="2" t="str">
        <f t="shared" si="19"/>
        <v/>
      </c>
      <c r="AM115" s="2" t="str">
        <f t="shared" si="20"/>
        <v/>
      </c>
      <c r="AN115" s="3" t="str">
        <f t="shared" si="21"/>
        <v/>
      </c>
      <c r="AO115" s="3" t="str">
        <f>IF($A115="","",IF((AND($A115="ADD",OR(AN115="",AN115="Excellent"))),"1",(_xlfn.XLOOKUP(AN115,condition[lookupValue],condition[lookupKey],""))))</f>
        <v/>
      </c>
      <c r="AP115" s="8" t="str">
        <f t="shared" si="22"/>
        <v/>
      </c>
      <c r="AQ115" s="9"/>
    </row>
    <row r="116" spans="2:43">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7"/>
      <c r="AL116" s="2" t="str">
        <f t="shared" si="19"/>
        <v/>
      </c>
      <c r="AM116" s="2" t="str">
        <f t="shared" si="20"/>
        <v/>
      </c>
      <c r="AN116" s="3" t="str">
        <f t="shared" si="21"/>
        <v/>
      </c>
      <c r="AO116" s="3" t="str">
        <f>IF($A116="","",IF((AND($A116="ADD",OR(AN116="",AN116="Excellent"))),"1",(_xlfn.XLOOKUP(AN116,condition[lookupValue],condition[lookupKey],""))))</f>
        <v/>
      </c>
      <c r="AP116" s="8" t="str">
        <f t="shared" si="22"/>
        <v/>
      </c>
      <c r="AQ116" s="9"/>
    </row>
    <row r="117" spans="2:43">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7"/>
      <c r="AL117" s="2" t="str">
        <f t="shared" si="19"/>
        <v/>
      </c>
      <c r="AM117" s="2" t="str">
        <f t="shared" si="20"/>
        <v/>
      </c>
      <c r="AN117" s="3" t="str">
        <f t="shared" si="21"/>
        <v/>
      </c>
      <c r="AO117" s="3" t="str">
        <f>IF($A117="","",IF((AND($A117="ADD",OR(AN117="",AN117="Excellent"))),"1",(_xlfn.XLOOKUP(AN117,condition[lookupValue],condition[lookupKey],""))))</f>
        <v/>
      </c>
      <c r="AP117" s="8" t="str">
        <f t="shared" si="22"/>
        <v/>
      </c>
      <c r="AQ117" s="9"/>
    </row>
    <row r="118" spans="2:43">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7"/>
      <c r="AL118" s="2" t="str">
        <f t="shared" si="19"/>
        <v/>
      </c>
      <c r="AM118" s="2" t="str">
        <f t="shared" si="20"/>
        <v/>
      </c>
      <c r="AN118" s="3" t="str">
        <f t="shared" si="21"/>
        <v/>
      </c>
      <c r="AO118" s="3" t="str">
        <f>IF($A118="","",IF((AND($A118="ADD",OR(AN118="",AN118="Excellent"))),"1",(_xlfn.XLOOKUP(AN118,condition[lookupValue],condition[lookupKey],""))))</f>
        <v/>
      </c>
      <c r="AP118" s="8" t="str">
        <f t="shared" si="22"/>
        <v/>
      </c>
      <c r="AQ118" s="9"/>
    </row>
    <row r="119" spans="2:43">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7"/>
      <c r="AL119" s="2" t="str">
        <f t="shared" si="19"/>
        <v/>
      </c>
      <c r="AM119" s="2" t="str">
        <f t="shared" si="20"/>
        <v/>
      </c>
      <c r="AN119" s="3" t="str">
        <f t="shared" si="21"/>
        <v/>
      </c>
      <c r="AO119" s="3" t="str">
        <f>IF($A119="","",IF((AND($A119="ADD",OR(AN119="",AN119="Excellent"))),"1",(_xlfn.XLOOKUP(AN119,condition[lookupValue],condition[lookupKey],""))))</f>
        <v/>
      </c>
      <c r="AP119" s="8" t="str">
        <f t="shared" si="22"/>
        <v/>
      </c>
      <c r="AQ119" s="9"/>
    </row>
    <row r="120" spans="2:43">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7"/>
      <c r="AL120" s="2" t="str">
        <f t="shared" si="19"/>
        <v/>
      </c>
      <c r="AM120" s="2" t="str">
        <f t="shared" si="20"/>
        <v/>
      </c>
      <c r="AN120" s="3" t="str">
        <f t="shared" si="21"/>
        <v/>
      </c>
      <c r="AO120" s="3" t="str">
        <f>IF($A120="","",IF((AND($A120="ADD",OR(AN120="",AN120="Excellent"))),"1",(_xlfn.XLOOKUP(AN120,condition[lookupValue],condition[lookupKey],""))))</f>
        <v/>
      </c>
      <c r="AP120" s="8" t="str">
        <f t="shared" si="22"/>
        <v/>
      </c>
      <c r="AQ120" s="9"/>
    </row>
    <row r="121" spans="2:43">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7"/>
      <c r="AL121" s="2" t="str">
        <f t="shared" si="19"/>
        <v/>
      </c>
      <c r="AM121" s="2" t="str">
        <f t="shared" si="20"/>
        <v/>
      </c>
      <c r="AN121" s="3" t="str">
        <f t="shared" si="21"/>
        <v/>
      </c>
      <c r="AO121" s="3" t="str">
        <f>IF($A121="","",IF((AND($A121="ADD",OR(AN121="",AN121="Excellent"))),"1",(_xlfn.XLOOKUP(AN121,condition[lookupValue],condition[lookupKey],""))))</f>
        <v/>
      </c>
      <c r="AP121" s="8" t="str">
        <f t="shared" si="22"/>
        <v/>
      </c>
      <c r="AQ121" s="9"/>
    </row>
    <row r="122" spans="2:43">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7"/>
      <c r="AL122" s="2" t="str">
        <f t="shared" si="19"/>
        <v/>
      </c>
      <c r="AM122" s="2" t="str">
        <f t="shared" si="20"/>
        <v/>
      </c>
      <c r="AN122" s="3" t="str">
        <f t="shared" si="21"/>
        <v/>
      </c>
      <c r="AO122" s="3" t="str">
        <f>IF($A122="","",IF((AND($A122="ADD",OR(AN122="",AN122="Excellent"))),"1",(_xlfn.XLOOKUP(AN122,condition[lookupValue],condition[lookupKey],""))))</f>
        <v/>
      </c>
      <c r="AP122" s="8" t="str">
        <f t="shared" si="22"/>
        <v/>
      </c>
      <c r="AQ122" s="9"/>
    </row>
    <row r="123" spans="2:43">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7"/>
      <c r="AL123" s="2" t="str">
        <f t="shared" si="19"/>
        <v/>
      </c>
      <c r="AM123" s="2" t="str">
        <f t="shared" si="20"/>
        <v/>
      </c>
      <c r="AN123" s="3" t="str">
        <f t="shared" si="21"/>
        <v/>
      </c>
      <c r="AO123" s="3" t="str">
        <f>IF($A123="","",IF((AND($A123="ADD",OR(AN123="",AN123="Excellent"))),"1",(_xlfn.XLOOKUP(AN123,condition[lookupValue],condition[lookupKey],""))))</f>
        <v/>
      </c>
      <c r="AP123" s="8" t="str">
        <f t="shared" si="22"/>
        <v/>
      </c>
      <c r="AQ123" s="9"/>
    </row>
    <row r="124" spans="2:43">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7"/>
      <c r="AL124" s="2" t="str">
        <f t="shared" si="19"/>
        <v/>
      </c>
      <c r="AM124" s="2" t="str">
        <f t="shared" si="20"/>
        <v/>
      </c>
      <c r="AN124" s="3" t="str">
        <f t="shared" si="21"/>
        <v/>
      </c>
      <c r="AO124" s="3" t="str">
        <f>IF($A124="","",IF((AND($A124="ADD",OR(AN124="",AN124="Excellent"))),"1",(_xlfn.XLOOKUP(AN124,condition[lookupValue],condition[lookupKey],""))))</f>
        <v/>
      </c>
      <c r="AP124" s="8" t="str">
        <f t="shared" si="22"/>
        <v/>
      </c>
      <c r="AQ124" s="9"/>
    </row>
    <row r="125" spans="2:43">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7"/>
      <c r="AL125" s="2" t="str">
        <f t="shared" si="19"/>
        <v/>
      </c>
      <c r="AM125" s="2" t="str">
        <f t="shared" si="20"/>
        <v/>
      </c>
      <c r="AN125" s="3" t="str">
        <f t="shared" si="21"/>
        <v/>
      </c>
      <c r="AO125" s="3" t="str">
        <f>IF($A125="","",IF((AND($A125="ADD",OR(AN125="",AN125="Excellent"))),"1",(_xlfn.XLOOKUP(AN125,condition[lookupValue],condition[lookupKey],""))))</f>
        <v/>
      </c>
      <c r="AP125" s="8" t="str">
        <f t="shared" si="22"/>
        <v/>
      </c>
      <c r="AQ125" s="9"/>
    </row>
    <row r="126" spans="2:43">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7"/>
      <c r="AL126" s="2" t="str">
        <f t="shared" si="19"/>
        <v/>
      </c>
      <c r="AM126" s="2" t="str">
        <f t="shared" si="20"/>
        <v/>
      </c>
      <c r="AN126" s="3" t="str">
        <f t="shared" si="21"/>
        <v/>
      </c>
      <c r="AO126" s="3" t="str">
        <f>IF($A126="","",IF((AND($A126="ADD",OR(AN126="",AN126="Excellent"))),"1",(_xlfn.XLOOKUP(AN126,condition[lookupValue],condition[lookupKey],""))))</f>
        <v/>
      </c>
      <c r="AP126" s="8" t="str">
        <f t="shared" si="22"/>
        <v/>
      </c>
      <c r="AQ126" s="9"/>
    </row>
    <row r="127" spans="2:43">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7"/>
      <c r="AL127" s="2" t="str">
        <f t="shared" si="19"/>
        <v/>
      </c>
      <c r="AM127" s="2" t="str">
        <f t="shared" si="20"/>
        <v/>
      </c>
      <c r="AN127" s="3" t="str">
        <f t="shared" si="21"/>
        <v/>
      </c>
      <c r="AO127" s="3" t="str">
        <f>IF($A127="","",IF((AND($A127="ADD",OR(AN127="",AN127="Excellent"))),"1",(_xlfn.XLOOKUP(AN127,condition[lookupValue],condition[lookupKey],""))))</f>
        <v/>
      </c>
      <c r="AP127" s="8" t="str">
        <f t="shared" si="22"/>
        <v/>
      </c>
      <c r="AQ127" s="9"/>
    </row>
    <row r="128" spans="2:43">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7"/>
      <c r="AL128" s="2" t="str">
        <f t="shared" si="19"/>
        <v/>
      </c>
      <c r="AM128" s="2" t="str">
        <f t="shared" si="20"/>
        <v/>
      </c>
      <c r="AN128" s="3" t="str">
        <f t="shared" si="21"/>
        <v/>
      </c>
      <c r="AO128" s="3" t="str">
        <f>IF($A128="","",IF((AND($A128="ADD",OR(AN128="",AN128="Excellent"))),"1",(_xlfn.XLOOKUP(AN128,condition[lookupValue],condition[lookupKey],""))))</f>
        <v/>
      </c>
      <c r="AP128" s="8" t="str">
        <f t="shared" si="22"/>
        <v/>
      </c>
      <c r="AQ128" s="9"/>
    </row>
    <row r="129" spans="2:43">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7"/>
      <c r="AL129" s="2" t="str">
        <f t="shared" si="19"/>
        <v/>
      </c>
      <c r="AM129" s="2" t="str">
        <f t="shared" si="20"/>
        <v/>
      </c>
      <c r="AN129" s="3" t="str">
        <f t="shared" si="21"/>
        <v/>
      </c>
      <c r="AO129" s="3" t="str">
        <f>IF($A129="","",IF((AND($A129="ADD",OR(AN129="",AN129="Excellent"))),"1",(_xlfn.XLOOKUP(AN129,condition[lookupValue],condition[lookupKey],""))))</f>
        <v/>
      </c>
      <c r="AP129" s="8" t="str">
        <f t="shared" si="22"/>
        <v/>
      </c>
      <c r="AQ129" s="9"/>
    </row>
    <row r="130" spans="2:43">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7"/>
      <c r="AL130" s="2" t="str">
        <f t="shared" si="19"/>
        <v/>
      </c>
      <c r="AM130" s="2" t="str">
        <f t="shared" si="20"/>
        <v/>
      </c>
      <c r="AN130" s="3" t="str">
        <f t="shared" si="21"/>
        <v/>
      </c>
      <c r="AO130" s="3" t="str">
        <f>IF($A130="","",IF((AND($A130="ADD",OR(AN130="",AN130="Excellent"))),"1",(_xlfn.XLOOKUP(AN130,condition[lookupValue],condition[lookupKey],""))))</f>
        <v/>
      </c>
      <c r="AP130" s="8" t="str">
        <f t="shared" si="22"/>
        <v/>
      </c>
      <c r="AQ130" s="9"/>
    </row>
    <row r="131" spans="2:43">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7"/>
      <c r="AL131" s="2" t="str">
        <f t="shared" si="19"/>
        <v/>
      </c>
      <c r="AM131" s="2" t="str">
        <f t="shared" si="20"/>
        <v/>
      </c>
      <c r="AN131" s="3" t="str">
        <f t="shared" si="21"/>
        <v/>
      </c>
      <c r="AO131" s="3" t="str">
        <f>IF($A131="","",IF((AND($A131="ADD",OR(AN131="",AN131="Excellent"))),"1",(_xlfn.XLOOKUP(AN131,condition[lookupValue],condition[lookupKey],""))))</f>
        <v/>
      </c>
      <c r="AP131" s="8" t="str">
        <f t="shared" si="22"/>
        <v/>
      </c>
      <c r="AQ131" s="9"/>
    </row>
    <row r="132" spans="2:43">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7"/>
      <c r="AL132" s="2" t="str">
        <f t="shared" si="19"/>
        <v/>
      </c>
      <c r="AM132" s="2" t="str">
        <f t="shared" si="20"/>
        <v/>
      </c>
      <c r="AN132" s="3" t="str">
        <f t="shared" si="21"/>
        <v/>
      </c>
      <c r="AO132" s="3" t="str">
        <f>IF($A132="","",IF((AND($A132="ADD",OR(AN132="",AN132="Excellent"))),"1",(_xlfn.XLOOKUP(AN132,condition[lookupValue],condition[lookupKey],""))))</f>
        <v/>
      </c>
      <c r="AP132" s="8" t="str">
        <f t="shared" si="22"/>
        <v/>
      </c>
      <c r="AQ132" s="9"/>
    </row>
    <row r="133" spans="2:43">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7"/>
      <c r="AL133" s="2" t="str">
        <f t="shared" si="19"/>
        <v/>
      </c>
      <c r="AM133" s="2" t="str">
        <f t="shared" si="20"/>
        <v/>
      </c>
      <c r="AN133" s="3" t="str">
        <f t="shared" si="21"/>
        <v/>
      </c>
      <c r="AO133" s="3" t="str">
        <f>IF($A133="","",IF((AND($A133="ADD",OR(AN133="",AN133="Excellent"))),"1",(_xlfn.XLOOKUP(AN133,condition[lookupValue],condition[lookupKey],""))))</f>
        <v/>
      </c>
      <c r="AP133" s="8" t="str">
        <f t="shared" si="22"/>
        <v/>
      </c>
      <c r="AQ133" s="9"/>
    </row>
    <row r="134" spans="2:43">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7"/>
      <c r="AL134" s="2" t="str">
        <f t="shared" si="19"/>
        <v/>
      </c>
      <c r="AM134" s="2" t="str">
        <f t="shared" si="20"/>
        <v/>
      </c>
      <c r="AN134" s="3" t="str">
        <f t="shared" si="21"/>
        <v/>
      </c>
      <c r="AO134" s="3" t="str">
        <f>IF($A134="","",IF((AND($A134="ADD",OR(AN134="",AN134="Excellent"))),"1",(_xlfn.XLOOKUP(AN134,condition[lookupValue],condition[lookupKey],""))))</f>
        <v/>
      </c>
      <c r="AP134" s="8" t="str">
        <f t="shared" si="22"/>
        <v/>
      </c>
      <c r="AQ134" s="9"/>
    </row>
    <row r="135" spans="2:43">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7"/>
      <c r="AL135" s="2" t="str">
        <f t="shared" si="19"/>
        <v/>
      </c>
      <c r="AM135" s="2" t="str">
        <f t="shared" si="20"/>
        <v/>
      </c>
      <c r="AN135" s="3" t="str">
        <f t="shared" si="21"/>
        <v/>
      </c>
      <c r="AO135" s="3" t="str">
        <f>IF($A135="","",IF((AND($A135="ADD",OR(AN135="",AN135="Excellent"))),"1",(_xlfn.XLOOKUP(AN135,condition[lookupValue],condition[lookupKey],""))))</f>
        <v/>
      </c>
      <c r="AP135" s="8" t="str">
        <f t="shared" si="22"/>
        <v/>
      </c>
      <c r="AQ135" s="9"/>
    </row>
    <row r="136" spans="2:43">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7"/>
      <c r="AL136" s="2" t="str">
        <f t="shared" si="19"/>
        <v/>
      </c>
      <c r="AM136" s="2" t="str">
        <f t="shared" si="20"/>
        <v/>
      </c>
      <c r="AN136" s="3" t="str">
        <f t="shared" si="21"/>
        <v/>
      </c>
      <c r="AO136" s="3" t="str">
        <f>IF($A136="","",IF((AND($A136="ADD",OR(AN136="",AN136="Excellent"))),"1",(_xlfn.XLOOKUP(AN136,condition[lookupValue],condition[lookupKey],""))))</f>
        <v/>
      </c>
      <c r="AP136" s="8" t="str">
        <f t="shared" si="22"/>
        <v/>
      </c>
      <c r="AQ136" s="9"/>
    </row>
    <row r="137" spans="2:43">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7"/>
      <c r="AL137" s="2" t="str">
        <f t="shared" si="19"/>
        <v/>
      </c>
      <c r="AM137" s="2" t="str">
        <f t="shared" si="20"/>
        <v/>
      </c>
      <c r="AN137" s="3" t="str">
        <f t="shared" si="21"/>
        <v/>
      </c>
      <c r="AO137" s="3" t="str">
        <f>IF($A137="","",IF((AND($A137="ADD",OR(AN137="",AN137="Excellent"))),"1",(_xlfn.XLOOKUP(AN137,condition[lookupValue],condition[lookupKey],""))))</f>
        <v/>
      </c>
      <c r="AP137" s="8" t="str">
        <f t="shared" si="22"/>
        <v/>
      </c>
      <c r="AQ137" s="9"/>
    </row>
    <row r="138" spans="2:43">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7"/>
      <c r="AL138" s="2" t="str">
        <f t="shared" si="19"/>
        <v/>
      </c>
      <c r="AM138" s="2" t="str">
        <f t="shared" si="20"/>
        <v/>
      </c>
      <c r="AN138" s="3" t="str">
        <f t="shared" si="21"/>
        <v/>
      </c>
      <c r="AO138" s="3" t="str">
        <f>IF($A138="","",IF((AND($A138="ADD",OR(AN138="",AN138="Excellent"))),"1",(_xlfn.XLOOKUP(AN138,condition[lookupValue],condition[lookupKey],""))))</f>
        <v/>
      </c>
      <c r="AP138" s="8" t="str">
        <f t="shared" si="22"/>
        <v/>
      </c>
      <c r="AQ138" s="9"/>
    </row>
    <row r="139" spans="2:43">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3">IF($A139="ADD","Neither","")</f>
        <v/>
      </c>
      <c r="W139" s="3" t="str">
        <f>IF($A139="","",IF((AND($A139="ADD",OR(V139="",V139="Neither"))),"3",(_xlfn.XLOOKUP(V139,ud_replacement_status[lookupValue],ud_replacement_status[lookupKey],""))))</f>
        <v/>
      </c>
      <c r="X139" s="3" t="str">
        <f t="shared" ref="X139:X202" si="24">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5">IF($A139="ADD","Queenstown-Lakes District Council","")</f>
        <v/>
      </c>
      <c r="AD139" s="3" t="str">
        <f>IF($A139="","",IF((AND($A139="ADD",OR(AC139="",AC139="Queenstown-Lakes District Council"))),"70",(_xlfn.XLOOKUP(AC139,ud_organisation_owner[lookupValue],ud_organisation_owner[lookupKey],""))))</f>
        <v/>
      </c>
      <c r="AE139" s="3" t="str">
        <f t="shared" ref="AE139:AE202" si="26">IF($A139="ADD","Queenstown-Lakes District Council","")</f>
        <v/>
      </c>
      <c r="AF139" s="3" t="str">
        <f>IF($A139="","",IF((AND($A139="ADD",OR(AE139="",AE139="Queenstown-Lakes District Council"))),"70",(_xlfn.XLOOKUP(AE139,ud_organisation_owner[lookupValue],ud_organisation_owner[lookupKey],""))))</f>
        <v/>
      </c>
      <c r="AG139" s="3" t="str">
        <f t="shared" ref="AG139:AG202" si="27">IF($A139="ADD","Local Authority","")</f>
        <v/>
      </c>
      <c r="AH139" s="3" t="str">
        <f>IF($A139="","",IF((AND($A139="ADD",OR(AG139="",AG139="Local Authority"))),"17",(_xlfn.XLOOKUP(AG139,ud_sub_organisation[lookupValue],ud_sub_organisation[lookupKey],""))))</f>
        <v/>
      </c>
      <c r="AI139" s="3" t="str">
        <f t="shared" ref="AI139:AI202" si="28">IF($A139="ADD","Vested Assets","")</f>
        <v/>
      </c>
      <c r="AJ139" s="3" t="str">
        <f>IF($A139="","",IF((AND($A139="ADD",OR(AI139="",AI139="Vested Assets"))),"12",(_xlfn.XLOOKUP(AI139,ud_work_category[lookupValue],ud_work_category[lookupKey],""))))</f>
        <v/>
      </c>
      <c r="AK139" s="7"/>
      <c r="AL139" s="2" t="str">
        <f t="shared" ref="AL139:AL202" si="29">IF($A139="ADD","TRUE","")</f>
        <v/>
      </c>
      <c r="AM139" s="2" t="str">
        <f t="shared" ref="AM139:AM202" si="30">IF($A139="ADD","FALSE","")</f>
        <v/>
      </c>
      <c r="AN139" s="3" t="str">
        <f t="shared" ref="AN139:AN202" si="31">IF($A139="ADD","Excellent","")</f>
        <v/>
      </c>
      <c r="AO139" s="3" t="str">
        <f>IF($A139="","",IF((AND($A139="ADD",OR(AN139="",AN139="Excellent"))),"1",(_xlfn.XLOOKUP(AN139,condition[lookupValue],condition[lookupKey],""))))</f>
        <v/>
      </c>
      <c r="AP139" s="8" t="str">
        <f t="shared" ref="AP139:AP202" si="32">IF(T139&lt;&gt;"",T139,"")</f>
        <v/>
      </c>
      <c r="AQ139" s="9"/>
    </row>
    <row r="140" spans="2:43">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3"/>
        <v/>
      </c>
      <c r="W140" s="3" t="str">
        <f>IF($A140="","",IF((AND($A140="ADD",OR(V140="",V140="Neither"))),"3",(_xlfn.XLOOKUP(V140,ud_replacement_status[lookupValue],ud_replacement_status[lookupKey],""))))</f>
        <v/>
      </c>
      <c r="X140" s="3" t="str">
        <f t="shared" si="24"/>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5"/>
        <v/>
      </c>
      <c r="AD140" s="3" t="str">
        <f>IF($A140="","",IF((AND($A140="ADD",OR(AC140="",AC140="Queenstown-Lakes District Council"))),"70",(_xlfn.XLOOKUP(AC140,ud_organisation_owner[lookupValue],ud_organisation_owner[lookupKey],""))))</f>
        <v/>
      </c>
      <c r="AE140" s="3" t="str">
        <f t="shared" si="26"/>
        <v/>
      </c>
      <c r="AF140" s="3" t="str">
        <f>IF($A140="","",IF((AND($A140="ADD",OR(AE140="",AE140="Queenstown-Lakes District Council"))),"70",(_xlfn.XLOOKUP(AE140,ud_organisation_owner[lookupValue],ud_organisation_owner[lookupKey],""))))</f>
        <v/>
      </c>
      <c r="AG140" s="3" t="str">
        <f t="shared" si="27"/>
        <v/>
      </c>
      <c r="AH140" s="3" t="str">
        <f>IF($A140="","",IF((AND($A140="ADD",OR(AG140="",AG140="Local Authority"))),"17",(_xlfn.XLOOKUP(AG140,ud_sub_organisation[lookupValue],ud_sub_organisation[lookupKey],""))))</f>
        <v/>
      </c>
      <c r="AI140" s="3" t="str">
        <f t="shared" si="28"/>
        <v/>
      </c>
      <c r="AJ140" s="3" t="str">
        <f>IF($A140="","",IF((AND($A140="ADD",OR(AI140="",AI140="Vested Assets"))),"12",(_xlfn.XLOOKUP(AI140,ud_work_category[lookupValue],ud_work_category[lookupKey],""))))</f>
        <v/>
      </c>
      <c r="AK140" s="7"/>
      <c r="AL140" s="2" t="str">
        <f t="shared" si="29"/>
        <v/>
      </c>
      <c r="AM140" s="2" t="str">
        <f t="shared" si="30"/>
        <v/>
      </c>
      <c r="AN140" s="3" t="str">
        <f t="shared" si="31"/>
        <v/>
      </c>
      <c r="AO140" s="3" t="str">
        <f>IF($A140="","",IF((AND($A140="ADD",OR(AN140="",AN140="Excellent"))),"1",(_xlfn.XLOOKUP(AN140,condition[lookupValue],condition[lookupKey],""))))</f>
        <v/>
      </c>
      <c r="AP140" s="8" t="str">
        <f t="shared" si="32"/>
        <v/>
      </c>
      <c r="AQ140" s="9"/>
    </row>
    <row r="141" spans="2:43">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3"/>
        <v/>
      </c>
      <c r="W141" s="3" t="str">
        <f>IF($A141="","",IF((AND($A141="ADD",OR(V141="",V141="Neither"))),"3",(_xlfn.XLOOKUP(V141,ud_replacement_status[lookupValue],ud_replacement_status[lookupKey],""))))</f>
        <v/>
      </c>
      <c r="X141" s="3" t="str">
        <f t="shared" si="24"/>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5"/>
        <v/>
      </c>
      <c r="AD141" s="3" t="str">
        <f>IF($A141="","",IF((AND($A141="ADD",OR(AC141="",AC141="Queenstown-Lakes District Council"))),"70",(_xlfn.XLOOKUP(AC141,ud_organisation_owner[lookupValue],ud_organisation_owner[lookupKey],""))))</f>
        <v/>
      </c>
      <c r="AE141" s="3" t="str">
        <f t="shared" si="26"/>
        <v/>
      </c>
      <c r="AF141" s="3" t="str">
        <f>IF($A141="","",IF((AND($A141="ADD",OR(AE141="",AE141="Queenstown-Lakes District Council"))),"70",(_xlfn.XLOOKUP(AE141,ud_organisation_owner[lookupValue],ud_organisation_owner[lookupKey],""))))</f>
        <v/>
      </c>
      <c r="AG141" s="3" t="str">
        <f t="shared" si="27"/>
        <v/>
      </c>
      <c r="AH141" s="3" t="str">
        <f>IF($A141="","",IF((AND($A141="ADD",OR(AG141="",AG141="Local Authority"))),"17",(_xlfn.XLOOKUP(AG141,ud_sub_organisation[lookupValue],ud_sub_organisation[lookupKey],""))))</f>
        <v/>
      </c>
      <c r="AI141" s="3" t="str">
        <f t="shared" si="28"/>
        <v/>
      </c>
      <c r="AJ141" s="3" t="str">
        <f>IF($A141="","",IF((AND($A141="ADD",OR(AI141="",AI141="Vested Assets"))),"12",(_xlfn.XLOOKUP(AI141,ud_work_category[lookupValue],ud_work_category[lookupKey],""))))</f>
        <v/>
      </c>
      <c r="AK141" s="7"/>
      <c r="AL141" s="2" t="str">
        <f t="shared" si="29"/>
        <v/>
      </c>
      <c r="AM141" s="2" t="str">
        <f t="shared" si="30"/>
        <v/>
      </c>
      <c r="AN141" s="3" t="str">
        <f t="shared" si="31"/>
        <v/>
      </c>
      <c r="AO141" s="3" t="str">
        <f>IF($A141="","",IF((AND($A141="ADD",OR(AN141="",AN141="Excellent"))),"1",(_xlfn.XLOOKUP(AN141,condition[lookupValue],condition[lookupKey],""))))</f>
        <v/>
      </c>
      <c r="AP141" s="8" t="str">
        <f t="shared" si="32"/>
        <v/>
      </c>
      <c r="AQ141" s="9"/>
    </row>
    <row r="142" spans="2:43">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3"/>
        <v/>
      </c>
      <c r="W142" s="3" t="str">
        <f>IF($A142="","",IF((AND($A142="ADD",OR(V142="",V142="Neither"))),"3",(_xlfn.XLOOKUP(V142,ud_replacement_status[lookupValue],ud_replacement_status[lookupKey],""))))</f>
        <v/>
      </c>
      <c r="X142" s="3" t="str">
        <f t="shared" si="24"/>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5"/>
        <v/>
      </c>
      <c r="AD142" s="3" t="str">
        <f>IF($A142="","",IF((AND($A142="ADD",OR(AC142="",AC142="Queenstown-Lakes District Council"))),"70",(_xlfn.XLOOKUP(AC142,ud_organisation_owner[lookupValue],ud_organisation_owner[lookupKey],""))))</f>
        <v/>
      </c>
      <c r="AE142" s="3" t="str">
        <f t="shared" si="26"/>
        <v/>
      </c>
      <c r="AF142" s="3" t="str">
        <f>IF($A142="","",IF((AND($A142="ADD",OR(AE142="",AE142="Queenstown-Lakes District Council"))),"70",(_xlfn.XLOOKUP(AE142,ud_organisation_owner[lookupValue],ud_organisation_owner[lookupKey],""))))</f>
        <v/>
      </c>
      <c r="AG142" s="3" t="str">
        <f t="shared" si="27"/>
        <v/>
      </c>
      <c r="AH142" s="3" t="str">
        <f>IF($A142="","",IF((AND($A142="ADD",OR(AG142="",AG142="Local Authority"))),"17",(_xlfn.XLOOKUP(AG142,ud_sub_organisation[lookupValue],ud_sub_organisation[lookupKey],""))))</f>
        <v/>
      </c>
      <c r="AI142" s="3" t="str">
        <f t="shared" si="28"/>
        <v/>
      </c>
      <c r="AJ142" s="3" t="str">
        <f>IF($A142="","",IF((AND($A142="ADD",OR(AI142="",AI142="Vested Assets"))),"12",(_xlfn.XLOOKUP(AI142,ud_work_category[lookupValue],ud_work_category[lookupKey],""))))</f>
        <v/>
      </c>
      <c r="AK142" s="7"/>
      <c r="AL142" s="2" t="str">
        <f t="shared" si="29"/>
        <v/>
      </c>
      <c r="AM142" s="2" t="str">
        <f t="shared" si="30"/>
        <v/>
      </c>
      <c r="AN142" s="3" t="str">
        <f t="shared" si="31"/>
        <v/>
      </c>
      <c r="AO142" s="3" t="str">
        <f>IF($A142="","",IF((AND($A142="ADD",OR(AN142="",AN142="Excellent"))),"1",(_xlfn.XLOOKUP(AN142,condition[lookupValue],condition[lookupKey],""))))</f>
        <v/>
      </c>
      <c r="AP142" s="8" t="str">
        <f t="shared" si="32"/>
        <v/>
      </c>
      <c r="AQ142" s="9"/>
    </row>
    <row r="143" spans="2:43">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3"/>
        <v/>
      </c>
      <c r="W143" s="3" t="str">
        <f>IF($A143="","",IF((AND($A143="ADD",OR(V143="",V143="Neither"))),"3",(_xlfn.XLOOKUP(V143,ud_replacement_status[lookupValue],ud_replacement_status[lookupKey],""))))</f>
        <v/>
      </c>
      <c r="X143" s="3" t="str">
        <f t="shared" si="24"/>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5"/>
        <v/>
      </c>
      <c r="AD143" s="3" t="str">
        <f>IF($A143="","",IF((AND($A143="ADD",OR(AC143="",AC143="Queenstown-Lakes District Council"))),"70",(_xlfn.XLOOKUP(AC143,ud_organisation_owner[lookupValue],ud_organisation_owner[lookupKey],""))))</f>
        <v/>
      </c>
      <c r="AE143" s="3" t="str">
        <f t="shared" si="26"/>
        <v/>
      </c>
      <c r="AF143" s="3" t="str">
        <f>IF($A143="","",IF((AND($A143="ADD",OR(AE143="",AE143="Queenstown-Lakes District Council"))),"70",(_xlfn.XLOOKUP(AE143,ud_organisation_owner[lookupValue],ud_organisation_owner[lookupKey],""))))</f>
        <v/>
      </c>
      <c r="AG143" s="3" t="str">
        <f t="shared" si="27"/>
        <v/>
      </c>
      <c r="AH143" s="3" t="str">
        <f>IF($A143="","",IF((AND($A143="ADD",OR(AG143="",AG143="Local Authority"))),"17",(_xlfn.XLOOKUP(AG143,ud_sub_organisation[lookupValue],ud_sub_organisation[lookupKey],""))))</f>
        <v/>
      </c>
      <c r="AI143" s="3" t="str">
        <f t="shared" si="28"/>
        <v/>
      </c>
      <c r="AJ143" s="3" t="str">
        <f>IF($A143="","",IF((AND($A143="ADD",OR(AI143="",AI143="Vested Assets"))),"12",(_xlfn.XLOOKUP(AI143,ud_work_category[lookupValue],ud_work_category[lookupKey],""))))</f>
        <v/>
      </c>
      <c r="AK143" s="7"/>
      <c r="AL143" s="2" t="str">
        <f t="shared" si="29"/>
        <v/>
      </c>
      <c r="AM143" s="2" t="str">
        <f t="shared" si="30"/>
        <v/>
      </c>
      <c r="AN143" s="3" t="str">
        <f t="shared" si="31"/>
        <v/>
      </c>
      <c r="AO143" s="3" t="str">
        <f>IF($A143="","",IF((AND($A143="ADD",OR(AN143="",AN143="Excellent"))),"1",(_xlfn.XLOOKUP(AN143,condition[lookupValue],condition[lookupKey],""))))</f>
        <v/>
      </c>
      <c r="AP143" s="8" t="str">
        <f t="shared" si="32"/>
        <v/>
      </c>
      <c r="AQ143" s="9"/>
    </row>
    <row r="144" spans="2:43">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3"/>
        <v/>
      </c>
      <c r="W144" s="3" t="str">
        <f>IF($A144="","",IF((AND($A144="ADD",OR(V144="",V144="Neither"))),"3",(_xlfn.XLOOKUP(V144,ud_replacement_status[lookupValue],ud_replacement_status[lookupKey],""))))</f>
        <v/>
      </c>
      <c r="X144" s="3" t="str">
        <f t="shared" si="24"/>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5"/>
        <v/>
      </c>
      <c r="AD144" s="3" t="str">
        <f>IF($A144="","",IF((AND($A144="ADD",OR(AC144="",AC144="Queenstown-Lakes District Council"))),"70",(_xlfn.XLOOKUP(AC144,ud_organisation_owner[lookupValue],ud_organisation_owner[lookupKey],""))))</f>
        <v/>
      </c>
      <c r="AE144" s="3" t="str">
        <f t="shared" si="26"/>
        <v/>
      </c>
      <c r="AF144" s="3" t="str">
        <f>IF($A144="","",IF((AND($A144="ADD",OR(AE144="",AE144="Queenstown-Lakes District Council"))),"70",(_xlfn.XLOOKUP(AE144,ud_organisation_owner[lookupValue],ud_organisation_owner[lookupKey],""))))</f>
        <v/>
      </c>
      <c r="AG144" s="3" t="str">
        <f t="shared" si="27"/>
        <v/>
      </c>
      <c r="AH144" s="3" t="str">
        <f>IF($A144="","",IF((AND($A144="ADD",OR(AG144="",AG144="Local Authority"))),"17",(_xlfn.XLOOKUP(AG144,ud_sub_organisation[lookupValue],ud_sub_organisation[lookupKey],""))))</f>
        <v/>
      </c>
      <c r="AI144" s="3" t="str">
        <f t="shared" si="28"/>
        <v/>
      </c>
      <c r="AJ144" s="3" t="str">
        <f>IF($A144="","",IF((AND($A144="ADD",OR(AI144="",AI144="Vested Assets"))),"12",(_xlfn.XLOOKUP(AI144,ud_work_category[lookupValue],ud_work_category[lookupKey],""))))</f>
        <v/>
      </c>
      <c r="AK144" s="7"/>
      <c r="AL144" s="2" t="str">
        <f t="shared" si="29"/>
        <v/>
      </c>
      <c r="AM144" s="2" t="str">
        <f t="shared" si="30"/>
        <v/>
      </c>
      <c r="AN144" s="3" t="str">
        <f t="shared" si="31"/>
        <v/>
      </c>
      <c r="AO144" s="3" t="str">
        <f>IF($A144="","",IF((AND($A144="ADD",OR(AN144="",AN144="Excellent"))),"1",(_xlfn.XLOOKUP(AN144,condition[lookupValue],condition[lookupKey],""))))</f>
        <v/>
      </c>
      <c r="AP144" s="8" t="str">
        <f t="shared" si="32"/>
        <v/>
      </c>
      <c r="AQ144" s="9"/>
    </row>
    <row r="145" spans="2:43">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3"/>
        <v/>
      </c>
      <c r="W145" s="3" t="str">
        <f>IF($A145="","",IF((AND($A145="ADD",OR(V145="",V145="Neither"))),"3",(_xlfn.XLOOKUP(V145,ud_replacement_status[lookupValue],ud_replacement_status[lookupKey],""))))</f>
        <v/>
      </c>
      <c r="X145" s="3" t="str">
        <f t="shared" si="24"/>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5"/>
        <v/>
      </c>
      <c r="AD145" s="3" t="str">
        <f>IF($A145="","",IF((AND($A145="ADD",OR(AC145="",AC145="Queenstown-Lakes District Council"))),"70",(_xlfn.XLOOKUP(AC145,ud_organisation_owner[lookupValue],ud_organisation_owner[lookupKey],""))))</f>
        <v/>
      </c>
      <c r="AE145" s="3" t="str">
        <f t="shared" si="26"/>
        <v/>
      </c>
      <c r="AF145" s="3" t="str">
        <f>IF($A145="","",IF((AND($A145="ADD",OR(AE145="",AE145="Queenstown-Lakes District Council"))),"70",(_xlfn.XLOOKUP(AE145,ud_organisation_owner[lookupValue],ud_organisation_owner[lookupKey],""))))</f>
        <v/>
      </c>
      <c r="AG145" s="3" t="str">
        <f t="shared" si="27"/>
        <v/>
      </c>
      <c r="AH145" s="3" t="str">
        <f>IF($A145="","",IF((AND($A145="ADD",OR(AG145="",AG145="Local Authority"))),"17",(_xlfn.XLOOKUP(AG145,ud_sub_organisation[lookupValue],ud_sub_organisation[lookupKey],""))))</f>
        <v/>
      </c>
      <c r="AI145" s="3" t="str">
        <f t="shared" si="28"/>
        <v/>
      </c>
      <c r="AJ145" s="3" t="str">
        <f>IF($A145="","",IF((AND($A145="ADD",OR(AI145="",AI145="Vested Assets"))),"12",(_xlfn.XLOOKUP(AI145,ud_work_category[lookupValue],ud_work_category[lookupKey],""))))</f>
        <v/>
      </c>
      <c r="AK145" s="7"/>
      <c r="AL145" s="2" t="str">
        <f t="shared" si="29"/>
        <v/>
      </c>
      <c r="AM145" s="2" t="str">
        <f t="shared" si="30"/>
        <v/>
      </c>
      <c r="AN145" s="3" t="str">
        <f t="shared" si="31"/>
        <v/>
      </c>
      <c r="AO145" s="3" t="str">
        <f>IF($A145="","",IF((AND($A145="ADD",OR(AN145="",AN145="Excellent"))),"1",(_xlfn.XLOOKUP(AN145,condition[lookupValue],condition[lookupKey],""))))</f>
        <v/>
      </c>
      <c r="AP145" s="8" t="str">
        <f t="shared" si="32"/>
        <v/>
      </c>
      <c r="AQ145" s="9"/>
    </row>
    <row r="146" spans="2:43">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3"/>
        <v/>
      </c>
      <c r="W146" s="3" t="str">
        <f>IF($A146="","",IF((AND($A146="ADD",OR(V146="",V146="Neither"))),"3",(_xlfn.XLOOKUP(V146,ud_replacement_status[lookupValue],ud_replacement_status[lookupKey],""))))</f>
        <v/>
      </c>
      <c r="X146" s="3" t="str">
        <f t="shared" si="24"/>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5"/>
        <v/>
      </c>
      <c r="AD146" s="3" t="str">
        <f>IF($A146="","",IF((AND($A146="ADD",OR(AC146="",AC146="Queenstown-Lakes District Council"))),"70",(_xlfn.XLOOKUP(AC146,ud_organisation_owner[lookupValue],ud_organisation_owner[lookupKey],""))))</f>
        <v/>
      </c>
      <c r="AE146" s="3" t="str">
        <f t="shared" si="26"/>
        <v/>
      </c>
      <c r="AF146" s="3" t="str">
        <f>IF($A146="","",IF((AND($A146="ADD",OR(AE146="",AE146="Queenstown-Lakes District Council"))),"70",(_xlfn.XLOOKUP(AE146,ud_organisation_owner[lookupValue],ud_organisation_owner[lookupKey],""))))</f>
        <v/>
      </c>
      <c r="AG146" s="3" t="str">
        <f t="shared" si="27"/>
        <v/>
      </c>
      <c r="AH146" s="3" t="str">
        <f>IF($A146="","",IF((AND($A146="ADD",OR(AG146="",AG146="Local Authority"))),"17",(_xlfn.XLOOKUP(AG146,ud_sub_organisation[lookupValue],ud_sub_organisation[lookupKey],""))))</f>
        <v/>
      </c>
      <c r="AI146" s="3" t="str">
        <f t="shared" si="28"/>
        <v/>
      </c>
      <c r="AJ146" s="3" t="str">
        <f>IF($A146="","",IF((AND($A146="ADD",OR(AI146="",AI146="Vested Assets"))),"12",(_xlfn.XLOOKUP(AI146,ud_work_category[lookupValue],ud_work_category[lookupKey],""))))</f>
        <v/>
      </c>
      <c r="AK146" s="7"/>
      <c r="AL146" s="2" t="str">
        <f t="shared" si="29"/>
        <v/>
      </c>
      <c r="AM146" s="2" t="str">
        <f t="shared" si="30"/>
        <v/>
      </c>
      <c r="AN146" s="3" t="str">
        <f t="shared" si="31"/>
        <v/>
      </c>
      <c r="AO146" s="3" t="str">
        <f>IF($A146="","",IF((AND($A146="ADD",OR(AN146="",AN146="Excellent"))),"1",(_xlfn.XLOOKUP(AN146,condition[lookupValue],condition[lookupKey],""))))</f>
        <v/>
      </c>
      <c r="AP146" s="8" t="str">
        <f t="shared" si="32"/>
        <v/>
      </c>
      <c r="AQ146" s="9"/>
    </row>
    <row r="147" spans="2:43">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3"/>
        <v/>
      </c>
      <c r="W147" s="3" t="str">
        <f>IF($A147="","",IF((AND($A147="ADD",OR(V147="",V147="Neither"))),"3",(_xlfn.XLOOKUP(V147,ud_replacement_status[lookupValue],ud_replacement_status[lookupKey],""))))</f>
        <v/>
      </c>
      <c r="X147" s="3" t="str">
        <f t="shared" si="24"/>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5"/>
        <v/>
      </c>
      <c r="AD147" s="3" t="str">
        <f>IF($A147="","",IF((AND($A147="ADD",OR(AC147="",AC147="Queenstown-Lakes District Council"))),"70",(_xlfn.XLOOKUP(AC147,ud_organisation_owner[lookupValue],ud_organisation_owner[lookupKey],""))))</f>
        <v/>
      </c>
      <c r="AE147" s="3" t="str">
        <f t="shared" si="26"/>
        <v/>
      </c>
      <c r="AF147" s="3" t="str">
        <f>IF($A147="","",IF((AND($A147="ADD",OR(AE147="",AE147="Queenstown-Lakes District Council"))),"70",(_xlfn.XLOOKUP(AE147,ud_organisation_owner[lookupValue],ud_organisation_owner[lookupKey],""))))</f>
        <v/>
      </c>
      <c r="AG147" s="3" t="str">
        <f t="shared" si="27"/>
        <v/>
      </c>
      <c r="AH147" s="3" t="str">
        <f>IF($A147="","",IF((AND($A147="ADD",OR(AG147="",AG147="Local Authority"))),"17",(_xlfn.XLOOKUP(AG147,ud_sub_organisation[lookupValue],ud_sub_organisation[lookupKey],""))))</f>
        <v/>
      </c>
      <c r="AI147" s="3" t="str">
        <f t="shared" si="28"/>
        <v/>
      </c>
      <c r="AJ147" s="3" t="str">
        <f>IF($A147="","",IF((AND($A147="ADD",OR(AI147="",AI147="Vested Assets"))),"12",(_xlfn.XLOOKUP(AI147,ud_work_category[lookupValue],ud_work_category[lookupKey],""))))</f>
        <v/>
      </c>
      <c r="AK147" s="7"/>
      <c r="AL147" s="2" t="str">
        <f t="shared" si="29"/>
        <v/>
      </c>
      <c r="AM147" s="2" t="str">
        <f t="shared" si="30"/>
        <v/>
      </c>
      <c r="AN147" s="3" t="str">
        <f t="shared" si="31"/>
        <v/>
      </c>
      <c r="AO147" s="3" t="str">
        <f>IF($A147="","",IF((AND($A147="ADD",OR(AN147="",AN147="Excellent"))),"1",(_xlfn.XLOOKUP(AN147,condition[lookupValue],condition[lookupKey],""))))</f>
        <v/>
      </c>
      <c r="AP147" s="8" t="str">
        <f t="shared" si="32"/>
        <v/>
      </c>
      <c r="AQ147" s="9"/>
    </row>
    <row r="148" spans="2:43">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3"/>
        <v/>
      </c>
      <c r="W148" s="3" t="str">
        <f>IF($A148="","",IF((AND($A148="ADD",OR(V148="",V148="Neither"))),"3",(_xlfn.XLOOKUP(V148,ud_replacement_status[lookupValue],ud_replacement_status[lookupKey],""))))</f>
        <v/>
      </c>
      <c r="X148" s="3" t="str">
        <f t="shared" si="24"/>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5"/>
        <v/>
      </c>
      <c r="AD148" s="3" t="str">
        <f>IF($A148="","",IF((AND($A148="ADD",OR(AC148="",AC148="Queenstown-Lakes District Council"))),"70",(_xlfn.XLOOKUP(AC148,ud_organisation_owner[lookupValue],ud_organisation_owner[lookupKey],""))))</f>
        <v/>
      </c>
      <c r="AE148" s="3" t="str">
        <f t="shared" si="26"/>
        <v/>
      </c>
      <c r="AF148" s="3" t="str">
        <f>IF($A148="","",IF((AND($A148="ADD",OR(AE148="",AE148="Queenstown-Lakes District Council"))),"70",(_xlfn.XLOOKUP(AE148,ud_organisation_owner[lookupValue],ud_organisation_owner[lookupKey],""))))</f>
        <v/>
      </c>
      <c r="AG148" s="3" t="str">
        <f t="shared" si="27"/>
        <v/>
      </c>
      <c r="AH148" s="3" t="str">
        <f>IF($A148="","",IF((AND($A148="ADD",OR(AG148="",AG148="Local Authority"))),"17",(_xlfn.XLOOKUP(AG148,ud_sub_organisation[lookupValue],ud_sub_organisation[lookupKey],""))))</f>
        <v/>
      </c>
      <c r="AI148" s="3" t="str">
        <f t="shared" si="28"/>
        <v/>
      </c>
      <c r="AJ148" s="3" t="str">
        <f>IF($A148="","",IF((AND($A148="ADD",OR(AI148="",AI148="Vested Assets"))),"12",(_xlfn.XLOOKUP(AI148,ud_work_category[lookupValue],ud_work_category[lookupKey],""))))</f>
        <v/>
      </c>
      <c r="AK148" s="7"/>
      <c r="AL148" s="2" t="str">
        <f t="shared" si="29"/>
        <v/>
      </c>
      <c r="AM148" s="2" t="str">
        <f t="shared" si="30"/>
        <v/>
      </c>
      <c r="AN148" s="3" t="str">
        <f t="shared" si="31"/>
        <v/>
      </c>
      <c r="AO148" s="3" t="str">
        <f>IF($A148="","",IF((AND($A148="ADD",OR(AN148="",AN148="Excellent"))),"1",(_xlfn.XLOOKUP(AN148,condition[lookupValue],condition[lookupKey],""))))</f>
        <v/>
      </c>
      <c r="AP148" s="8" t="str">
        <f t="shared" si="32"/>
        <v/>
      </c>
      <c r="AQ148" s="9"/>
    </row>
    <row r="149" spans="2:43">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3"/>
        <v/>
      </c>
      <c r="W149" s="3" t="str">
        <f>IF($A149="","",IF((AND($A149="ADD",OR(V149="",V149="Neither"))),"3",(_xlfn.XLOOKUP(V149,ud_replacement_status[lookupValue],ud_replacement_status[lookupKey],""))))</f>
        <v/>
      </c>
      <c r="X149" s="3" t="str">
        <f t="shared" si="24"/>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5"/>
        <v/>
      </c>
      <c r="AD149" s="3" t="str">
        <f>IF($A149="","",IF((AND($A149="ADD",OR(AC149="",AC149="Queenstown-Lakes District Council"))),"70",(_xlfn.XLOOKUP(AC149,ud_organisation_owner[lookupValue],ud_organisation_owner[lookupKey],""))))</f>
        <v/>
      </c>
      <c r="AE149" s="3" t="str">
        <f t="shared" si="26"/>
        <v/>
      </c>
      <c r="AF149" s="3" t="str">
        <f>IF($A149="","",IF((AND($A149="ADD",OR(AE149="",AE149="Queenstown-Lakes District Council"))),"70",(_xlfn.XLOOKUP(AE149,ud_organisation_owner[lookupValue],ud_organisation_owner[lookupKey],""))))</f>
        <v/>
      </c>
      <c r="AG149" s="3" t="str">
        <f t="shared" si="27"/>
        <v/>
      </c>
      <c r="AH149" s="3" t="str">
        <f>IF($A149="","",IF((AND($A149="ADD",OR(AG149="",AG149="Local Authority"))),"17",(_xlfn.XLOOKUP(AG149,ud_sub_organisation[lookupValue],ud_sub_organisation[lookupKey],""))))</f>
        <v/>
      </c>
      <c r="AI149" s="3" t="str">
        <f t="shared" si="28"/>
        <v/>
      </c>
      <c r="AJ149" s="3" t="str">
        <f>IF($A149="","",IF((AND($A149="ADD",OR(AI149="",AI149="Vested Assets"))),"12",(_xlfn.XLOOKUP(AI149,ud_work_category[lookupValue],ud_work_category[lookupKey],""))))</f>
        <v/>
      </c>
      <c r="AK149" s="7"/>
      <c r="AL149" s="2" t="str">
        <f t="shared" si="29"/>
        <v/>
      </c>
      <c r="AM149" s="2" t="str">
        <f t="shared" si="30"/>
        <v/>
      </c>
      <c r="AN149" s="3" t="str">
        <f t="shared" si="31"/>
        <v/>
      </c>
      <c r="AO149" s="3" t="str">
        <f>IF($A149="","",IF((AND($A149="ADD",OR(AN149="",AN149="Excellent"))),"1",(_xlfn.XLOOKUP(AN149,condition[lookupValue],condition[lookupKey],""))))</f>
        <v/>
      </c>
      <c r="AP149" s="8" t="str">
        <f t="shared" si="32"/>
        <v/>
      </c>
      <c r="AQ149" s="9"/>
    </row>
    <row r="150" spans="2:43">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3"/>
        <v/>
      </c>
      <c r="W150" s="3" t="str">
        <f>IF($A150="","",IF((AND($A150="ADD",OR(V150="",V150="Neither"))),"3",(_xlfn.XLOOKUP(V150,ud_replacement_status[lookupValue],ud_replacement_status[lookupKey],""))))</f>
        <v/>
      </c>
      <c r="X150" s="3" t="str">
        <f t="shared" si="24"/>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5"/>
        <v/>
      </c>
      <c r="AD150" s="3" t="str">
        <f>IF($A150="","",IF((AND($A150="ADD",OR(AC150="",AC150="Queenstown-Lakes District Council"))),"70",(_xlfn.XLOOKUP(AC150,ud_organisation_owner[lookupValue],ud_organisation_owner[lookupKey],""))))</f>
        <v/>
      </c>
      <c r="AE150" s="3" t="str">
        <f t="shared" si="26"/>
        <v/>
      </c>
      <c r="AF150" s="3" t="str">
        <f>IF($A150="","",IF((AND($A150="ADD",OR(AE150="",AE150="Queenstown-Lakes District Council"))),"70",(_xlfn.XLOOKUP(AE150,ud_organisation_owner[lookupValue],ud_organisation_owner[lookupKey],""))))</f>
        <v/>
      </c>
      <c r="AG150" s="3" t="str">
        <f t="shared" si="27"/>
        <v/>
      </c>
      <c r="AH150" s="3" t="str">
        <f>IF($A150="","",IF((AND($A150="ADD",OR(AG150="",AG150="Local Authority"))),"17",(_xlfn.XLOOKUP(AG150,ud_sub_organisation[lookupValue],ud_sub_organisation[lookupKey],""))))</f>
        <v/>
      </c>
      <c r="AI150" s="3" t="str">
        <f t="shared" si="28"/>
        <v/>
      </c>
      <c r="AJ150" s="3" t="str">
        <f>IF($A150="","",IF((AND($A150="ADD",OR(AI150="",AI150="Vested Assets"))),"12",(_xlfn.XLOOKUP(AI150,ud_work_category[lookupValue],ud_work_category[lookupKey],""))))</f>
        <v/>
      </c>
      <c r="AK150" s="7"/>
      <c r="AL150" s="2" t="str">
        <f t="shared" si="29"/>
        <v/>
      </c>
      <c r="AM150" s="2" t="str">
        <f t="shared" si="30"/>
        <v/>
      </c>
      <c r="AN150" s="3" t="str">
        <f t="shared" si="31"/>
        <v/>
      </c>
      <c r="AO150" s="3" t="str">
        <f>IF($A150="","",IF((AND($A150="ADD",OR(AN150="",AN150="Excellent"))),"1",(_xlfn.XLOOKUP(AN150,condition[lookupValue],condition[lookupKey],""))))</f>
        <v/>
      </c>
      <c r="AP150" s="8" t="str">
        <f t="shared" si="32"/>
        <v/>
      </c>
      <c r="AQ150" s="9"/>
    </row>
    <row r="151" spans="2:43">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3"/>
        <v/>
      </c>
      <c r="W151" s="3" t="str">
        <f>IF($A151="","",IF((AND($A151="ADD",OR(V151="",V151="Neither"))),"3",(_xlfn.XLOOKUP(V151,ud_replacement_status[lookupValue],ud_replacement_status[lookupKey],""))))</f>
        <v/>
      </c>
      <c r="X151" s="3" t="str">
        <f t="shared" si="24"/>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5"/>
        <v/>
      </c>
      <c r="AD151" s="3" t="str">
        <f>IF($A151="","",IF((AND($A151="ADD",OR(AC151="",AC151="Queenstown-Lakes District Council"))),"70",(_xlfn.XLOOKUP(AC151,ud_organisation_owner[lookupValue],ud_organisation_owner[lookupKey],""))))</f>
        <v/>
      </c>
      <c r="AE151" s="3" t="str">
        <f t="shared" si="26"/>
        <v/>
      </c>
      <c r="AF151" s="3" t="str">
        <f>IF($A151="","",IF((AND($A151="ADD",OR(AE151="",AE151="Queenstown-Lakes District Council"))),"70",(_xlfn.XLOOKUP(AE151,ud_organisation_owner[lookupValue],ud_organisation_owner[lookupKey],""))))</f>
        <v/>
      </c>
      <c r="AG151" s="3" t="str">
        <f t="shared" si="27"/>
        <v/>
      </c>
      <c r="AH151" s="3" t="str">
        <f>IF($A151="","",IF((AND($A151="ADD",OR(AG151="",AG151="Local Authority"))),"17",(_xlfn.XLOOKUP(AG151,ud_sub_organisation[lookupValue],ud_sub_organisation[lookupKey],""))))</f>
        <v/>
      </c>
      <c r="AI151" s="3" t="str">
        <f t="shared" si="28"/>
        <v/>
      </c>
      <c r="AJ151" s="3" t="str">
        <f>IF($A151="","",IF((AND($A151="ADD",OR(AI151="",AI151="Vested Assets"))),"12",(_xlfn.XLOOKUP(AI151,ud_work_category[lookupValue],ud_work_category[lookupKey],""))))</f>
        <v/>
      </c>
      <c r="AK151" s="7"/>
      <c r="AL151" s="2" t="str">
        <f t="shared" si="29"/>
        <v/>
      </c>
      <c r="AM151" s="2" t="str">
        <f t="shared" si="30"/>
        <v/>
      </c>
      <c r="AN151" s="3" t="str">
        <f t="shared" si="31"/>
        <v/>
      </c>
      <c r="AO151" s="3" t="str">
        <f>IF($A151="","",IF((AND($A151="ADD",OR(AN151="",AN151="Excellent"))),"1",(_xlfn.XLOOKUP(AN151,condition[lookupValue],condition[lookupKey],""))))</f>
        <v/>
      </c>
      <c r="AP151" s="8" t="str">
        <f t="shared" si="32"/>
        <v/>
      </c>
      <c r="AQ151" s="9"/>
    </row>
    <row r="152" spans="2:43">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3"/>
        <v/>
      </c>
      <c r="W152" s="3" t="str">
        <f>IF($A152="","",IF((AND($A152="ADD",OR(V152="",V152="Neither"))),"3",(_xlfn.XLOOKUP(V152,ud_replacement_status[lookupValue],ud_replacement_status[lookupKey],""))))</f>
        <v/>
      </c>
      <c r="X152" s="3" t="str">
        <f t="shared" si="24"/>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5"/>
        <v/>
      </c>
      <c r="AD152" s="3" t="str">
        <f>IF($A152="","",IF((AND($A152="ADD",OR(AC152="",AC152="Queenstown-Lakes District Council"))),"70",(_xlfn.XLOOKUP(AC152,ud_organisation_owner[lookupValue],ud_organisation_owner[lookupKey],""))))</f>
        <v/>
      </c>
      <c r="AE152" s="3" t="str">
        <f t="shared" si="26"/>
        <v/>
      </c>
      <c r="AF152" s="3" t="str">
        <f>IF($A152="","",IF((AND($A152="ADD",OR(AE152="",AE152="Queenstown-Lakes District Council"))),"70",(_xlfn.XLOOKUP(AE152,ud_organisation_owner[lookupValue],ud_organisation_owner[lookupKey],""))))</f>
        <v/>
      </c>
      <c r="AG152" s="3" t="str">
        <f t="shared" si="27"/>
        <v/>
      </c>
      <c r="AH152" s="3" t="str">
        <f>IF($A152="","",IF((AND($A152="ADD",OR(AG152="",AG152="Local Authority"))),"17",(_xlfn.XLOOKUP(AG152,ud_sub_organisation[lookupValue],ud_sub_organisation[lookupKey],""))))</f>
        <v/>
      </c>
      <c r="AI152" s="3" t="str">
        <f t="shared" si="28"/>
        <v/>
      </c>
      <c r="AJ152" s="3" t="str">
        <f>IF($A152="","",IF((AND($A152="ADD",OR(AI152="",AI152="Vested Assets"))),"12",(_xlfn.XLOOKUP(AI152,ud_work_category[lookupValue],ud_work_category[lookupKey],""))))</f>
        <v/>
      </c>
      <c r="AK152" s="7"/>
      <c r="AL152" s="2" t="str">
        <f t="shared" si="29"/>
        <v/>
      </c>
      <c r="AM152" s="2" t="str">
        <f t="shared" si="30"/>
        <v/>
      </c>
      <c r="AN152" s="3" t="str">
        <f t="shared" si="31"/>
        <v/>
      </c>
      <c r="AO152" s="3" t="str">
        <f>IF($A152="","",IF((AND($A152="ADD",OR(AN152="",AN152="Excellent"))),"1",(_xlfn.XLOOKUP(AN152,condition[lookupValue],condition[lookupKey],""))))</f>
        <v/>
      </c>
      <c r="AP152" s="8" t="str">
        <f t="shared" si="32"/>
        <v/>
      </c>
      <c r="AQ152" s="9"/>
    </row>
    <row r="153" spans="2:43">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3"/>
        <v/>
      </c>
      <c r="W153" s="3" t="str">
        <f>IF($A153="","",IF((AND($A153="ADD",OR(V153="",V153="Neither"))),"3",(_xlfn.XLOOKUP(V153,ud_replacement_status[lookupValue],ud_replacement_status[lookupKey],""))))</f>
        <v/>
      </c>
      <c r="X153" s="3" t="str">
        <f t="shared" si="24"/>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5"/>
        <v/>
      </c>
      <c r="AD153" s="3" t="str">
        <f>IF($A153="","",IF((AND($A153="ADD",OR(AC153="",AC153="Queenstown-Lakes District Council"))),"70",(_xlfn.XLOOKUP(AC153,ud_organisation_owner[lookupValue],ud_organisation_owner[lookupKey],""))))</f>
        <v/>
      </c>
      <c r="AE153" s="3" t="str">
        <f t="shared" si="26"/>
        <v/>
      </c>
      <c r="AF153" s="3" t="str">
        <f>IF($A153="","",IF((AND($A153="ADD",OR(AE153="",AE153="Queenstown-Lakes District Council"))),"70",(_xlfn.XLOOKUP(AE153,ud_organisation_owner[lookupValue],ud_organisation_owner[lookupKey],""))))</f>
        <v/>
      </c>
      <c r="AG153" s="3" t="str">
        <f t="shared" si="27"/>
        <v/>
      </c>
      <c r="AH153" s="3" t="str">
        <f>IF($A153="","",IF((AND($A153="ADD",OR(AG153="",AG153="Local Authority"))),"17",(_xlfn.XLOOKUP(AG153,ud_sub_organisation[lookupValue],ud_sub_organisation[lookupKey],""))))</f>
        <v/>
      </c>
      <c r="AI153" s="3" t="str">
        <f t="shared" si="28"/>
        <v/>
      </c>
      <c r="AJ153" s="3" t="str">
        <f>IF($A153="","",IF((AND($A153="ADD",OR(AI153="",AI153="Vested Assets"))),"12",(_xlfn.XLOOKUP(AI153,ud_work_category[lookupValue],ud_work_category[lookupKey],""))))</f>
        <v/>
      </c>
      <c r="AK153" s="7"/>
      <c r="AL153" s="2" t="str">
        <f t="shared" si="29"/>
        <v/>
      </c>
      <c r="AM153" s="2" t="str">
        <f t="shared" si="30"/>
        <v/>
      </c>
      <c r="AN153" s="3" t="str">
        <f t="shared" si="31"/>
        <v/>
      </c>
      <c r="AO153" s="3" t="str">
        <f>IF($A153="","",IF((AND($A153="ADD",OR(AN153="",AN153="Excellent"))),"1",(_xlfn.XLOOKUP(AN153,condition[lookupValue],condition[lookupKey],""))))</f>
        <v/>
      </c>
      <c r="AP153" s="8" t="str">
        <f t="shared" si="32"/>
        <v/>
      </c>
      <c r="AQ153" s="9"/>
    </row>
    <row r="154" spans="2:43">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3"/>
        <v/>
      </c>
      <c r="W154" s="3" t="str">
        <f>IF($A154="","",IF((AND($A154="ADD",OR(V154="",V154="Neither"))),"3",(_xlfn.XLOOKUP(V154,ud_replacement_status[lookupValue],ud_replacement_status[lookupKey],""))))</f>
        <v/>
      </c>
      <c r="X154" s="3" t="str">
        <f t="shared" si="24"/>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5"/>
        <v/>
      </c>
      <c r="AD154" s="3" t="str">
        <f>IF($A154="","",IF((AND($A154="ADD",OR(AC154="",AC154="Queenstown-Lakes District Council"))),"70",(_xlfn.XLOOKUP(AC154,ud_organisation_owner[lookupValue],ud_organisation_owner[lookupKey],""))))</f>
        <v/>
      </c>
      <c r="AE154" s="3" t="str">
        <f t="shared" si="26"/>
        <v/>
      </c>
      <c r="AF154" s="3" t="str">
        <f>IF($A154="","",IF((AND($A154="ADD",OR(AE154="",AE154="Queenstown-Lakes District Council"))),"70",(_xlfn.XLOOKUP(AE154,ud_organisation_owner[lookupValue],ud_organisation_owner[lookupKey],""))))</f>
        <v/>
      </c>
      <c r="AG154" s="3" t="str">
        <f t="shared" si="27"/>
        <v/>
      </c>
      <c r="AH154" s="3" t="str">
        <f>IF($A154="","",IF((AND($A154="ADD",OR(AG154="",AG154="Local Authority"))),"17",(_xlfn.XLOOKUP(AG154,ud_sub_organisation[lookupValue],ud_sub_organisation[lookupKey],""))))</f>
        <v/>
      </c>
      <c r="AI154" s="3" t="str">
        <f t="shared" si="28"/>
        <v/>
      </c>
      <c r="AJ154" s="3" t="str">
        <f>IF($A154="","",IF((AND($A154="ADD",OR(AI154="",AI154="Vested Assets"))),"12",(_xlfn.XLOOKUP(AI154,ud_work_category[lookupValue],ud_work_category[lookupKey],""))))</f>
        <v/>
      </c>
      <c r="AK154" s="7"/>
      <c r="AL154" s="2" t="str">
        <f t="shared" si="29"/>
        <v/>
      </c>
      <c r="AM154" s="2" t="str">
        <f t="shared" si="30"/>
        <v/>
      </c>
      <c r="AN154" s="3" t="str">
        <f t="shared" si="31"/>
        <v/>
      </c>
      <c r="AO154" s="3" t="str">
        <f>IF($A154="","",IF((AND($A154="ADD",OR(AN154="",AN154="Excellent"))),"1",(_xlfn.XLOOKUP(AN154,condition[lookupValue],condition[lookupKey],""))))</f>
        <v/>
      </c>
      <c r="AP154" s="8" t="str">
        <f t="shared" si="32"/>
        <v/>
      </c>
      <c r="AQ154" s="9"/>
    </row>
    <row r="155" spans="2:43">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3"/>
        <v/>
      </c>
      <c r="W155" s="3" t="str">
        <f>IF($A155="","",IF((AND($A155="ADD",OR(V155="",V155="Neither"))),"3",(_xlfn.XLOOKUP(V155,ud_replacement_status[lookupValue],ud_replacement_status[lookupKey],""))))</f>
        <v/>
      </c>
      <c r="X155" s="3" t="str">
        <f t="shared" si="24"/>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5"/>
        <v/>
      </c>
      <c r="AD155" s="3" t="str">
        <f>IF($A155="","",IF((AND($A155="ADD",OR(AC155="",AC155="Queenstown-Lakes District Council"))),"70",(_xlfn.XLOOKUP(AC155,ud_organisation_owner[lookupValue],ud_organisation_owner[lookupKey],""))))</f>
        <v/>
      </c>
      <c r="AE155" s="3" t="str">
        <f t="shared" si="26"/>
        <v/>
      </c>
      <c r="AF155" s="3" t="str">
        <f>IF($A155="","",IF((AND($A155="ADD",OR(AE155="",AE155="Queenstown-Lakes District Council"))),"70",(_xlfn.XLOOKUP(AE155,ud_organisation_owner[lookupValue],ud_organisation_owner[lookupKey],""))))</f>
        <v/>
      </c>
      <c r="AG155" s="3" t="str">
        <f t="shared" si="27"/>
        <v/>
      </c>
      <c r="AH155" s="3" t="str">
        <f>IF($A155="","",IF((AND($A155="ADD",OR(AG155="",AG155="Local Authority"))),"17",(_xlfn.XLOOKUP(AG155,ud_sub_organisation[lookupValue],ud_sub_organisation[lookupKey],""))))</f>
        <v/>
      </c>
      <c r="AI155" s="3" t="str">
        <f t="shared" si="28"/>
        <v/>
      </c>
      <c r="AJ155" s="3" t="str">
        <f>IF($A155="","",IF((AND($A155="ADD",OR(AI155="",AI155="Vested Assets"))),"12",(_xlfn.XLOOKUP(AI155,ud_work_category[lookupValue],ud_work_category[lookupKey],""))))</f>
        <v/>
      </c>
      <c r="AK155" s="7"/>
      <c r="AL155" s="2" t="str">
        <f t="shared" si="29"/>
        <v/>
      </c>
      <c r="AM155" s="2" t="str">
        <f t="shared" si="30"/>
        <v/>
      </c>
      <c r="AN155" s="3" t="str">
        <f t="shared" si="31"/>
        <v/>
      </c>
      <c r="AO155" s="3" t="str">
        <f>IF($A155="","",IF((AND($A155="ADD",OR(AN155="",AN155="Excellent"))),"1",(_xlfn.XLOOKUP(AN155,condition[lookupValue],condition[lookupKey],""))))</f>
        <v/>
      </c>
      <c r="AP155" s="8" t="str">
        <f t="shared" si="32"/>
        <v/>
      </c>
      <c r="AQ155" s="9"/>
    </row>
    <row r="156" spans="2:43">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3"/>
        <v/>
      </c>
      <c r="W156" s="3" t="str">
        <f>IF($A156="","",IF((AND($A156="ADD",OR(V156="",V156="Neither"))),"3",(_xlfn.XLOOKUP(V156,ud_replacement_status[lookupValue],ud_replacement_status[lookupKey],""))))</f>
        <v/>
      </c>
      <c r="X156" s="3" t="str">
        <f t="shared" si="24"/>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5"/>
        <v/>
      </c>
      <c r="AD156" s="3" t="str">
        <f>IF($A156="","",IF((AND($A156="ADD",OR(AC156="",AC156="Queenstown-Lakes District Council"))),"70",(_xlfn.XLOOKUP(AC156,ud_organisation_owner[lookupValue],ud_organisation_owner[lookupKey],""))))</f>
        <v/>
      </c>
      <c r="AE156" s="3" t="str">
        <f t="shared" si="26"/>
        <v/>
      </c>
      <c r="AF156" s="3" t="str">
        <f>IF($A156="","",IF((AND($A156="ADD",OR(AE156="",AE156="Queenstown-Lakes District Council"))),"70",(_xlfn.XLOOKUP(AE156,ud_organisation_owner[lookupValue],ud_organisation_owner[lookupKey],""))))</f>
        <v/>
      </c>
      <c r="AG156" s="3" t="str">
        <f t="shared" si="27"/>
        <v/>
      </c>
      <c r="AH156" s="3" t="str">
        <f>IF($A156="","",IF((AND($A156="ADD",OR(AG156="",AG156="Local Authority"))),"17",(_xlfn.XLOOKUP(AG156,ud_sub_organisation[lookupValue],ud_sub_organisation[lookupKey],""))))</f>
        <v/>
      </c>
      <c r="AI156" s="3" t="str">
        <f t="shared" si="28"/>
        <v/>
      </c>
      <c r="AJ156" s="3" t="str">
        <f>IF($A156="","",IF((AND($A156="ADD",OR(AI156="",AI156="Vested Assets"))),"12",(_xlfn.XLOOKUP(AI156,ud_work_category[lookupValue],ud_work_category[lookupKey],""))))</f>
        <v/>
      </c>
      <c r="AK156" s="7"/>
      <c r="AL156" s="2" t="str">
        <f t="shared" si="29"/>
        <v/>
      </c>
      <c r="AM156" s="2" t="str">
        <f t="shared" si="30"/>
        <v/>
      </c>
      <c r="AN156" s="3" t="str">
        <f t="shared" si="31"/>
        <v/>
      </c>
      <c r="AO156" s="3" t="str">
        <f>IF($A156="","",IF((AND($A156="ADD",OR(AN156="",AN156="Excellent"))),"1",(_xlfn.XLOOKUP(AN156,condition[lookupValue],condition[lookupKey],""))))</f>
        <v/>
      </c>
      <c r="AP156" s="8" t="str">
        <f t="shared" si="32"/>
        <v/>
      </c>
      <c r="AQ156" s="9"/>
    </row>
    <row r="157" spans="2:43">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3"/>
        <v/>
      </c>
      <c r="W157" s="3" t="str">
        <f>IF($A157="","",IF((AND($A157="ADD",OR(V157="",V157="Neither"))),"3",(_xlfn.XLOOKUP(V157,ud_replacement_status[lookupValue],ud_replacement_status[lookupKey],""))))</f>
        <v/>
      </c>
      <c r="X157" s="3" t="str">
        <f t="shared" si="24"/>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5"/>
        <v/>
      </c>
      <c r="AD157" s="3" t="str">
        <f>IF($A157="","",IF((AND($A157="ADD",OR(AC157="",AC157="Queenstown-Lakes District Council"))),"70",(_xlfn.XLOOKUP(AC157,ud_organisation_owner[lookupValue],ud_organisation_owner[lookupKey],""))))</f>
        <v/>
      </c>
      <c r="AE157" s="3" t="str">
        <f t="shared" si="26"/>
        <v/>
      </c>
      <c r="AF157" s="3" t="str">
        <f>IF($A157="","",IF((AND($A157="ADD",OR(AE157="",AE157="Queenstown-Lakes District Council"))),"70",(_xlfn.XLOOKUP(AE157,ud_organisation_owner[lookupValue],ud_organisation_owner[lookupKey],""))))</f>
        <v/>
      </c>
      <c r="AG157" s="3" t="str">
        <f t="shared" si="27"/>
        <v/>
      </c>
      <c r="AH157" s="3" t="str">
        <f>IF($A157="","",IF((AND($A157="ADD",OR(AG157="",AG157="Local Authority"))),"17",(_xlfn.XLOOKUP(AG157,ud_sub_organisation[lookupValue],ud_sub_organisation[lookupKey],""))))</f>
        <v/>
      </c>
      <c r="AI157" s="3" t="str">
        <f t="shared" si="28"/>
        <v/>
      </c>
      <c r="AJ157" s="3" t="str">
        <f>IF($A157="","",IF((AND($A157="ADD",OR(AI157="",AI157="Vested Assets"))),"12",(_xlfn.XLOOKUP(AI157,ud_work_category[lookupValue],ud_work_category[lookupKey],""))))</f>
        <v/>
      </c>
      <c r="AK157" s="7"/>
      <c r="AL157" s="2" t="str">
        <f t="shared" si="29"/>
        <v/>
      </c>
      <c r="AM157" s="2" t="str">
        <f t="shared" si="30"/>
        <v/>
      </c>
      <c r="AN157" s="3" t="str">
        <f t="shared" si="31"/>
        <v/>
      </c>
      <c r="AO157" s="3" t="str">
        <f>IF($A157="","",IF((AND($A157="ADD",OR(AN157="",AN157="Excellent"))),"1",(_xlfn.XLOOKUP(AN157,condition[lookupValue],condition[lookupKey],""))))</f>
        <v/>
      </c>
      <c r="AP157" s="8" t="str">
        <f t="shared" si="32"/>
        <v/>
      </c>
      <c r="AQ157" s="9"/>
    </row>
    <row r="158" spans="2:43">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3"/>
        <v/>
      </c>
      <c r="W158" s="3" t="str">
        <f>IF($A158="","",IF((AND($A158="ADD",OR(V158="",V158="Neither"))),"3",(_xlfn.XLOOKUP(V158,ud_replacement_status[lookupValue],ud_replacement_status[lookupKey],""))))</f>
        <v/>
      </c>
      <c r="X158" s="3" t="str">
        <f t="shared" si="24"/>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5"/>
        <v/>
      </c>
      <c r="AD158" s="3" t="str">
        <f>IF($A158="","",IF((AND($A158="ADD",OR(AC158="",AC158="Queenstown-Lakes District Council"))),"70",(_xlfn.XLOOKUP(AC158,ud_organisation_owner[lookupValue],ud_organisation_owner[lookupKey],""))))</f>
        <v/>
      </c>
      <c r="AE158" s="3" t="str">
        <f t="shared" si="26"/>
        <v/>
      </c>
      <c r="AF158" s="3" t="str">
        <f>IF($A158="","",IF((AND($A158="ADD",OR(AE158="",AE158="Queenstown-Lakes District Council"))),"70",(_xlfn.XLOOKUP(AE158,ud_organisation_owner[lookupValue],ud_organisation_owner[lookupKey],""))))</f>
        <v/>
      </c>
      <c r="AG158" s="3" t="str">
        <f t="shared" si="27"/>
        <v/>
      </c>
      <c r="AH158" s="3" t="str">
        <f>IF($A158="","",IF((AND($A158="ADD",OR(AG158="",AG158="Local Authority"))),"17",(_xlfn.XLOOKUP(AG158,ud_sub_organisation[lookupValue],ud_sub_organisation[lookupKey],""))))</f>
        <v/>
      </c>
      <c r="AI158" s="3" t="str">
        <f t="shared" si="28"/>
        <v/>
      </c>
      <c r="AJ158" s="3" t="str">
        <f>IF($A158="","",IF((AND($A158="ADD",OR(AI158="",AI158="Vested Assets"))),"12",(_xlfn.XLOOKUP(AI158,ud_work_category[lookupValue],ud_work_category[lookupKey],""))))</f>
        <v/>
      </c>
      <c r="AK158" s="7"/>
      <c r="AL158" s="2" t="str">
        <f t="shared" si="29"/>
        <v/>
      </c>
      <c r="AM158" s="2" t="str">
        <f t="shared" si="30"/>
        <v/>
      </c>
      <c r="AN158" s="3" t="str">
        <f t="shared" si="31"/>
        <v/>
      </c>
      <c r="AO158" s="3" t="str">
        <f>IF($A158="","",IF((AND($A158="ADD",OR(AN158="",AN158="Excellent"))),"1",(_xlfn.XLOOKUP(AN158,condition[lookupValue],condition[lookupKey],""))))</f>
        <v/>
      </c>
      <c r="AP158" s="8" t="str">
        <f t="shared" si="32"/>
        <v/>
      </c>
      <c r="AQ158" s="9"/>
    </row>
    <row r="159" spans="2:43">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3"/>
        <v/>
      </c>
      <c r="W159" s="3" t="str">
        <f>IF($A159="","",IF((AND($A159="ADD",OR(V159="",V159="Neither"))),"3",(_xlfn.XLOOKUP(V159,ud_replacement_status[lookupValue],ud_replacement_status[lookupKey],""))))</f>
        <v/>
      </c>
      <c r="X159" s="3" t="str">
        <f t="shared" si="24"/>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5"/>
        <v/>
      </c>
      <c r="AD159" s="3" t="str">
        <f>IF($A159="","",IF((AND($A159="ADD",OR(AC159="",AC159="Queenstown-Lakes District Council"))),"70",(_xlfn.XLOOKUP(AC159,ud_organisation_owner[lookupValue],ud_organisation_owner[lookupKey],""))))</f>
        <v/>
      </c>
      <c r="AE159" s="3" t="str">
        <f t="shared" si="26"/>
        <v/>
      </c>
      <c r="AF159" s="3" t="str">
        <f>IF($A159="","",IF((AND($A159="ADD",OR(AE159="",AE159="Queenstown-Lakes District Council"))),"70",(_xlfn.XLOOKUP(AE159,ud_organisation_owner[lookupValue],ud_organisation_owner[lookupKey],""))))</f>
        <v/>
      </c>
      <c r="AG159" s="3" t="str">
        <f t="shared" si="27"/>
        <v/>
      </c>
      <c r="AH159" s="3" t="str">
        <f>IF($A159="","",IF((AND($A159="ADD",OR(AG159="",AG159="Local Authority"))),"17",(_xlfn.XLOOKUP(AG159,ud_sub_organisation[lookupValue],ud_sub_organisation[lookupKey],""))))</f>
        <v/>
      </c>
      <c r="AI159" s="3" t="str">
        <f t="shared" si="28"/>
        <v/>
      </c>
      <c r="AJ159" s="3" t="str">
        <f>IF($A159="","",IF((AND($A159="ADD",OR(AI159="",AI159="Vested Assets"))),"12",(_xlfn.XLOOKUP(AI159,ud_work_category[lookupValue],ud_work_category[lookupKey],""))))</f>
        <v/>
      </c>
      <c r="AK159" s="7"/>
      <c r="AL159" s="2" t="str">
        <f t="shared" si="29"/>
        <v/>
      </c>
      <c r="AM159" s="2" t="str">
        <f t="shared" si="30"/>
        <v/>
      </c>
      <c r="AN159" s="3" t="str">
        <f t="shared" si="31"/>
        <v/>
      </c>
      <c r="AO159" s="3" t="str">
        <f>IF($A159="","",IF((AND($A159="ADD",OR(AN159="",AN159="Excellent"))),"1",(_xlfn.XLOOKUP(AN159,condition[lookupValue],condition[lookupKey],""))))</f>
        <v/>
      </c>
      <c r="AP159" s="8" t="str">
        <f t="shared" si="32"/>
        <v/>
      </c>
      <c r="AQ159" s="9"/>
    </row>
    <row r="160" spans="2:43">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3"/>
        <v/>
      </c>
      <c r="W160" s="3" t="str">
        <f>IF($A160="","",IF((AND($A160="ADD",OR(V160="",V160="Neither"))),"3",(_xlfn.XLOOKUP(V160,ud_replacement_status[lookupValue],ud_replacement_status[lookupKey],""))))</f>
        <v/>
      </c>
      <c r="X160" s="3" t="str">
        <f t="shared" si="24"/>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5"/>
        <v/>
      </c>
      <c r="AD160" s="3" t="str">
        <f>IF($A160="","",IF((AND($A160="ADD",OR(AC160="",AC160="Queenstown-Lakes District Council"))),"70",(_xlfn.XLOOKUP(AC160,ud_organisation_owner[lookupValue],ud_organisation_owner[lookupKey],""))))</f>
        <v/>
      </c>
      <c r="AE160" s="3" t="str">
        <f t="shared" si="26"/>
        <v/>
      </c>
      <c r="AF160" s="3" t="str">
        <f>IF($A160="","",IF((AND($A160="ADD",OR(AE160="",AE160="Queenstown-Lakes District Council"))),"70",(_xlfn.XLOOKUP(AE160,ud_organisation_owner[lookupValue],ud_organisation_owner[lookupKey],""))))</f>
        <v/>
      </c>
      <c r="AG160" s="3" t="str">
        <f t="shared" si="27"/>
        <v/>
      </c>
      <c r="AH160" s="3" t="str">
        <f>IF($A160="","",IF((AND($A160="ADD",OR(AG160="",AG160="Local Authority"))),"17",(_xlfn.XLOOKUP(AG160,ud_sub_organisation[lookupValue],ud_sub_organisation[lookupKey],""))))</f>
        <v/>
      </c>
      <c r="AI160" s="3" t="str">
        <f t="shared" si="28"/>
        <v/>
      </c>
      <c r="AJ160" s="3" t="str">
        <f>IF($A160="","",IF((AND($A160="ADD",OR(AI160="",AI160="Vested Assets"))),"12",(_xlfn.XLOOKUP(AI160,ud_work_category[lookupValue],ud_work_category[lookupKey],""))))</f>
        <v/>
      </c>
      <c r="AK160" s="7"/>
      <c r="AL160" s="2" t="str">
        <f t="shared" si="29"/>
        <v/>
      </c>
      <c r="AM160" s="2" t="str">
        <f t="shared" si="30"/>
        <v/>
      </c>
      <c r="AN160" s="3" t="str">
        <f t="shared" si="31"/>
        <v/>
      </c>
      <c r="AO160" s="3" t="str">
        <f>IF($A160="","",IF((AND($A160="ADD",OR(AN160="",AN160="Excellent"))),"1",(_xlfn.XLOOKUP(AN160,condition[lookupValue],condition[lookupKey],""))))</f>
        <v/>
      </c>
      <c r="AP160" s="8" t="str">
        <f t="shared" si="32"/>
        <v/>
      </c>
      <c r="AQ160" s="9"/>
    </row>
    <row r="161" spans="2:43">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3"/>
        <v/>
      </c>
      <c r="W161" s="3" t="str">
        <f>IF($A161="","",IF((AND($A161="ADD",OR(V161="",V161="Neither"))),"3",(_xlfn.XLOOKUP(V161,ud_replacement_status[lookupValue],ud_replacement_status[lookupKey],""))))</f>
        <v/>
      </c>
      <c r="X161" s="3" t="str">
        <f t="shared" si="24"/>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5"/>
        <v/>
      </c>
      <c r="AD161" s="3" t="str">
        <f>IF($A161="","",IF((AND($A161="ADD",OR(AC161="",AC161="Queenstown-Lakes District Council"))),"70",(_xlfn.XLOOKUP(AC161,ud_organisation_owner[lookupValue],ud_organisation_owner[lookupKey],""))))</f>
        <v/>
      </c>
      <c r="AE161" s="3" t="str">
        <f t="shared" si="26"/>
        <v/>
      </c>
      <c r="AF161" s="3" t="str">
        <f>IF($A161="","",IF((AND($A161="ADD",OR(AE161="",AE161="Queenstown-Lakes District Council"))),"70",(_xlfn.XLOOKUP(AE161,ud_organisation_owner[lookupValue],ud_organisation_owner[lookupKey],""))))</f>
        <v/>
      </c>
      <c r="AG161" s="3" t="str">
        <f t="shared" si="27"/>
        <v/>
      </c>
      <c r="AH161" s="3" t="str">
        <f>IF($A161="","",IF((AND($A161="ADD",OR(AG161="",AG161="Local Authority"))),"17",(_xlfn.XLOOKUP(AG161,ud_sub_organisation[lookupValue],ud_sub_organisation[lookupKey],""))))</f>
        <v/>
      </c>
      <c r="AI161" s="3" t="str">
        <f t="shared" si="28"/>
        <v/>
      </c>
      <c r="AJ161" s="3" t="str">
        <f>IF($A161="","",IF((AND($A161="ADD",OR(AI161="",AI161="Vested Assets"))),"12",(_xlfn.XLOOKUP(AI161,ud_work_category[lookupValue],ud_work_category[lookupKey],""))))</f>
        <v/>
      </c>
      <c r="AK161" s="7"/>
      <c r="AL161" s="2" t="str">
        <f t="shared" si="29"/>
        <v/>
      </c>
      <c r="AM161" s="2" t="str">
        <f t="shared" si="30"/>
        <v/>
      </c>
      <c r="AN161" s="3" t="str">
        <f t="shared" si="31"/>
        <v/>
      </c>
      <c r="AO161" s="3" t="str">
        <f>IF($A161="","",IF((AND($A161="ADD",OR(AN161="",AN161="Excellent"))),"1",(_xlfn.XLOOKUP(AN161,condition[lookupValue],condition[lookupKey],""))))</f>
        <v/>
      </c>
      <c r="AP161" s="8" t="str">
        <f t="shared" si="32"/>
        <v/>
      </c>
      <c r="AQ161" s="9"/>
    </row>
    <row r="162" spans="2:43">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3"/>
        <v/>
      </c>
      <c r="W162" s="3" t="str">
        <f>IF($A162="","",IF((AND($A162="ADD",OR(V162="",V162="Neither"))),"3",(_xlfn.XLOOKUP(V162,ud_replacement_status[lookupValue],ud_replacement_status[lookupKey],""))))</f>
        <v/>
      </c>
      <c r="X162" s="3" t="str">
        <f t="shared" si="24"/>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5"/>
        <v/>
      </c>
      <c r="AD162" s="3" t="str">
        <f>IF($A162="","",IF((AND($A162="ADD",OR(AC162="",AC162="Queenstown-Lakes District Council"))),"70",(_xlfn.XLOOKUP(AC162,ud_organisation_owner[lookupValue],ud_organisation_owner[lookupKey],""))))</f>
        <v/>
      </c>
      <c r="AE162" s="3" t="str">
        <f t="shared" si="26"/>
        <v/>
      </c>
      <c r="AF162" s="3" t="str">
        <f>IF($A162="","",IF((AND($A162="ADD",OR(AE162="",AE162="Queenstown-Lakes District Council"))),"70",(_xlfn.XLOOKUP(AE162,ud_organisation_owner[lookupValue],ud_organisation_owner[lookupKey],""))))</f>
        <v/>
      </c>
      <c r="AG162" s="3" t="str">
        <f t="shared" si="27"/>
        <v/>
      </c>
      <c r="AH162" s="3" t="str">
        <f>IF($A162="","",IF((AND($A162="ADD",OR(AG162="",AG162="Local Authority"))),"17",(_xlfn.XLOOKUP(AG162,ud_sub_organisation[lookupValue],ud_sub_organisation[lookupKey],""))))</f>
        <v/>
      </c>
      <c r="AI162" s="3" t="str">
        <f t="shared" si="28"/>
        <v/>
      </c>
      <c r="AJ162" s="3" t="str">
        <f>IF($A162="","",IF((AND($A162="ADD",OR(AI162="",AI162="Vested Assets"))),"12",(_xlfn.XLOOKUP(AI162,ud_work_category[lookupValue],ud_work_category[lookupKey],""))))</f>
        <v/>
      </c>
      <c r="AK162" s="7"/>
      <c r="AL162" s="2" t="str">
        <f t="shared" si="29"/>
        <v/>
      </c>
      <c r="AM162" s="2" t="str">
        <f t="shared" si="30"/>
        <v/>
      </c>
      <c r="AN162" s="3" t="str">
        <f t="shared" si="31"/>
        <v/>
      </c>
      <c r="AO162" s="3" t="str">
        <f>IF($A162="","",IF((AND($A162="ADD",OR(AN162="",AN162="Excellent"))),"1",(_xlfn.XLOOKUP(AN162,condition[lookupValue],condition[lookupKey],""))))</f>
        <v/>
      </c>
      <c r="AP162" s="8" t="str">
        <f t="shared" si="32"/>
        <v/>
      </c>
      <c r="AQ162" s="9"/>
    </row>
    <row r="163" spans="2:43">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3"/>
        <v/>
      </c>
      <c r="W163" s="3" t="str">
        <f>IF($A163="","",IF((AND($A163="ADD",OR(V163="",V163="Neither"))),"3",(_xlfn.XLOOKUP(V163,ud_replacement_status[lookupValue],ud_replacement_status[lookupKey],""))))</f>
        <v/>
      </c>
      <c r="X163" s="3" t="str">
        <f t="shared" si="24"/>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5"/>
        <v/>
      </c>
      <c r="AD163" s="3" t="str">
        <f>IF($A163="","",IF((AND($A163="ADD",OR(AC163="",AC163="Queenstown-Lakes District Council"))),"70",(_xlfn.XLOOKUP(AC163,ud_organisation_owner[lookupValue],ud_organisation_owner[lookupKey],""))))</f>
        <v/>
      </c>
      <c r="AE163" s="3" t="str">
        <f t="shared" si="26"/>
        <v/>
      </c>
      <c r="AF163" s="3" t="str">
        <f>IF($A163="","",IF((AND($A163="ADD",OR(AE163="",AE163="Queenstown-Lakes District Council"))),"70",(_xlfn.XLOOKUP(AE163,ud_organisation_owner[lookupValue],ud_organisation_owner[lookupKey],""))))</f>
        <v/>
      </c>
      <c r="AG163" s="3" t="str">
        <f t="shared" si="27"/>
        <v/>
      </c>
      <c r="AH163" s="3" t="str">
        <f>IF($A163="","",IF((AND($A163="ADD",OR(AG163="",AG163="Local Authority"))),"17",(_xlfn.XLOOKUP(AG163,ud_sub_organisation[lookupValue],ud_sub_organisation[lookupKey],""))))</f>
        <v/>
      </c>
      <c r="AI163" s="3" t="str">
        <f t="shared" si="28"/>
        <v/>
      </c>
      <c r="AJ163" s="3" t="str">
        <f>IF($A163="","",IF((AND($A163="ADD",OR(AI163="",AI163="Vested Assets"))),"12",(_xlfn.XLOOKUP(AI163,ud_work_category[lookupValue],ud_work_category[lookupKey],""))))</f>
        <v/>
      </c>
      <c r="AK163" s="7"/>
      <c r="AL163" s="2" t="str">
        <f t="shared" si="29"/>
        <v/>
      </c>
      <c r="AM163" s="2" t="str">
        <f t="shared" si="30"/>
        <v/>
      </c>
      <c r="AN163" s="3" t="str">
        <f t="shared" si="31"/>
        <v/>
      </c>
      <c r="AO163" s="3" t="str">
        <f>IF($A163="","",IF((AND($A163="ADD",OR(AN163="",AN163="Excellent"))),"1",(_xlfn.XLOOKUP(AN163,condition[lookupValue],condition[lookupKey],""))))</f>
        <v/>
      </c>
      <c r="AP163" s="8" t="str">
        <f t="shared" si="32"/>
        <v/>
      </c>
      <c r="AQ163" s="9"/>
    </row>
    <row r="164" spans="2:43">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3"/>
        <v/>
      </c>
      <c r="W164" s="3" t="str">
        <f>IF($A164="","",IF((AND($A164="ADD",OR(V164="",V164="Neither"))),"3",(_xlfn.XLOOKUP(V164,ud_replacement_status[lookupValue],ud_replacement_status[lookupKey],""))))</f>
        <v/>
      </c>
      <c r="X164" s="3" t="str">
        <f t="shared" si="24"/>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5"/>
        <v/>
      </c>
      <c r="AD164" s="3" t="str">
        <f>IF($A164="","",IF((AND($A164="ADD",OR(AC164="",AC164="Queenstown-Lakes District Council"))),"70",(_xlfn.XLOOKUP(AC164,ud_organisation_owner[lookupValue],ud_organisation_owner[lookupKey],""))))</f>
        <v/>
      </c>
      <c r="AE164" s="3" t="str">
        <f t="shared" si="26"/>
        <v/>
      </c>
      <c r="AF164" s="3" t="str">
        <f>IF($A164="","",IF((AND($A164="ADD",OR(AE164="",AE164="Queenstown-Lakes District Council"))),"70",(_xlfn.XLOOKUP(AE164,ud_organisation_owner[lookupValue],ud_organisation_owner[lookupKey],""))))</f>
        <v/>
      </c>
      <c r="AG164" s="3" t="str">
        <f t="shared" si="27"/>
        <v/>
      </c>
      <c r="AH164" s="3" t="str">
        <f>IF($A164="","",IF((AND($A164="ADD",OR(AG164="",AG164="Local Authority"))),"17",(_xlfn.XLOOKUP(AG164,ud_sub_organisation[lookupValue],ud_sub_organisation[lookupKey],""))))</f>
        <v/>
      </c>
      <c r="AI164" s="3" t="str">
        <f t="shared" si="28"/>
        <v/>
      </c>
      <c r="AJ164" s="3" t="str">
        <f>IF($A164="","",IF((AND($A164="ADD",OR(AI164="",AI164="Vested Assets"))),"12",(_xlfn.XLOOKUP(AI164,ud_work_category[lookupValue],ud_work_category[lookupKey],""))))</f>
        <v/>
      </c>
      <c r="AK164" s="7"/>
      <c r="AL164" s="2" t="str">
        <f t="shared" si="29"/>
        <v/>
      </c>
      <c r="AM164" s="2" t="str">
        <f t="shared" si="30"/>
        <v/>
      </c>
      <c r="AN164" s="3" t="str">
        <f t="shared" si="31"/>
        <v/>
      </c>
      <c r="AO164" s="3" t="str">
        <f>IF($A164="","",IF((AND($A164="ADD",OR(AN164="",AN164="Excellent"))),"1",(_xlfn.XLOOKUP(AN164,condition[lookupValue],condition[lookupKey],""))))</f>
        <v/>
      </c>
      <c r="AP164" s="8" t="str">
        <f t="shared" si="32"/>
        <v/>
      </c>
      <c r="AQ164" s="9"/>
    </row>
    <row r="165" spans="2:43">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3"/>
        <v/>
      </c>
      <c r="W165" s="3" t="str">
        <f>IF($A165="","",IF((AND($A165="ADD",OR(V165="",V165="Neither"))),"3",(_xlfn.XLOOKUP(V165,ud_replacement_status[lookupValue],ud_replacement_status[lookupKey],""))))</f>
        <v/>
      </c>
      <c r="X165" s="3" t="str">
        <f t="shared" si="24"/>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5"/>
        <v/>
      </c>
      <c r="AD165" s="3" t="str">
        <f>IF($A165="","",IF((AND($A165="ADD",OR(AC165="",AC165="Queenstown-Lakes District Council"))),"70",(_xlfn.XLOOKUP(AC165,ud_organisation_owner[lookupValue],ud_organisation_owner[lookupKey],""))))</f>
        <v/>
      </c>
      <c r="AE165" s="3" t="str">
        <f t="shared" si="26"/>
        <v/>
      </c>
      <c r="AF165" s="3" t="str">
        <f>IF($A165="","",IF((AND($A165="ADD",OR(AE165="",AE165="Queenstown-Lakes District Council"))),"70",(_xlfn.XLOOKUP(AE165,ud_organisation_owner[lookupValue],ud_organisation_owner[lookupKey],""))))</f>
        <v/>
      </c>
      <c r="AG165" s="3" t="str">
        <f t="shared" si="27"/>
        <v/>
      </c>
      <c r="AH165" s="3" t="str">
        <f>IF($A165="","",IF((AND($A165="ADD",OR(AG165="",AG165="Local Authority"))),"17",(_xlfn.XLOOKUP(AG165,ud_sub_organisation[lookupValue],ud_sub_organisation[lookupKey],""))))</f>
        <v/>
      </c>
      <c r="AI165" s="3" t="str">
        <f t="shared" si="28"/>
        <v/>
      </c>
      <c r="AJ165" s="3" t="str">
        <f>IF($A165="","",IF((AND($A165="ADD",OR(AI165="",AI165="Vested Assets"))),"12",(_xlfn.XLOOKUP(AI165,ud_work_category[lookupValue],ud_work_category[lookupKey],""))))</f>
        <v/>
      </c>
      <c r="AK165" s="7"/>
      <c r="AL165" s="2" t="str">
        <f t="shared" si="29"/>
        <v/>
      </c>
      <c r="AM165" s="2" t="str">
        <f t="shared" si="30"/>
        <v/>
      </c>
      <c r="AN165" s="3" t="str">
        <f t="shared" si="31"/>
        <v/>
      </c>
      <c r="AO165" s="3" t="str">
        <f>IF($A165="","",IF((AND($A165="ADD",OR(AN165="",AN165="Excellent"))),"1",(_xlfn.XLOOKUP(AN165,condition[lookupValue],condition[lookupKey],""))))</f>
        <v/>
      </c>
      <c r="AP165" s="8" t="str">
        <f t="shared" si="32"/>
        <v/>
      </c>
      <c r="AQ165" s="9"/>
    </row>
    <row r="166" spans="2:43">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3"/>
        <v/>
      </c>
      <c r="W166" s="3" t="str">
        <f>IF($A166="","",IF((AND($A166="ADD",OR(V166="",V166="Neither"))),"3",(_xlfn.XLOOKUP(V166,ud_replacement_status[lookupValue],ud_replacement_status[lookupKey],""))))</f>
        <v/>
      </c>
      <c r="X166" s="3" t="str">
        <f t="shared" si="24"/>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5"/>
        <v/>
      </c>
      <c r="AD166" s="3" t="str">
        <f>IF($A166="","",IF((AND($A166="ADD",OR(AC166="",AC166="Queenstown-Lakes District Council"))),"70",(_xlfn.XLOOKUP(AC166,ud_organisation_owner[lookupValue],ud_organisation_owner[lookupKey],""))))</f>
        <v/>
      </c>
      <c r="AE166" s="3" t="str">
        <f t="shared" si="26"/>
        <v/>
      </c>
      <c r="AF166" s="3" t="str">
        <f>IF($A166="","",IF((AND($A166="ADD",OR(AE166="",AE166="Queenstown-Lakes District Council"))),"70",(_xlfn.XLOOKUP(AE166,ud_organisation_owner[lookupValue],ud_organisation_owner[lookupKey],""))))</f>
        <v/>
      </c>
      <c r="AG166" s="3" t="str">
        <f t="shared" si="27"/>
        <v/>
      </c>
      <c r="AH166" s="3" t="str">
        <f>IF($A166="","",IF((AND($A166="ADD",OR(AG166="",AG166="Local Authority"))),"17",(_xlfn.XLOOKUP(AG166,ud_sub_organisation[lookupValue],ud_sub_organisation[lookupKey],""))))</f>
        <v/>
      </c>
      <c r="AI166" s="3" t="str">
        <f t="shared" si="28"/>
        <v/>
      </c>
      <c r="AJ166" s="3" t="str">
        <f>IF($A166="","",IF((AND($A166="ADD",OR(AI166="",AI166="Vested Assets"))),"12",(_xlfn.XLOOKUP(AI166,ud_work_category[lookupValue],ud_work_category[lookupKey],""))))</f>
        <v/>
      </c>
      <c r="AK166" s="7"/>
      <c r="AL166" s="2" t="str">
        <f t="shared" si="29"/>
        <v/>
      </c>
      <c r="AM166" s="2" t="str">
        <f t="shared" si="30"/>
        <v/>
      </c>
      <c r="AN166" s="3" t="str">
        <f t="shared" si="31"/>
        <v/>
      </c>
      <c r="AO166" s="3" t="str">
        <f>IF($A166="","",IF((AND($A166="ADD",OR(AN166="",AN166="Excellent"))),"1",(_xlfn.XLOOKUP(AN166,condition[lookupValue],condition[lookupKey],""))))</f>
        <v/>
      </c>
      <c r="AP166" s="8" t="str">
        <f t="shared" si="32"/>
        <v/>
      </c>
      <c r="AQ166" s="9"/>
    </row>
    <row r="167" spans="2:43">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3"/>
        <v/>
      </c>
      <c r="W167" s="3" t="str">
        <f>IF($A167="","",IF((AND($A167="ADD",OR(V167="",V167="Neither"))),"3",(_xlfn.XLOOKUP(V167,ud_replacement_status[lookupValue],ud_replacement_status[lookupKey],""))))</f>
        <v/>
      </c>
      <c r="X167" s="3" t="str">
        <f t="shared" si="24"/>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5"/>
        <v/>
      </c>
      <c r="AD167" s="3" t="str">
        <f>IF($A167="","",IF((AND($A167="ADD",OR(AC167="",AC167="Queenstown-Lakes District Council"))),"70",(_xlfn.XLOOKUP(AC167,ud_organisation_owner[lookupValue],ud_organisation_owner[lookupKey],""))))</f>
        <v/>
      </c>
      <c r="AE167" s="3" t="str">
        <f t="shared" si="26"/>
        <v/>
      </c>
      <c r="AF167" s="3" t="str">
        <f>IF($A167="","",IF((AND($A167="ADD",OR(AE167="",AE167="Queenstown-Lakes District Council"))),"70",(_xlfn.XLOOKUP(AE167,ud_organisation_owner[lookupValue],ud_organisation_owner[lookupKey],""))))</f>
        <v/>
      </c>
      <c r="AG167" s="3" t="str">
        <f t="shared" si="27"/>
        <v/>
      </c>
      <c r="AH167" s="3" t="str">
        <f>IF($A167="","",IF((AND($A167="ADD",OR(AG167="",AG167="Local Authority"))),"17",(_xlfn.XLOOKUP(AG167,ud_sub_organisation[lookupValue],ud_sub_organisation[lookupKey],""))))</f>
        <v/>
      </c>
      <c r="AI167" s="3" t="str">
        <f t="shared" si="28"/>
        <v/>
      </c>
      <c r="AJ167" s="3" t="str">
        <f>IF($A167="","",IF((AND($A167="ADD",OR(AI167="",AI167="Vested Assets"))),"12",(_xlfn.XLOOKUP(AI167,ud_work_category[lookupValue],ud_work_category[lookupKey],""))))</f>
        <v/>
      </c>
      <c r="AK167" s="7"/>
      <c r="AL167" s="2" t="str">
        <f t="shared" si="29"/>
        <v/>
      </c>
      <c r="AM167" s="2" t="str">
        <f t="shared" si="30"/>
        <v/>
      </c>
      <c r="AN167" s="3" t="str">
        <f t="shared" si="31"/>
        <v/>
      </c>
      <c r="AO167" s="3" t="str">
        <f>IF($A167="","",IF((AND($A167="ADD",OR(AN167="",AN167="Excellent"))),"1",(_xlfn.XLOOKUP(AN167,condition[lookupValue],condition[lookupKey],""))))</f>
        <v/>
      </c>
      <c r="AP167" s="8" t="str">
        <f t="shared" si="32"/>
        <v/>
      </c>
      <c r="AQ167" s="9"/>
    </row>
    <row r="168" spans="2:43">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3"/>
        <v/>
      </c>
      <c r="W168" s="3" t="str">
        <f>IF($A168="","",IF((AND($A168="ADD",OR(V168="",V168="Neither"))),"3",(_xlfn.XLOOKUP(V168,ud_replacement_status[lookupValue],ud_replacement_status[lookupKey],""))))</f>
        <v/>
      </c>
      <c r="X168" s="3" t="str">
        <f t="shared" si="24"/>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5"/>
        <v/>
      </c>
      <c r="AD168" s="3" t="str">
        <f>IF($A168="","",IF((AND($A168="ADD",OR(AC168="",AC168="Queenstown-Lakes District Council"))),"70",(_xlfn.XLOOKUP(AC168,ud_organisation_owner[lookupValue],ud_organisation_owner[lookupKey],""))))</f>
        <v/>
      </c>
      <c r="AE168" s="3" t="str">
        <f t="shared" si="26"/>
        <v/>
      </c>
      <c r="AF168" s="3" t="str">
        <f>IF($A168="","",IF((AND($A168="ADD",OR(AE168="",AE168="Queenstown-Lakes District Council"))),"70",(_xlfn.XLOOKUP(AE168,ud_organisation_owner[lookupValue],ud_organisation_owner[lookupKey],""))))</f>
        <v/>
      </c>
      <c r="AG168" s="3" t="str">
        <f t="shared" si="27"/>
        <v/>
      </c>
      <c r="AH168" s="3" t="str">
        <f>IF($A168="","",IF((AND($A168="ADD",OR(AG168="",AG168="Local Authority"))),"17",(_xlfn.XLOOKUP(AG168,ud_sub_organisation[lookupValue],ud_sub_organisation[lookupKey],""))))</f>
        <v/>
      </c>
      <c r="AI168" s="3" t="str">
        <f t="shared" si="28"/>
        <v/>
      </c>
      <c r="AJ168" s="3" t="str">
        <f>IF($A168="","",IF((AND($A168="ADD",OR(AI168="",AI168="Vested Assets"))),"12",(_xlfn.XLOOKUP(AI168,ud_work_category[lookupValue],ud_work_category[lookupKey],""))))</f>
        <v/>
      </c>
      <c r="AK168" s="7"/>
      <c r="AL168" s="2" t="str">
        <f t="shared" si="29"/>
        <v/>
      </c>
      <c r="AM168" s="2" t="str">
        <f t="shared" si="30"/>
        <v/>
      </c>
      <c r="AN168" s="3" t="str">
        <f t="shared" si="31"/>
        <v/>
      </c>
      <c r="AO168" s="3" t="str">
        <f>IF($A168="","",IF((AND($A168="ADD",OR(AN168="",AN168="Excellent"))),"1",(_xlfn.XLOOKUP(AN168,condition[lookupValue],condition[lookupKey],""))))</f>
        <v/>
      </c>
      <c r="AP168" s="8" t="str">
        <f t="shared" si="32"/>
        <v/>
      </c>
      <c r="AQ168" s="9"/>
    </row>
    <row r="169" spans="2:43">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3"/>
        <v/>
      </c>
      <c r="W169" s="3" t="str">
        <f>IF($A169="","",IF((AND($A169="ADD",OR(V169="",V169="Neither"))),"3",(_xlfn.XLOOKUP(V169,ud_replacement_status[lookupValue],ud_replacement_status[lookupKey],""))))</f>
        <v/>
      </c>
      <c r="X169" s="3" t="str">
        <f t="shared" si="24"/>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5"/>
        <v/>
      </c>
      <c r="AD169" s="3" t="str">
        <f>IF($A169="","",IF((AND($A169="ADD",OR(AC169="",AC169="Queenstown-Lakes District Council"))),"70",(_xlfn.XLOOKUP(AC169,ud_organisation_owner[lookupValue],ud_organisation_owner[lookupKey],""))))</f>
        <v/>
      </c>
      <c r="AE169" s="3" t="str">
        <f t="shared" si="26"/>
        <v/>
      </c>
      <c r="AF169" s="3" t="str">
        <f>IF($A169="","",IF((AND($A169="ADD",OR(AE169="",AE169="Queenstown-Lakes District Council"))),"70",(_xlfn.XLOOKUP(AE169,ud_organisation_owner[lookupValue],ud_organisation_owner[lookupKey],""))))</f>
        <v/>
      </c>
      <c r="AG169" s="3" t="str">
        <f t="shared" si="27"/>
        <v/>
      </c>
      <c r="AH169" s="3" t="str">
        <f>IF($A169="","",IF((AND($A169="ADD",OR(AG169="",AG169="Local Authority"))),"17",(_xlfn.XLOOKUP(AG169,ud_sub_organisation[lookupValue],ud_sub_organisation[lookupKey],""))))</f>
        <v/>
      </c>
      <c r="AI169" s="3" t="str">
        <f t="shared" si="28"/>
        <v/>
      </c>
      <c r="AJ169" s="3" t="str">
        <f>IF($A169="","",IF((AND($A169="ADD",OR(AI169="",AI169="Vested Assets"))),"12",(_xlfn.XLOOKUP(AI169,ud_work_category[lookupValue],ud_work_category[lookupKey],""))))</f>
        <v/>
      </c>
      <c r="AK169" s="7"/>
      <c r="AL169" s="2" t="str">
        <f t="shared" si="29"/>
        <v/>
      </c>
      <c r="AM169" s="2" t="str">
        <f t="shared" si="30"/>
        <v/>
      </c>
      <c r="AN169" s="3" t="str">
        <f t="shared" si="31"/>
        <v/>
      </c>
      <c r="AO169" s="3" t="str">
        <f>IF($A169="","",IF((AND($A169="ADD",OR(AN169="",AN169="Excellent"))),"1",(_xlfn.XLOOKUP(AN169,condition[lookupValue],condition[lookupKey],""))))</f>
        <v/>
      </c>
      <c r="AP169" s="8" t="str">
        <f t="shared" si="32"/>
        <v/>
      </c>
      <c r="AQ169" s="9"/>
    </row>
    <row r="170" spans="2:43">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3"/>
        <v/>
      </c>
      <c r="W170" s="3" t="str">
        <f>IF($A170="","",IF((AND($A170="ADD",OR(V170="",V170="Neither"))),"3",(_xlfn.XLOOKUP(V170,ud_replacement_status[lookupValue],ud_replacement_status[lookupKey],""))))</f>
        <v/>
      </c>
      <c r="X170" s="3" t="str">
        <f t="shared" si="24"/>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5"/>
        <v/>
      </c>
      <c r="AD170" s="3" t="str">
        <f>IF($A170="","",IF((AND($A170="ADD",OR(AC170="",AC170="Queenstown-Lakes District Council"))),"70",(_xlfn.XLOOKUP(AC170,ud_organisation_owner[lookupValue],ud_organisation_owner[lookupKey],""))))</f>
        <v/>
      </c>
      <c r="AE170" s="3" t="str">
        <f t="shared" si="26"/>
        <v/>
      </c>
      <c r="AF170" s="3" t="str">
        <f>IF($A170="","",IF((AND($A170="ADD",OR(AE170="",AE170="Queenstown-Lakes District Council"))),"70",(_xlfn.XLOOKUP(AE170,ud_organisation_owner[lookupValue],ud_organisation_owner[lookupKey],""))))</f>
        <v/>
      </c>
      <c r="AG170" s="3" t="str">
        <f t="shared" si="27"/>
        <v/>
      </c>
      <c r="AH170" s="3" t="str">
        <f>IF($A170="","",IF((AND($A170="ADD",OR(AG170="",AG170="Local Authority"))),"17",(_xlfn.XLOOKUP(AG170,ud_sub_organisation[lookupValue],ud_sub_organisation[lookupKey],""))))</f>
        <v/>
      </c>
      <c r="AI170" s="3" t="str">
        <f t="shared" si="28"/>
        <v/>
      </c>
      <c r="AJ170" s="3" t="str">
        <f>IF($A170="","",IF((AND($A170="ADD",OR(AI170="",AI170="Vested Assets"))),"12",(_xlfn.XLOOKUP(AI170,ud_work_category[lookupValue],ud_work_category[lookupKey],""))))</f>
        <v/>
      </c>
      <c r="AK170" s="7"/>
      <c r="AL170" s="2" t="str">
        <f t="shared" si="29"/>
        <v/>
      </c>
      <c r="AM170" s="2" t="str">
        <f t="shared" si="30"/>
        <v/>
      </c>
      <c r="AN170" s="3" t="str">
        <f t="shared" si="31"/>
        <v/>
      </c>
      <c r="AO170" s="3" t="str">
        <f>IF($A170="","",IF((AND($A170="ADD",OR(AN170="",AN170="Excellent"))),"1",(_xlfn.XLOOKUP(AN170,condition[lookupValue],condition[lookupKey],""))))</f>
        <v/>
      </c>
      <c r="AP170" s="8" t="str">
        <f t="shared" si="32"/>
        <v/>
      </c>
      <c r="AQ170" s="9"/>
    </row>
    <row r="171" spans="2:43">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3"/>
        <v/>
      </c>
      <c r="W171" s="3" t="str">
        <f>IF($A171="","",IF((AND($A171="ADD",OR(V171="",V171="Neither"))),"3",(_xlfn.XLOOKUP(V171,ud_replacement_status[lookupValue],ud_replacement_status[lookupKey],""))))</f>
        <v/>
      </c>
      <c r="X171" s="3" t="str">
        <f t="shared" si="24"/>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5"/>
        <v/>
      </c>
      <c r="AD171" s="3" t="str">
        <f>IF($A171="","",IF((AND($A171="ADD",OR(AC171="",AC171="Queenstown-Lakes District Council"))),"70",(_xlfn.XLOOKUP(AC171,ud_organisation_owner[lookupValue],ud_organisation_owner[lookupKey],""))))</f>
        <v/>
      </c>
      <c r="AE171" s="3" t="str">
        <f t="shared" si="26"/>
        <v/>
      </c>
      <c r="AF171" s="3" t="str">
        <f>IF($A171="","",IF((AND($A171="ADD",OR(AE171="",AE171="Queenstown-Lakes District Council"))),"70",(_xlfn.XLOOKUP(AE171,ud_organisation_owner[lookupValue],ud_organisation_owner[lookupKey],""))))</f>
        <v/>
      </c>
      <c r="AG171" s="3" t="str">
        <f t="shared" si="27"/>
        <v/>
      </c>
      <c r="AH171" s="3" t="str">
        <f>IF($A171="","",IF((AND($A171="ADD",OR(AG171="",AG171="Local Authority"))),"17",(_xlfn.XLOOKUP(AG171,ud_sub_organisation[lookupValue],ud_sub_organisation[lookupKey],""))))</f>
        <v/>
      </c>
      <c r="AI171" s="3" t="str">
        <f t="shared" si="28"/>
        <v/>
      </c>
      <c r="AJ171" s="3" t="str">
        <f>IF($A171="","",IF((AND($A171="ADD",OR(AI171="",AI171="Vested Assets"))),"12",(_xlfn.XLOOKUP(AI171,ud_work_category[lookupValue],ud_work_category[lookupKey],""))))</f>
        <v/>
      </c>
      <c r="AK171" s="7"/>
      <c r="AL171" s="2" t="str">
        <f t="shared" si="29"/>
        <v/>
      </c>
      <c r="AM171" s="2" t="str">
        <f t="shared" si="30"/>
        <v/>
      </c>
      <c r="AN171" s="3" t="str">
        <f t="shared" si="31"/>
        <v/>
      </c>
      <c r="AO171" s="3" t="str">
        <f>IF($A171="","",IF((AND($A171="ADD",OR(AN171="",AN171="Excellent"))),"1",(_xlfn.XLOOKUP(AN171,condition[lookupValue],condition[lookupKey],""))))</f>
        <v/>
      </c>
      <c r="AP171" s="8" t="str">
        <f t="shared" si="32"/>
        <v/>
      </c>
      <c r="AQ171" s="9"/>
    </row>
    <row r="172" spans="2:43">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3"/>
        <v/>
      </c>
      <c r="W172" s="3" t="str">
        <f>IF($A172="","",IF((AND($A172="ADD",OR(V172="",V172="Neither"))),"3",(_xlfn.XLOOKUP(V172,ud_replacement_status[lookupValue],ud_replacement_status[lookupKey],""))))</f>
        <v/>
      </c>
      <c r="X172" s="3" t="str">
        <f t="shared" si="24"/>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5"/>
        <v/>
      </c>
      <c r="AD172" s="3" t="str">
        <f>IF($A172="","",IF((AND($A172="ADD",OR(AC172="",AC172="Queenstown-Lakes District Council"))),"70",(_xlfn.XLOOKUP(AC172,ud_organisation_owner[lookupValue],ud_organisation_owner[lookupKey],""))))</f>
        <v/>
      </c>
      <c r="AE172" s="3" t="str">
        <f t="shared" si="26"/>
        <v/>
      </c>
      <c r="AF172" s="3" t="str">
        <f>IF($A172="","",IF((AND($A172="ADD",OR(AE172="",AE172="Queenstown-Lakes District Council"))),"70",(_xlfn.XLOOKUP(AE172,ud_organisation_owner[lookupValue],ud_organisation_owner[lookupKey],""))))</f>
        <v/>
      </c>
      <c r="AG172" s="3" t="str">
        <f t="shared" si="27"/>
        <v/>
      </c>
      <c r="AH172" s="3" t="str">
        <f>IF($A172="","",IF((AND($A172="ADD",OR(AG172="",AG172="Local Authority"))),"17",(_xlfn.XLOOKUP(AG172,ud_sub_organisation[lookupValue],ud_sub_organisation[lookupKey],""))))</f>
        <v/>
      </c>
      <c r="AI172" s="3" t="str">
        <f t="shared" si="28"/>
        <v/>
      </c>
      <c r="AJ172" s="3" t="str">
        <f>IF($A172="","",IF((AND($A172="ADD",OR(AI172="",AI172="Vested Assets"))),"12",(_xlfn.XLOOKUP(AI172,ud_work_category[lookupValue],ud_work_category[lookupKey],""))))</f>
        <v/>
      </c>
      <c r="AK172" s="7"/>
      <c r="AL172" s="2" t="str">
        <f t="shared" si="29"/>
        <v/>
      </c>
      <c r="AM172" s="2" t="str">
        <f t="shared" si="30"/>
        <v/>
      </c>
      <c r="AN172" s="3" t="str">
        <f t="shared" si="31"/>
        <v/>
      </c>
      <c r="AO172" s="3" t="str">
        <f>IF($A172="","",IF((AND($A172="ADD",OR(AN172="",AN172="Excellent"))),"1",(_xlfn.XLOOKUP(AN172,condition[lookupValue],condition[lookupKey],""))))</f>
        <v/>
      </c>
      <c r="AP172" s="8" t="str">
        <f t="shared" si="32"/>
        <v/>
      </c>
      <c r="AQ172" s="9"/>
    </row>
    <row r="173" spans="2:43">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3"/>
        <v/>
      </c>
      <c r="W173" s="3" t="str">
        <f>IF($A173="","",IF((AND($A173="ADD",OR(V173="",V173="Neither"))),"3",(_xlfn.XLOOKUP(V173,ud_replacement_status[lookupValue],ud_replacement_status[lookupKey],""))))</f>
        <v/>
      </c>
      <c r="X173" s="3" t="str">
        <f t="shared" si="24"/>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5"/>
        <v/>
      </c>
      <c r="AD173" s="3" t="str">
        <f>IF($A173="","",IF((AND($A173="ADD",OR(AC173="",AC173="Queenstown-Lakes District Council"))),"70",(_xlfn.XLOOKUP(AC173,ud_organisation_owner[lookupValue],ud_organisation_owner[lookupKey],""))))</f>
        <v/>
      </c>
      <c r="AE173" s="3" t="str">
        <f t="shared" si="26"/>
        <v/>
      </c>
      <c r="AF173" s="3" t="str">
        <f>IF($A173="","",IF((AND($A173="ADD",OR(AE173="",AE173="Queenstown-Lakes District Council"))),"70",(_xlfn.XLOOKUP(AE173,ud_organisation_owner[lookupValue],ud_organisation_owner[lookupKey],""))))</f>
        <v/>
      </c>
      <c r="AG173" s="3" t="str">
        <f t="shared" si="27"/>
        <v/>
      </c>
      <c r="AH173" s="3" t="str">
        <f>IF($A173="","",IF((AND($A173="ADD",OR(AG173="",AG173="Local Authority"))),"17",(_xlfn.XLOOKUP(AG173,ud_sub_organisation[lookupValue],ud_sub_organisation[lookupKey],""))))</f>
        <v/>
      </c>
      <c r="AI173" s="3" t="str">
        <f t="shared" si="28"/>
        <v/>
      </c>
      <c r="AJ173" s="3" t="str">
        <f>IF($A173="","",IF((AND($A173="ADD",OR(AI173="",AI173="Vested Assets"))),"12",(_xlfn.XLOOKUP(AI173,ud_work_category[lookupValue],ud_work_category[lookupKey],""))))</f>
        <v/>
      </c>
      <c r="AK173" s="7"/>
      <c r="AL173" s="2" t="str">
        <f t="shared" si="29"/>
        <v/>
      </c>
      <c r="AM173" s="2" t="str">
        <f t="shared" si="30"/>
        <v/>
      </c>
      <c r="AN173" s="3" t="str">
        <f t="shared" si="31"/>
        <v/>
      </c>
      <c r="AO173" s="3" t="str">
        <f>IF($A173="","",IF((AND($A173="ADD",OR(AN173="",AN173="Excellent"))),"1",(_xlfn.XLOOKUP(AN173,condition[lookupValue],condition[lookupKey],""))))</f>
        <v/>
      </c>
      <c r="AP173" s="8" t="str">
        <f t="shared" si="32"/>
        <v/>
      </c>
      <c r="AQ173" s="9"/>
    </row>
    <row r="174" spans="2:43">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3"/>
        <v/>
      </c>
      <c r="W174" s="3" t="str">
        <f>IF($A174="","",IF((AND($A174="ADD",OR(V174="",V174="Neither"))),"3",(_xlfn.XLOOKUP(V174,ud_replacement_status[lookupValue],ud_replacement_status[lookupKey],""))))</f>
        <v/>
      </c>
      <c r="X174" s="3" t="str">
        <f t="shared" si="24"/>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5"/>
        <v/>
      </c>
      <c r="AD174" s="3" t="str">
        <f>IF($A174="","",IF((AND($A174="ADD",OR(AC174="",AC174="Queenstown-Lakes District Council"))),"70",(_xlfn.XLOOKUP(AC174,ud_organisation_owner[lookupValue],ud_organisation_owner[lookupKey],""))))</f>
        <v/>
      </c>
      <c r="AE174" s="3" t="str">
        <f t="shared" si="26"/>
        <v/>
      </c>
      <c r="AF174" s="3" t="str">
        <f>IF($A174="","",IF((AND($A174="ADD",OR(AE174="",AE174="Queenstown-Lakes District Council"))),"70",(_xlfn.XLOOKUP(AE174,ud_organisation_owner[lookupValue],ud_organisation_owner[lookupKey],""))))</f>
        <v/>
      </c>
      <c r="AG174" s="3" t="str">
        <f t="shared" si="27"/>
        <v/>
      </c>
      <c r="AH174" s="3" t="str">
        <f>IF($A174="","",IF((AND($A174="ADD",OR(AG174="",AG174="Local Authority"))),"17",(_xlfn.XLOOKUP(AG174,ud_sub_organisation[lookupValue],ud_sub_organisation[lookupKey],""))))</f>
        <v/>
      </c>
      <c r="AI174" s="3" t="str">
        <f t="shared" si="28"/>
        <v/>
      </c>
      <c r="AJ174" s="3" t="str">
        <f>IF($A174="","",IF((AND($A174="ADD",OR(AI174="",AI174="Vested Assets"))),"12",(_xlfn.XLOOKUP(AI174,ud_work_category[lookupValue],ud_work_category[lookupKey],""))))</f>
        <v/>
      </c>
      <c r="AK174" s="7"/>
      <c r="AL174" s="2" t="str">
        <f t="shared" si="29"/>
        <v/>
      </c>
      <c r="AM174" s="2" t="str">
        <f t="shared" si="30"/>
        <v/>
      </c>
      <c r="AN174" s="3" t="str">
        <f t="shared" si="31"/>
        <v/>
      </c>
      <c r="AO174" s="3" t="str">
        <f>IF($A174="","",IF((AND($A174="ADD",OR(AN174="",AN174="Excellent"))),"1",(_xlfn.XLOOKUP(AN174,condition[lookupValue],condition[lookupKey],""))))</f>
        <v/>
      </c>
      <c r="AP174" s="8" t="str">
        <f t="shared" si="32"/>
        <v/>
      </c>
      <c r="AQ174" s="9"/>
    </row>
    <row r="175" spans="2:43">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3"/>
        <v/>
      </c>
      <c r="W175" s="3" t="str">
        <f>IF($A175="","",IF((AND($A175="ADD",OR(V175="",V175="Neither"))),"3",(_xlfn.XLOOKUP(V175,ud_replacement_status[lookupValue],ud_replacement_status[lookupKey],""))))</f>
        <v/>
      </c>
      <c r="X175" s="3" t="str">
        <f t="shared" si="24"/>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5"/>
        <v/>
      </c>
      <c r="AD175" s="3" t="str">
        <f>IF($A175="","",IF((AND($A175="ADD",OR(AC175="",AC175="Queenstown-Lakes District Council"))),"70",(_xlfn.XLOOKUP(AC175,ud_organisation_owner[lookupValue],ud_organisation_owner[lookupKey],""))))</f>
        <v/>
      </c>
      <c r="AE175" s="3" t="str">
        <f t="shared" si="26"/>
        <v/>
      </c>
      <c r="AF175" s="3" t="str">
        <f>IF($A175="","",IF((AND($A175="ADD",OR(AE175="",AE175="Queenstown-Lakes District Council"))),"70",(_xlfn.XLOOKUP(AE175,ud_organisation_owner[lookupValue],ud_organisation_owner[lookupKey],""))))</f>
        <v/>
      </c>
      <c r="AG175" s="3" t="str">
        <f t="shared" si="27"/>
        <v/>
      </c>
      <c r="AH175" s="3" t="str">
        <f>IF($A175="","",IF((AND($A175="ADD",OR(AG175="",AG175="Local Authority"))),"17",(_xlfn.XLOOKUP(AG175,ud_sub_organisation[lookupValue],ud_sub_organisation[lookupKey],""))))</f>
        <v/>
      </c>
      <c r="AI175" s="3" t="str">
        <f t="shared" si="28"/>
        <v/>
      </c>
      <c r="AJ175" s="3" t="str">
        <f>IF($A175="","",IF((AND($A175="ADD",OR(AI175="",AI175="Vested Assets"))),"12",(_xlfn.XLOOKUP(AI175,ud_work_category[lookupValue],ud_work_category[lookupKey],""))))</f>
        <v/>
      </c>
      <c r="AK175" s="7"/>
      <c r="AL175" s="2" t="str">
        <f t="shared" si="29"/>
        <v/>
      </c>
      <c r="AM175" s="2" t="str">
        <f t="shared" si="30"/>
        <v/>
      </c>
      <c r="AN175" s="3" t="str">
        <f t="shared" si="31"/>
        <v/>
      </c>
      <c r="AO175" s="3" t="str">
        <f>IF($A175="","",IF((AND($A175="ADD",OR(AN175="",AN175="Excellent"))),"1",(_xlfn.XLOOKUP(AN175,condition[lookupValue],condition[lookupKey],""))))</f>
        <v/>
      </c>
      <c r="AP175" s="8" t="str">
        <f t="shared" si="32"/>
        <v/>
      </c>
      <c r="AQ175" s="9"/>
    </row>
    <row r="176" spans="2:43">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3"/>
        <v/>
      </c>
      <c r="W176" s="3" t="str">
        <f>IF($A176="","",IF((AND($A176="ADD",OR(V176="",V176="Neither"))),"3",(_xlfn.XLOOKUP(V176,ud_replacement_status[lookupValue],ud_replacement_status[lookupKey],""))))</f>
        <v/>
      </c>
      <c r="X176" s="3" t="str">
        <f t="shared" si="24"/>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5"/>
        <v/>
      </c>
      <c r="AD176" s="3" t="str">
        <f>IF($A176="","",IF((AND($A176="ADD",OR(AC176="",AC176="Queenstown-Lakes District Council"))),"70",(_xlfn.XLOOKUP(AC176,ud_organisation_owner[lookupValue],ud_organisation_owner[lookupKey],""))))</f>
        <v/>
      </c>
      <c r="AE176" s="3" t="str">
        <f t="shared" si="26"/>
        <v/>
      </c>
      <c r="AF176" s="3" t="str">
        <f>IF($A176="","",IF((AND($A176="ADD",OR(AE176="",AE176="Queenstown-Lakes District Council"))),"70",(_xlfn.XLOOKUP(AE176,ud_organisation_owner[lookupValue],ud_organisation_owner[lookupKey],""))))</f>
        <v/>
      </c>
      <c r="AG176" s="3" t="str">
        <f t="shared" si="27"/>
        <v/>
      </c>
      <c r="AH176" s="3" t="str">
        <f>IF($A176="","",IF((AND($A176="ADD",OR(AG176="",AG176="Local Authority"))),"17",(_xlfn.XLOOKUP(AG176,ud_sub_organisation[lookupValue],ud_sub_organisation[lookupKey],""))))</f>
        <v/>
      </c>
      <c r="AI176" s="3" t="str">
        <f t="shared" si="28"/>
        <v/>
      </c>
      <c r="AJ176" s="3" t="str">
        <f>IF($A176="","",IF((AND($A176="ADD",OR(AI176="",AI176="Vested Assets"))),"12",(_xlfn.XLOOKUP(AI176,ud_work_category[lookupValue],ud_work_category[lookupKey],""))))</f>
        <v/>
      </c>
      <c r="AK176" s="7"/>
      <c r="AL176" s="2" t="str">
        <f t="shared" si="29"/>
        <v/>
      </c>
      <c r="AM176" s="2" t="str">
        <f t="shared" si="30"/>
        <v/>
      </c>
      <c r="AN176" s="3" t="str">
        <f t="shared" si="31"/>
        <v/>
      </c>
      <c r="AO176" s="3" t="str">
        <f>IF($A176="","",IF((AND($A176="ADD",OR(AN176="",AN176="Excellent"))),"1",(_xlfn.XLOOKUP(AN176,condition[lookupValue],condition[lookupKey],""))))</f>
        <v/>
      </c>
      <c r="AP176" s="8" t="str">
        <f t="shared" si="32"/>
        <v/>
      </c>
      <c r="AQ176" s="9"/>
    </row>
    <row r="177" spans="2:43">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3"/>
        <v/>
      </c>
      <c r="W177" s="3" t="str">
        <f>IF($A177="","",IF((AND($A177="ADD",OR(V177="",V177="Neither"))),"3",(_xlfn.XLOOKUP(V177,ud_replacement_status[lookupValue],ud_replacement_status[lookupKey],""))))</f>
        <v/>
      </c>
      <c r="X177" s="3" t="str">
        <f t="shared" si="24"/>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5"/>
        <v/>
      </c>
      <c r="AD177" s="3" t="str">
        <f>IF($A177="","",IF((AND($A177="ADD",OR(AC177="",AC177="Queenstown-Lakes District Council"))),"70",(_xlfn.XLOOKUP(AC177,ud_organisation_owner[lookupValue],ud_organisation_owner[lookupKey],""))))</f>
        <v/>
      </c>
      <c r="AE177" s="3" t="str">
        <f t="shared" si="26"/>
        <v/>
      </c>
      <c r="AF177" s="3" t="str">
        <f>IF($A177="","",IF((AND($A177="ADD",OR(AE177="",AE177="Queenstown-Lakes District Council"))),"70",(_xlfn.XLOOKUP(AE177,ud_organisation_owner[lookupValue],ud_organisation_owner[lookupKey],""))))</f>
        <v/>
      </c>
      <c r="AG177" s="3" t="str">
        <f t="shared" si="27"/>
        <v/>
      </c>
      <c r="AH177" s="3" t="str">
        <f>IF($A177="","",IF((AND($A177="ADD",OR(AG177="",AG177="Local Authority"))),"17",(_xlfn.XLOOKUP(AG177,ud_sub_organisation[lookupValue],ud_sub_organisation[lookupKey],""))))</f>
        <v/>
      </c>
      <c r="AI177" s="3" t="str">
        <f t="shared" si="28"/>
        <v/>
      </c>
      <c r="AJ177" s="3" t="str">
        <f>IF($A177="","",IF((AND($A177="ADD",OR(AI177="",AI177="Vested Assets"))),"12",(_xlfn.XLOOKUP(AI177,ud_work_category[lookupValue],ud_work_category[lookupKey],""))))</f>
        <v/>
      </c>
      <c r="AK177" s="7"/>
      <c r="AL177" s="2" t="str">
        <f t="shared" si="29"/>
        <v/>
      </c>
      <c r="AM177" s="2" t="str">
        <f t="shared" si="30"/>
        <v/>
      </c>
      <c r="AN177" s="3" t="str">
        <f t="shared" si="31"/>
        <v/>
      </c>
      <c r="AO177" s="3" t="str">
        <f>IF($A177="","",IF((AND($A177="ADD",OR(AN177="",AN177="Excellent"))),"1",(_xlfn.XLOOKUP(AN177,condition[lookupValue],condition[lookupKey],""))))</f>
        <v/>
      </c>
      <c r="AP177" s="8" t="str">
        <f t="shared" si="32"/>
        <v/>
      </c>
      <c r="AQ177" s="9"/>
    </row>
    <row r="178" spans="2:43">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3"/>
        <v/>
      </c>
      <c r="W178" s="3" t="str">
        <f>IF($A178="","",IF((AND($A178="ADD",OR(V178="",V178="Neither"))),"3",(_xlfn.XLOOKUP(V178,ud_replacement_status[lookupValue],ud_replacement_status[lookupKey],""))))</f>
        <v/>
      </c>
      <c r="X178" s="3" t="str">
        <f t="shared" si="24"/>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5"/>
        <v/>
      </c>
      <c r="AD178" s="3" t="str">
        <f>IF($A178="","",IF((AND($A178="ADD",OR(AC178="",AC178="Queenstown-Lakes District Council"))),"70",(_xlfn.XLOOKUP(AC178,ud_organisation_owner[lookupValue],ud_organisation_owner[lookupKey],""))))</f>
        <v/>
      </c>
      <c r="AE178" s="3" t="str">
        <f t="shared" si="26"/>
        <v/>
      </c>
      <c r="AF178" s="3" t="str">
        <f>IF($A178="","",IF((AND($A178="ADD",OR(AE178="",AE178="Queenstown-Lakes District Council"))),"70",(_xlfn.XLOOKUP(AE178,ud_organisation_owner[lookupValue],ud_organisation_owner[lookupKey],""))))</f>
        <v/>
      </c>
      <c r="AG178" s="3" t="str">
        <f t="shared" si="27"/>
        <v/>
      </c>
      <c r="AH178" s="3" t="str">
        <f>IF($A178="","",IF((AND($A178="ADD",OR(AG178="",AG178="Local Authority"))),"17",(_xlfn.XLOOKUP(AG178,ud_sub_organisation[lookupValue],ud_sub_organisation[lookupKey],""))))</f>
        <v/>
      </c>
      <c r="AI178" s="3" t="str">
        <f t="shared" si="28"/>
        <v/>
      </c>
      <c r="AJ178" s="3" t="str">
        <f>IF($A178="","",IF((AND($A178="ADD",OR(AI178="",AI178="Vested Assets"))),"12",(_xlfn.XLOOKUP(AI178,ud_work_category[lookupValue],ud_work_category[lookupKey],""))))</f>
        <v/>
      </c>
      <c r="AK178" s="7"/>
      <c r="AL178" s="2" t="str">
        <f t="shared" si="29"/>
        <v/>
      </c>
      <c r="AM178" s="2" t="str">
        <f t="shared" si="30"/>
        <v/>
      </c>
      <c r="AN178" s="3" t="str">
        <f t="shared" si="31"/>
        <v/>
      </c>
      <c r="AO178" s="3" t="str">
        <f>IF($A178="","",IF((AND($A178="ADD",OR(AN178="",AN178="Excellent"))),"1",(_xlfn.XLOOKUP(AN178,condition[lookupValue],condition[lookupKey],""))))</f>
        <v/>
      </c>
      <c r="AP178" s="8" t="str">
        <f t="shared" si="32"/>
        <v/>
      </c>
      <c r="AQ178" s="9"/>
    </row>
    <row r="179" spans="2:43">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3"/>
        <v/>
      </c>
      <c r="W179" s="3" t="str">
        <f>IF($A179="","",IF((AND($A179="ADD",OR(V179="",V179="Neither"))),"3",(_xlfn.XLOOKUP(V179,ud_replacement_status[lookupValue],ud_replacement_status[lookupKey],""))))</f>
        <v/>
      </c>
      <c r="X179" s="3" t="str">
        <f t="shared" si="24"/>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5"/>
        <v/>
      </c>
      <c r="AD179" s="3" t="str">
        <f>IF($A179="","",IF((AND($A179="ADD",OR(AC179="",AC179="Queenstown-Lakes District Council"))),"70",(_xlfn.XLOOKUP(AC179,ud_organisation_owner[lookupValue],ud_organisation_owner[lookupKey],""))))</f>
        <v/>
      </c>
      <c r="AE179" s="3" t="str">
        <f t="shared" si="26"/>
        <v/>
      </c>
      <c r="AF179" s="3" t="str">
        <f>IF($A179="","",IF((AND($A179="ADD",OR(AE179="",AE179="Queenstown-Lakes District Council"))),"70",(_xlfn.XLOOKUP(AE179,ud_organisation_owner[lookupValue],ud_organisation_owner[lookupKey],""))))</f>
        <v/>
      </c>
      <c r="AG179" s="3" t="str">
        <f t="shared" si="27"/>
        <v/>
      </c>
      <c r="AH179" s="3" t="str">
        <f>IF($A179="","",IF((AND($A179="ADD",OR(AG179="",AG179="Local Authority"))),"17",(_xlfn.XLOOKUP(AG179,ud_sub_organisation[lookupValue],ud_sub_organisation[lookupKey],""))))</f>
        <v/>
      </c>
      <c r="AI179" s="3" t="str">
        <f t="shared" si="28"/>
        <v/>
      </c>
      <c r="AJ179" s="3" t="str">
        <f>IF($A179="","",IF((AND($A179="ADD",OR(AI179="",AI179="Vested Assets"))),"12",(_xlfn.XLOOKUP(AI179,ud_work_category[lookupValue],ud_work_category[lookupKey],""))))</f>
        <v/>
      </c>
      <c r="AK179" s="7"/>
      <c r="AL179" s="2" t="str">
        <f t="shared" si="29"/>
        <v/>
      </c>
      <c r="AM179" s="2" t="str">
        <f t="shared" si="30"/>
        <v/>
      </c>
      <c r="AN179" s="3" t="str">
        <f t="shared" si="31"/>
        <v/>
      </c>
      <c r="AO179" s="3" t="str">
        <f>IF($A179="","",IF((AND($A179="ADD",OR(AN179="",AN179="Excellent"))),"1",(_xlfn.XLOOKUP(AN179,condition[lookupValue],condition[lookupKey],""))))</f>
        <v/>
      </c>
      <c r="AP179" s="8" t="str">
        <f t="shared" si="32"/>
        <v/>
      </c>
      <c r="AQ179" s="9"/>
    </row>
    <row r="180" spans="2:43">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3"/>
        <v/>
      </c>
      <c r="W180" s="3" t="str">
        <f>IF($A180="","",IF((AND($A180="ADD",OR(V180="",V180="Neither"))),"3",(_xlfn.XLOOKUP(V180,ud_replacement_status[lookupValue],ud_replacement_status[lookupKey],""))))</f>
        <v/>
      </c>
      <c r="X180" s="3" t="str">
        <f t="shared" si="24"/>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5"/>
        <v/>
      </c>
      <c r="AD180" s="3" t="str">
        <f>IF($A180="","",IF((AND($A180="ADD",OR(AC180="",AC180="Queenstown-Lakes District Council"))),"70",(_xlfn.XLOOKUP(AC180,ud_organisation_owner[lookupValue],ud_organisation_owner[lookupKey],""))))</f>
        <v/>
      </c>
      <c r="AE180" s="3" t="str">
        <f t="shared" si="26"/>
        <v/>
      </c>
      <c r="AF180" s="3" t="str">
        <f>IF($A180="","",IF((AND($A180="ADD",OR(AE180="",AE180="Queenstown-Lakes District Council"))),"70",(_xlfn.XLOOKUP(AE180,ud_organisation_owner[lookupValue],ud_organisation_owner[lookupKey],""))))</f>
        <v/>
      </c>
      <c r="AG180" s="3" t="str">
        <f t="shared" si="27"/>
        <v/>
      </c>
      <c r="AH180" s="3" t="str">
        <f>IF($A180="","",IF((AND($A180="ADD",OR(AG180="",AG180="Local Authority"))),"17",(_xlfn.XLOOKUP(AG180,ud_sub_organisation[lookupValue],ud_sub_organisation[lookupKey],""))))</f>
        <v/>
      </c>
      <c r="AI180" s="3" t="str">
        <f t="shared" si="28"/>
        <v/>
      </c>
      <c r="AJ180" s="3" t="str">
        <f>IF($A180="","",IF((AND($A180="ADD",OR(AI180="",AI180="Vested Assets"))),"12",(_xlfn.XLOOKUP(AI180,ud_work_category[lookupValue],ud_work_category[lookupKey],""))))</f>
        <v/>
      </c>
      <c r="AK180" s="7"/>
      <c r="AL180" s="2" t="str">
        <f t="shared" si="29"/>
        <v/>
      </c>
      <c r="AM180" s="2" t="str">
        <f t="shared" si="30"/>
        <v/>
      </c>
      <c r="AN180" s="3" t="str">
        <f t="shared" si="31"/>
        <v/>
      </c>
      <c r="AO180" s="3" t="str">
        <f>IF($A180="","",IF((AND($A180="ADD",OR(AN180="",AN180="Excellent"))),"1",(_xlfn.XLOOKUP(AN180,condition[lookupValue],condition[lookupKey],""))))</f>
        <v/>
      </c>
      <c r="AP180" s="8" t="str">
        <f t="shared" si="32"/>
        <v/>
      </c>
      <c r="AQ180" s="9"/>
    </row>
    <row r="181" spans="2:43">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3"/>
        <v/>
      </c>
      <c r="W181" s="3" t="str">
        <f>IF($A181="","",IF((AND($A181="ADD",OR(V181="",V181="Neither"))),"3",(_xlfn.XLOOKUP(V181,ud_replacement_status[lookupValue],ud_replacement_status[lookupKey],""))))</f>
        <v/>
      </c>
      <c r="X181" s="3" t="str">
        <f t="shared" si="24"/>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5"/>
        <v/>
      </c>
      <c r="AD181" s="3" t="str">
        <f>IF($A181="","",IF((AND($A181="ADD",OR(AC181="",AC181="Queenstown-Lakes District Council"))),"70",(_xlfn.XLOOKUP(AC181,ud_organisation_owner[lookupValue],ud_organisation_owner[lookupKey],""))))</f>
        <v/>
      </c>
      <c r="AE181" s="3" t="str">
        <f t="shared" si="26"/>
        <v/>
      </c>
      <c r="AF181" s="3" t="str">
        <f>IF($A181="","",IF((AND($A181="ADD",OR(AE181="",AE181="Queenstown-Lakes District Council"))),"70",(_xlfn.XLOOKUP(AE181,ud_organisation_owner[lookupValue],ud_organisation_owner[lookupKey],""))))</f>
        <v/>
      </c>
      <c r="AG181" s="3" t="str">
        <f t="shared" si="27"/>
        <v/>
      </c>
      <c r="AH181" s="3" t="str">
        <f>IF($A181="","",IF((AND($A181="ADD",OR(AG181="",AG181="Local Authority"))),"17",(_xlfn.XLOOKUP(AG181,ud_sub_organisation[lookupValue],ud_sub_organisation[lookupKey],""))))</f>
        <v/>
      </c>
      <c r="AI181" s="3" t="str">
        <f t="shared" si="28"/>
        <v/>
      </c>
      <c r="AJ181" s="3" t="str">
        <f>IF($A181="","",IF((AND($A181="ADD",OR(AI181="",AI181="Vested Assets"))),"12",(_xlfn.XLOOKUP(AI181,ud_work_category[lookupValue],ud_work_category[lookupKey],""))))</f>
        <v/>
      </c>
      <c r="AK181" s="7"/>
      <c r="AL181" s="2" t="str">
        <f t="shared" si="29"/>
        <v/>
      </c>
      <c r="AM181" s="2" t="str">
        <f t="shared" si="30"/>
        <v/>
      </c>
      <c r="AN181" s="3" t="str">
        <f t="shared" si="31"/>
        <v/>
      </c>
      <c r="AO181" s="3" t="str">
        <f>IF($A181="","",IF((AND($A181="ADD",OR(AN181="",AN181="Excellent"))),"1",(_xlfn.XLOOKUP(AN181,condition[lookupValue],condition[lookupKey],""))))</f>
        <v/>
      </c>
      <c r="AP181" s="8" t="str">
        <f t="shared" si="32"/>
        <v/>
      </c>
      <c r="AQ181" s="9"/>
    </row>
    <row r="182" spans="2:43">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3"/>
        <v/>
      </c>
      <c r="W182" s="3" t="str">
        <f>IF($A182="","",IF((AND($A182="ADD",OR(V182="",V182="Neither"))),"3",(_xlfn.XLOOKUP(V182,ud_replacement_status[lookupValue],ud_replacement_status[lookupKey],""))))</f>
        <v/>
      </c>
      <c r="X182" s="3" t="str">
        <f t="shared" si="24"/>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5"/>
        <v/>
      </c>
      <c r="AD182" s="3" t="str">
        <f>IF($A182="","",IF((AND($A182="ADD",OR(AC182="",AC182="Queenstown-Lakes District Council"))),"70",(_xlfn.XLOOKUP(AC182,ud_organisation_owner[lookupValue],ud_organisation_owner[lookupKey],""))))</f>
        <v/>
      </c>
      <c r="AE182" s="3" t="str">
        <f t="shared" si="26"/>
        <v/>
      </c>
      <c r="AF182" s="3" t="str">
        <f>IF($A182="","",IF((AND($A182="ADD",OR(AE182="",AE182="Queenstown-Lakes District Council"))),"70",(_xlfn.XLOOKUP(AE182,ud_organisation_owner[lookupValue],ud_organisation_owner[lookupKey],""))))</f>
        <v/>
      </c>
      <c r="AG182" s="3" t="str">
        <f t="shared" si="27"/>
        <v/>
      </c>
      <c r="AH182" s="3" t="str">
        <f>IF($A182="","",IF((AND($A182="ADD",OR(AG182="",AG182="Local Authority"))),"17",(_xlfn.XLOOKUP(AG182,ud_sub_organisation[lookupValue],ud_sub_organisation[lookupKey],""))))</f>
        <v/>
      </c>
      <c r="AI182" s="3" t="str">
        <f t="shared" si="28"/>
        <v/>
      </c>
      <c r="AJ182" s="3" t="str">
        <f>IF($A182="","",IF((AND($A182="ADD",OR(AI182="",AI182="Vested Assets"))),"12",(_xlfn.XLOOKUP(AI182,ud_work_category[lookupValue],ud_work_category[lookupKey],""))))</f>
        <v/>
      </c>
      <c r="AK182" s="7"/>
      <c r="AL182" s="2" t="str">
        <f t="shared" si="29"/>
        <v/>
      </c>
      <c r="AM182" s="2" t="str">
        <f t="shared" si="30"/>
        <v/>
      </c>
      <c r="AN182" s="3" t="str">
        <f t="shared" si="31"/>
        <v/>
      </c>
      <c r="AO182" s="3" t="str">
        <f>IF($A182="","",IF((AND($A182="ADD",OR(AN182="",AN182="Excellent"))),"1",(_xlfn.XLOOKUP(AN182,condition[lookupValue],condition[lookupKey],""))))</f>
        <v/>
      </c>
      <c r="AP182" s="8" t="str">
        <f t="shared" si="32"/>
        <v/>
      </c>
      <c r="AQ182" s="9"/>
    </row>
    <row r="183" spans="2:43">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3"/>
        <v/>
      </c>
      <c r="W183" s="3" t="str">
        <f>IF($A183="","",IF((AND($A183="ADD",OR(V183="",V183="Neither"))),"3",(_xlfn.XLOOKUP(V183,ud_replacement_status[lookupValue],ud_replacement_status[lookupKey],""))))</f>
        <v/>
      </c>
      <c r="X183" s="3" t="str">
        <f t="shared" si="24"/>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5"/>
        <v/>
      </c>
      <c r="AD183" s="3" t="str">
        <f>IF($A183="","",IF((AND($A183="ADD",OR(AC183="",AC183="Queenstown-Lakes District Council"))),"70",(_xlfn.XLOOKUP(AC183,ud_organisation_owner[lookupValue],ud_organisation_owner[lookupKey],""))))</f>
        <v/>
      </c>
      <c r="AE183" s="3" t="str">
        <f t="shared" si="26"/>
        <v/>
      </c>
      <c r="AF183" s="3" t="str">
        <f>IF($A183="","",IF((AND($A183="ADD",OR(AE183="",AE183="Queenstown-Lakes District Council"))),"70",(_xlfn.XLOOKUP(AE183,ud_organisation_owner[lookupValue],ud_organisation_owner[lookupKey],""))))</f>
        <v/>
      </c>
      <c r="AG183" s="3" t="str">
        <f t="shared" si="27"/>
        <v/>
      </c>
      <c r="AH183" s="3" t="str">
        <f>IF($A183="","",IF((AND($A183="ADD",OR(AG183="",AG183="Local Authority"))),"17",(_xlfn.XLOOKUP(AG183,ud_sub_organisation[lookupValue],ud_sub_organisation[lookupKey],""))))</f>
        <v/>
      </c>
      <c r="AI183" s="3" t="str">
        <f t="shared" si="28"/>
        <v/>
      </c>
      <c r="AJ183" s="3" t="str">
        <f>IF($A183="","",IF((AND($A183="ADD",OR(AI183="",AI183="Vested Assets"))),"12",(_xlfn.XLOOKUP(AI183,ud_work_category[lookupValue],ud_work_category[lookupKey],""))))</f>
        <v/>
      </c>
      <c r="AK183" s="7"/>
      <c r="AL183" s="2" t="str">
        <f t="shared" si="29"/>
        <v/>
      </c>
      <c r="AM183" s="2" t="str">
        <f t="shared" si="30"/>
        <v/>
      </c>
      <c r="AN183" s="3" t="str">
        <f t="shared" si="31"/>
        <v/>
      </c>
      <c r="AO183" s="3" t="str">
        <f>IF($A183="","",IF((AND($A183="ADD",OR(AN183="",AN183="Excellent"))),"1",(_xlfn.XLOOKUP(AN183,condition[lookupValue],condition[lookupKey],""))))</f>
        <v/>
      </c>
      <c r="AP183" s="8" t="str">
        <f t="shared" si="32"/>
        <v/>
      </c>
      <c r="AQ183" s="9"/>
    </row>
    <row r="184" spans="2:43">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3"/>
        <v/>
      </c>
      <c r="W184" s="3" t="str">
        <f>IF($A184="","",IF((AND($A184="ADD",OR(V184="",V184="Neither"))),"3",(_xlfn.XLOOKUP(V184,ud_replacement_status[lookupValue],ud_replacement_status[lookupKey],""))))</f>
        <v/>
      </c>
      <c r="X184" s="3" t="str">
        <f t="shared" si="24"/>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5"/>
        <v/>
      </c>
      <c r="AD184" s="3" t="str">
        <f>IF($A184="","",IF((AND($A184="ADD",OR(AC184="",AC184="Queenstown-Lakes District Council"))),"70",(_xlfn.XLOOKUP(AC184,ud_organisation_owner[lookupValue],ud_organisation_owner[lookupKey],""))))</f>
        <v/>
      </c>
      <c r="AE184" s="3" t="str">
        <f t="shared" si="26"/>
        <v/>
      </c>
      <c r="AF184" s="3" t="str">
        <f>IF($A184="","",IF((AND($A184="ADD",OR(AE184="",AE184="Queenstown-Lakes District Council"))),"70",(_xlfn.XLOOKUP(AE184,ud_organisation_owner[lookupValue],ud_organisation_owner[lookupKey],""))))</f>
        <v/>
      </c>
      <c r="AG184" s="3" t="str">
        <f t="shared" si="27"/>
        <v/>
      </c>
      <c r="AH184" s="3" t="str">
        <f>IF($A184="","",IF((AND($A184="ADD",OR(AG184="",AG184="Local Authority"))),"17",(_xlfn.XLOOKUP(AG184,ud_sub_organisation[lookupValue],ud_sub_organisation[lookupKey],""))))</f>
        <v/>
      </c>
      <c r="AI184" s="3" t="str">
        <f t="shared" si="28"/>
        <v/>
      </c>
      <c r="AJ184" s="3" t="str">
        <f>IF($A184="","",IF((AND($A184="ADD",OR(AI184="",AI184="Vested Assets"))),"12",(_xlfn.XLOOKUP(AI184,ud_work_category[lookupValue],ud_work_category[lookupKey],""))))</f>
        <v/>
      </c>
      <c r="AK184" s="7"/>
      <c r="AL184" s="2" t="str">
        <f t="shared" si="29"/>
        <v/>
      </c>
      <c r="AM184" s="2" t="str">
        <f t="shared" si="30"/>
        <v/>
      </c>
      <c r="AN184" s="3" t="str">
        <f t="shared" si="31"/>
        <v/>
      </c>
      <c r="AO184" s="3" t="str">
        <f>IF($A184="","",IF((AND($A184="ADD",OR(AN184="",AN184="Excellent"))),"1",(_xlfn.XLOOKUP(AN184,condition[lookupValue],condition[lookupKey],""))))</f>
        <v/>
      </c>
      <c r="AP184" s="8" t="str">
        <f t="shared" si="32"/>
        <v/>
      </c>
      <c r="AQ184" s="9"/>
    </row>
    <row r="185" spans="2:43">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3"/>
        <v/>
      </c>
      <c r="W185" s="3" t="str">
        <f>IF($A185="","",IF((AND($A185="ADD",OR(V185="",V185="Neither"))),"3",(_xlfn.XLOOKUP(V185,ud_replacement_status[lookupValue],ud_replacement_status[lookupKey],""))))</f>
        <v/>
      </c>
      <c r="X185" s="3" t="str">
        <f t="shared" si="24"/>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5"/>
        <v/>
      </c>
      <c r="AD185" s="3" t="str">
        <f>IF($A185="","",IF((AND($A185="ADD",OR(AC185="",AC185="Queenstown-Lakes District Council"))),"70",(_xlfn.XLOOKUP(AC185,ud_organisation_owner[lookupValue],ud_organisation_owner[lookupKey],""))))</f>
        <v/>
      </c>
      <c r="AE185" s="3" t="str">
        <f t="shared" si="26"/>
        <v/>
      </c>
      <c r="AF185" s="3" t="str">
        <f>IF($A185="","",IF((AND($A185="ADD",OR(AE185="",AE185="Queenstown-Lakes District Council"))),"70",(_xlfn.XLOOKUP(AE185,ud_organisation_owner[lookupValue],ud_organisation_owner[lookupKey],""))))</f>
        <v/>
      </c>
      <c r="AG185" s="3" t="str">
        <f t="shared" si="27"/>
        <v/>
      </c>
      <c r="AH185" s="3" t="str">
        <f>IF($A185="","",IF((AND($A185="ADD",OR(AG185="",AG185="Local Authority"))),"17",(_xlfn.XLOOKUP(AG185,ud_sub_organisation[lookupValue],ud_sub_organisation[lookupKey],""))))</f>
        <v/>
      </c>
      <c r="AI185" s="3" t="str">
        <f t="shared" si="28"/>
        <v/>
      </c>
      <c r="AJ185" s="3" t="str">
        <f>IF($A185="","",IF((AND($A185="ADD",OR(AI185="",AI185="Vested Assets"))),"12",(_xlfn.XLOOKUP(AI185,ud_work_category[lookupValue],ud_work_category[lookupKey],""))))</f>
        <v/>
      </c>
      <c r="AK185" s="7"/>
      <c r="AL185" s="2" t="str">
        <f t="shared" si="29"/>
        <v/>
      </c>
      <c r="AM185" s="2" t="str">
        <f t="shared" si="30"/>
        <v/>
      </c>
      <c r="AN185" s="3" t="str">
        <f t="shared" si="31"/>
        <v/>
      </c>
      <c r="AO185" s="3" t="str">
        <f>IF($A185="","",IF((AND($A185="ADD",OR(AN185="",AN185="Excellent"))),"1",(_xlfn.XLOOKUP(AN185,condition[lookupValue],condition[lookupKey],""))))</f>
        <v/>
      </c>
      <c r="AP185" s="8" t="str">
        <f t="shared" si="32"/>
        <v/>
      </c>
      <c r="AQ185" s="9"/>
    </row>
    <row r="186" spans="2:43">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3"/>
        <v/>
      </c>
      <c r="W186" s="3" t="str">
        <f>IF($A186="","",IF((AND($A186="ADD",OR(V186="",V186="Neither"))),"3",(_xlfn.XLOOKUP(V186,ud_replacement_status[lookupValue],ud_replacement_status[lookupKey],""))))</f>
        <v/>
      </c>
      <c r="X186" s="3" t="str">
        <f t="shared" si="24"/>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5"/>
        <v/>
      </c>
      <c r="AD186" s="3" t="str">
        <f>IF($A186="","",IF((AND($A186="ADD",OR(AC186="",AC186="Queenstown-Lakes District Council"))),"70",(_xlfn.XLOOKUP(AC186,ud_organisation_owner[lookupValue],ud_organisation_owner[lookupKey],""))))</f>
        <v/>
      </c>
      <c r="AE186" s="3" t="str">
        <f t="shared" si="26"/>
        <v/>
      </c>
      <c r="AF186" s="3" t="str">
        <f>IF($A186="","",IF((AND($A186="ADD",OR(AE186="",AE186="Queenstown-Lakes District Council"))),"70",(_xlfn.XLOOKUP(AE186,ud_organisation_owner[lookupValue],ud_organisation_owner[lookupKey],""))))</f>
        <v/>
      </c>
      <c r="AG186" s="3" t="str">
        <f t="shared" si="27"/>
        <v/>
      </c>
      <c r="AH186" s="3" t="str">
        <f>IF($A186="","",IF((AND($A186="ADD",OR(AG186="",AG186="Local Authority"))),"17",(_xlfn.XLOOKUP(AG186,ud_sub_organisation[lookupValue],ud_sub_organisation[lookupKey],""))))</f>
        <v/>
      </c>
      <c r="AI186" s="3" t="str">
        <f t="shared" si="28"/>
        <v/>
      </c>
      <c r="AJ186" s="3" t="str">
        <f>IF($A186="","",IF((AND($A186="ADD",OR(AI186="",AI186="Vested Assets"))),"12",(_xlfn.XLOOKUP(AI186,ud_work_category[lookupValue],ud_work_category[lookupKey],""))))</f>
        <v/>
      </c>
      <c r="AK186" s="7"/>
      <c r="AL186" s="2" t="str">
        <f t="shared" si="29"/>
        <v/>
      </c>
      <c r="AM186" s="2" t="str">
        <f t="shared" si="30"/>
        <v/>
      </c>
      <c r="AN186" s="3" t="str">
        <f t="shared" si="31"/>
        <v/>
      </c>
      <c r="AO186" s="3" t="str">
        <f>IF($A186="","",IF((AND($A186="ADD",OR(AN186="",AN186="Excellent"))),"1",(_xlfn.XLOOKUP(AN186,condition[lookupValue],condition[lookupKey],""))))</f>
        <v/>
      </c>
      <c r="AP186" s="8" t="str">
        <f t="shared" si="32"/>
        <v/>
      </c>
      <c r="AQ186" s="9"/>
    </row>
    <row r="187" spans="2:43">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3"/>
        <v/>
      </c>
      <c r="W187" s="3" t="str">
        <f>IF($A187="","",IF((AND($A187="ADD",OR(V187="",V187="Neither"))),"3",(_xlfn.XLOOKUP(V187,ud_replacement_status[lookupValue],ud_replacement_status[lookupKey],""))))</f>
        <v/>
      </c>
      <c r="X187" s="3" t="str">
        <f t="shared" si="24"/>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5"/>
        <v/>
      </c>
      <c r="AD187" s="3" t="str">
        <f>IF($A187="","",IF((AND($A187="ADD",OR(AC187="",AC187="Queenstown-Lakes District Council"))),"70",(_xlfn.XLOOKUP(AC187,ud_organisation_owner[lookupValue],ud_organisation_owner[lookupKey],""))))</f>
        <v/>
      </c>
      <c r="AE187" s="3" t="str">
        <f t="shared" si="26"/>
        <v/>
      </c>
      <c r="AF187" s="3" t="str">
        <f>IF($A187="","",IF((AND($A187="ADD",OR(AE187="",AE187="Queenstown-Lakes District Council"))),"70",(_xlfn.XLOOKUP(AE187,ud_organisation_owner[lookupValue],ud_organisation_owner[lookupKey],""))))</f>
        <v/>
      </c>
      <c r="AG187" s="3" t="str">
        <f t="shared" si="27"/>
        <v/>
      </c>
      <c r="AH187" s="3" t="str">
        <f>IF($A187="","",IF((AND($A187="ADD",OR(AG187="",AG187="Local Authority"))),"17",(_xlfn.XLOOKUP(AG187,ud_sub_organisation[lookupValue],ud_sub_organisation[lookupKey],""))))</f>
        <v/>
      </c>
      <c r="AI187" s="3" t="str">
        <f t="shared" si="28"/>
        <v/>
      </c>
      <c r="AJ187" s="3" t="str">
        <f>IF($A187="","",IF((AND($A187="ADD",OR(AI187="",AI187="Vested Assets"))),"12",(_xlfn.XLOOKUP(AI187,ud_work_category[lookupValue],ud_work_category[lookupKey],""))))</f>
        <v/>
      </c>
      <c r="AK187" s="7"/>
      <c r="AL187" s="2" t="str">
        <f t="shared" si="29"/>
        <v/>
      </c>
      <c r="AM187" s="2" t="str">
        <f t="shared" si="30"/>
        <v/>
      </c>
      <c r="AN187" s="3" t="str">
        <f t="shared" si="31"/>
        <v/>
      </c>
      <c r="AO187" s="3" t="str">
        <f>IF($A187="","",IF((AND($A187="ADD",OR(AN187="",AN187="Excellent"))),"1",(_xlfn.XLOOKUP(AN187,condition[lookupValue],condition[lookupKey],""))))</f>
        <v/>
      </c>
      <c r="AP187" s="8" t="str">
        <f t="shared" si="32"/>
        <v/>
      </c>
      <c r="AQ187" s="9"/>
    </row>
    <row r="188" spans="2:43">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3"/>
        <v/>
      </c>
      <c r="W188" s="3" t="str">
        <f>IF($A188="","",IF((AND($A188="ADD",OR(V188="",V188="Neither"))),"3",(_xlfn.XLOOKUP(V188,ud_replacement_status[lookupValue],ud_replacement_status[lookupKey],""))))</f>
        <v/>
      </c>
      <c r="X188" s="3" t="str">
        <f t="shared" si="24"/>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5"/>
        <v/>
      </c>
      <c r="AD188" s="3" t="str">
        <f>IF($A188="","",IF((AND($A188="ADD",OR(AC188="",AC188="Queenstown-Lakes District Council"))),"70",(_xlfn.XLOOKUP(AC188,ud_organisation_owner[lookupValue],ud_organisation_owner[lookupKey],""))))</f>
        <v/>
      </c>
      <c r="AE188" s="3" t="str">
        <f t="shared" si="26"/>
        <v/>
      </c>
      <c r="AF188" s="3" t="str">
        <f>IF($A188="","",IF((AND($A188="ADD",OR(AE188="",AE188="Queenstown-Lakes District Council"))),"70",(_xlfn.XLOOKUP(AE188,ud_organisation_owner[lookupValue],ud_organisation_owner[lookupKey],""))))</f>
        <v/>
      </c>
      <c r="AG188" s="3" t="str">
        <f t="shared" si="27"/>
        <v/>
      </c>
      <c r="AH188" s="3" t="str">
        <f>IF($A188="","",IF((AND($A188="ADD",OR(AG188="",AG188="Local Authority"))),"17",(_xlfn.XLOOKUP(AG188,ud_sub_organisation[lookupValue],ud_sub_organisation[lookupKey],""))))</f>
        <v/>
      </c>
      <c r="AI188" s="3" t="str">
        <f t="shared" si="28"/>
        <v/>
      </c>
      <c r="AJ188" s="3" t="str">
        <f>IF($A188="","",IF((AND($A188="ADD",OR(AI188="",AI188="Vested Assets"))),"12",(_xlfn.XLOOKUP(AI188,ud_work_category[lookupValue],ud_work_category[lookupKey],""))))</f>
        <v/>
      </c>
      <c r="AK188" s="7"/>
      <c r="AL188" s="2" t="str">
        <f t="shared" si="29"/>
        <v/>
      </c>
      <c r="AM188" s="2" t="str">
        <f t="shared" si="30"/>
        <v/>
      </c>
      <c r="AN188" s="3" t="str">
        <f t="shared" si="31"/>
        <v/>
      </c>
      <c r="AO188" s="3" t="str">
        <f>IF($A188="","",IF((AND($A188="ADD",OR(AN188="",AN188="Excellent"))),"1",(_xlfn.XLOOKUP(AN188,condition[lookupValue],condition[lookupKey],""))))</f>
        <v/>
      </c>
      <c r="AP188" s="8" t="str">
        <f t="shared" si="32"/>
        <v/>
      </c>
      <c r="AQ188" s="9"/>
    </row>
    <row r="189" spans="2:43">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3"/>
        <v/>
      </c>
      <c r="W189" s="3" t="str">
        <f>IF($A189="","",IF((AND($A189="ADD",OR(V189="",V189="Neither"))),"3",(_xlfn.XLOOKUP(V189,ud_replacement_status[lookupValue],ud_replacement_status[lookupKey],""))))</f>
        <v/>
      </c>
      <c r="X189" s="3" t="str">
        <f t="shared" si="24"/>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5"/>
        <v/>
      </c>
      <c r="AD189" s="3" t="str">
        <f>IF($A189="","",IF((AND($A189="ADD",OR(AC189="",AC189="Queenstown-Lakes District Council"))),"70",(_xlfn.XLOOKUP(AC189,ud_organisation_owner[lookupValue],ud_organisation_owner[lookupKey],""))))</f>
        <v/>
      </c>
      <c r="AE189" s="3" t="str">
        <f t="shared" si="26"/>
        <v/>
      </c>
      <c r="AF189" s="3" t="str">
        <f>IF($A189="","",IF((AND($A189="ADD",OR(AE189="",AE189="Queenstown-Lakes District Council"))),"70",(_xlfn.XLOOKUP(AE189,ud_organisation_owner[lookupValue],ud_organisation_owner[lookupKey],""))))</f>
        <v/>
      </c>
      <c r="AG189" s="3" t="str">
        <f t="shared" si="27"/>
        <v/>
      </c>
      <c r="AH189" s="3" t="str">
        <f>IF($A189="","",IF((AND($A189="ADD",OR(AG189="",AG189="Local Authority"))),"17",(_xlfn.XLOOKUP(AG189,ud_sub_organisation[lookupValue],ud_sub_organisation[lookupKey],""))))</f>
        <v/>
      </c>
      <c r="AI189" s="3" t="str">
        <f t="shared" si="28"/>
        <v/>
      </c>
      <c r="AJ189" s="3" t="str">
        <f>IF($A189="","",IF((AND($A189="ADD",OR(AI189="",AI189="Vested Assets"))),"12",(_xlfn.XLOOKUP(AI189,ud_work_category[lookupValue],ud_work_category[lookupKey],""))))</f>
        <v/>
      </c>
      <c r="AK189" s="7"/>
      <c r="AL189" s="2" t="str">
        <f t="shared" si="29"/>
        <v/>
      </c>
      <c r="AM189" s="2" t="str">
        <f t="shared" si="30"/>
        <v/>
      </c>
      <c r="AN189" s="3" t="str">
        <f t="shared" si="31"/>
        <v/>
      </c>
      <c r="AO189" s="3" t="str">
        <f>IF($A189="","",IF((AND($A189="ADD",OR(AN189="",AN189="Excellent"))),"1",(_xlfn.XLOOKUP(AN189,condition[lookupValue],condition[lookupKey],""))))</f>
        <v/>
      </c>
      <c r="AP189" s="8" t="str">
        <f t="shared" si="32"/>
        <v/>
      </c>
      <c r="AQ189" s="9"/>
    </row>
    <row r="190" spans="2:43">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3"/>
        <v/>
      </c>
      <c r="W190" s="3" t="str">
        <f>IF($A190="","",IF((AND($A190="ADD",OR(V190="",V190="Neither"))),"3",(_xlfn.XLOOKUP(V190,ud_replacement_status[lookupValue],ud_replacement_status[lookupKey],""))))</f>
        <v/>
      </c>
      <c r="X190" s="3" t="str">
        <f t="shared" si="24"/>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5"/>
        <v/>
      </c>
      <c r="AD190" s="3" t="str">
        <f>IF($A190="","",IF((AND($A190="ADD",OR(AC190="",AC190="Queenstown-Lakes District Council"))),"70",(_xlfn.XLOOKUP(AC190,ud_organisation_owner[lookupValue],ud_organisation_owner[lookupKey],""))))</f>
        <v/>
      </c>
      <c r="AE190" s="3" t="str">
        <f t="shared" si="26"/>
        <v/>
      </c>
      <c r="AF190" s="3" t="str">
        <f>IF($A190="","",IF((AND($A190="ADD",OR(AE190="",AE190="Queenstown-Lakes District Council"))),"70",(_xlfn.XLOOKUP(AE190,ud_organisation_owner[lookupValue],ud_organisation_owner[lookupKey],""))))</f>
        <v/>
      </c>
      <c r="AG190" s="3" t="str">
        <f t="shared" si="27"/>
        <v/>
      </c>
      <c r="AH190" s="3" t="str">
        <f>IF($A190="","",IF((AND($A190="ADD",OR(AG190="",AG190="Local Authority"))),"17",(_xlfn.XLOOKUP(AG190,ud_sub_organisation[lookupValue],ud_sub_organisation[lookupKey],""))))</f>
        <v/>
      </c>
      <c r="AI190" s="3" t="str">
        <f t="shared" si="28"/>
        <v/>
      </c>
      <c r="AJ190" s="3" t="str">
        <f>IF($A190="","",IF((AND($A190="ADD",OR(AI190="",AI190="Vested Assets"))),"12",(_xlfn.XLOOKUP(AI190,ud_work_category[lookupValue],ud_work_category[lookupKey],""))))</f>
        <v/>
      </c>
      <c r="AK190" s="7"/>
      <c r="AL190" s="2" t="str">
        <f t="shared" si="29"/>
        <v/>
      </c>
      <c r="AM190" s="2" t="str">
        <f t="shared" si="30"/>
        <v/>
      </c>
      <c r="AN190" s="3" t="str">
        <f t="shared" si="31"/>
        <v/>
      </c>
      <c r="AO190" s="3" t="str">
        <f>IF($A190="","",IF((AND($A190="ADD",OR(AN190="",AN190="Excellent"))),"1",(_xlfn.XLOOKUP(AN190,condition[lookupValue],condition[lookupKey],""))))</f>
        <v/>
      </c>
      <c r="AP190" s="8" t="str">
        <f t="shared" si="32"/>
        <v/>
      </c>
      <c r="AQ190" s="9"/>
    </row>
    <row r="191" spans="2:43">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3"/>
        <v/>
      </c>
      <c r="W191" s="3" t="str">
        <f>IF($A191="","",IF((AND($A191="ADD",OR(V191="",V191="Neither"))),"3",(_xlfn.XLOOKUP(V191,ud_replacement_status[lookupValue],ud_replacement_status[lookupKey],""))))</f>
        <v/>
      </c>
      <c r="X191" s="3" t="str">
        <f t="shared" si="24"/>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5"/>
        <v/>
      </c>
      <c r="AD191" s="3" t="str">
        <f>IF($A191="","",IF((AND($A191="ADD",OR(AC191="",AC191="Queenstown-Lakes District Council"))),"70",(_xlfn.XLOOKUP(AC191,ud_organisation_owner[lookupValue],ud_organisation_owner[lookupKey],""))))</f>
        <v/>
      </c>
      <c r="AE191" s="3" t="str">
        <f t="shared" si="26"/>
        <v/>
      </c>
      <c r="AF191" s="3" t="str">
        <f>IF($A191="","",IF((AND($A191="ADD",OR(AE191="",AE191="Queenstown-Lakes District Council"))),"70",(_xlfn.XLOOKUP(AE191,ud_organisation_owner[lookupValue],ud_organisation_owner[lookupKey],""))))</f>
        <v/>
      </c>
      <c r="AG191" s="3" t="str">
        <f t="shared" si="27"/>
        <v/>
      </c>
      <c r="AH191" s="3" t="str">
        <f>IF($A191="","",IF((AND($A191="ADD",OR(AG191="",AG191="Local Authority"))),"17",(_xlfn.XLOOKUP(AG191,ud_sub_organisation[lookupValue],ud_sub_organisation[lookupKey],""))))</f>
        <v/>
      </c>
      <c r="AI191" s="3" t="str">
        <f t="shared" si="28"/>
        <v/>
      </c>
      <c r="AJ191" s="3" t="str">
        <f>IF($A191="","",IF((AND($A191="ADD",OR(AI191="",AI191="Vested Assets"))),"12",(_xlfn.XLOOKUP(AI191,ud_work_category[lookupValue],ud_work_category[lookupKey],""))))</f>
        <v/>
      </c>
      <c r="AK191" s="7"/>
      <c r="AL191" s="2" t="str">
        <f t="shared" si="29"/>
        <v/>
      </c>
      <c r="AM191" s="2" t="str">
        <f t="shared" si="30"/>
        <v/>
      </c>
      <c r="AN191" s="3" t="str">
        <f t="shared" si="31"/>
        <v/>
      </c>
      <c r="AO191" s="3" t="str">
        <f>IF($A191="","",IF((AND($A191="ADD",OR(AN191="",AN191="Excellent"))),"1",(_xlfn.XLOOKUP(AN191,condition[lookupValue],condition[lookupKey],""))))</f>
        <v/>
      </c>
      <c r="AP191" s="8" t="str">
        <f t="shared" si="32"/>
        <v/>
      </c>
      <c r="AQ191" s="9"/>
    </row>
    <row r="192" spans="2:43">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3"/>
        <v/>
      </c>
      <c r="W192" s="3" t="str">
        <f>IF($A192="","",IF((AND($A192="ADD",OR(V192="",V192="Neither"))),"3",(_xlfn.XLOOKUP(V192,ud_replacement_status[lookupValue],ud_replacement_status[lookupKey],""))))</f>
        <v/>
      </c>
      <c r="X192" s="3" t="str">
        <f t="shared" si="24"/>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5"/>
        <v/>
      </c>
      <c r="AD192" s="3" t="str">
        <f>IF($A192="","",IF((AND($A192="ADD",OR(AC192="",AC192="Queenstown-Lakes District Council"))),"70",(_xlfn.XLOOKUP(AC192,ud_organisation_owner[lookupValue],ud_organisation_owner[lookupKey],""))))</f>
        <v/>
      </c>
      <c r="AE192" s="3" t="str">
        <f t="shared" si="26"/>
        <v/>
      </c>
      <c r="AF192" s="3" t="str">
        <f>IF($A192="","",IF((AND($A192="ADD",OR(AE192="",AE192="Queenstown-Lakes District Council"))),"70",(_xlfn.XLOOKUP(AE192,ud_organisation_owner[lookupValue],ud_organisation_owner[lookupKey],""))))</f>
        <v/>
      </c>
      <c r="AG192" s="3" t="str">
        <f t="shared" si="27"/>
        <v/>
      </c>
      <c r="AH192" s="3" t="str">
        <f>IF($A192="","",IF((AND($A192="ADD",OR(AG192="",AG192="Local Authority"))),"17",(_xlfn.XLOOKUP(AG192,ud_sub_organisation[lookupValue],ud_sub_organisation[lookupKey],""))))</f>
        <v/>
      </c>
      <c r="AI192" s="3" t="str">
        <f t="shared" si="28"/>
        <v/>
      </c>
      <c r="AJ192" s="3" t="str">
        <f>IF($A192="","",IF((AND($A192="ADD",OR(AI192="",AI192="Vested Assets"))),"12",(_xlfn.XLOOKUP(AI192,ud_work_category[lookupValue],ud_work_category[lookupKey],""))))</f>
        <v/>
      </c>
      <c r="AK192" s="7"/>
      <c r="AL192" s="2" t="str">
        <f t="shared" si="29"/>
        <v/>
      </c>
      <c r="AM192" s="2" t="str">
        <f t="shared" si="30"/>
        <v/>
      </c>
      <c r="AN192" s="3" t="str">
        <f t="shared" si="31"/>
        <v/>
      </c>
      <c r="AO192" s="3" t="str">
        <f>IF($A192="","",IF((AND($A192="ADD",OR(AN192="",AN192="Excellent"))),"1",(_xlfn.XLOOKUP(AN192,condition[lookupValue],condition[lookupKey],""))))</f>
        <v/>
      </c>
      <c r="AP192" s="8" t="str">
        <f t="shared" si="32"/>
        <v/>
      </c>
      <c r="AQ192" s="9"/>
    </row>
    <row r="193" spans="2:43">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3"/>
        <v/>
      </c>
      <c r="W193" s="3" t="str">
        <f>IF($A193="","",IF((AND($A193="ADD",OR(V193="",V193="Neither"))),"3",(_xlfn.XLOOKUP(V193,ud_replacement_status[lookupValue],ud_replacement_status[lookupKey],""))))</f>
        <v/>
      </c>
      <c r="X193" s="3" t="str">
        <f t="shared" si="24"/>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5"/>
        <v/>
      </c>
      <c r="AD193" s="3" t="str">
        <f>IF($A193="","",IF((AND($A193="ADD",OR(AC193="",AC193="Queenstown-Lakes District Council"))),"70",(_xlfn.XLOOKUP(AC193,ud_organisation_owner[lookupValue],ud_organisation_owner[lookupKey],""))))</f>
        <v/>
      </c>
      <c r="AE193" s="3" t="str">
        <f t="shared" si="26"/>
        <v/>
      </c>
      <c r="AF193" s="3" t="str">
        <f>IF($A193="","",IF((AND($A193="ADD",OR(AE193="",AE193="Queenstown-Lakes District Council"))),"70",(_xlfn.XLOOKUP(AE193,ud_organisation_owner[lookupValue],ud_organisation_owner[lookupKey],""))))</f>
        <v/>
      </c>
      <c r="AG193" s="3" t="str">
        <f t="shared" si="27"/>
        <v/>
      </c>
      <c r="AH193" s="3" t="str">
        <f>IF($A193="","",IF((AND($A193="ADD",OR(AG193="",AG193="Local Authority"))),"17",(_xlfn.XLOOKUP(AG193,ud_sub_organisation[lookupValue],ud_sub_organisation[lookupKey],""))))</f>
        <v/>
      </c>
      <c r="AI193" s="3" t="str">
        <f t="shared" si="28"/>
        <v/>
      </c>
      <c r="AJ193" s="3" t="str">
        <f>IF($A193="","",IF((AND($A193="ADD",OR(AI193="",AI193="Vested Assets"))),"12",(_xlfn.XLOOKUP(AI193,ud_work_category[lookupValue],ud_work_category[lookupKey],""))))</f>
        <v/>
      </c>
      <c r="AK193" s="7"/>
      <c r="AL193" s="2" t="str">
        <f t="shared" si="29"/>
        <v/>
      </c>
      <c r="AM193" s="2" t="str">
        <f t="shared" si="30"/>
        <v/>
      </c>
      <c r="AN193" s="3" t="str">
        <f t="shared" si="31"/>
        <v/>
      </c>
      <c r="AO193" s="3" t="str">
        <f>IF($A193="","",IF((AND($A193="ADD",OR(AN193="",AN193="Excellent"))),"1",(_xlfn.XLOOKUP(AN193,condition[lookupValue],condition[lookupKey],""))))</f>
        <v/>
      </c>
      <c r="AP193" s="8" t="str">
        <f t="shared" si="32"/>
        <v/>
      </c>
      <c r="AQ193" s="9"/>
    </row>
    <row r="194" spans="2:43">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3"/>
        <v/>
      </c>
      <c r="W194" s="3" t="str">
        <f>IF($A194="","",IF((AND($A194="ADD",OR(V194="",V194="Neither"))),"3",(_xlfn.XLOOKUP(V194,ud_replacement_status[lookupValue],ud_replacement_status[lookupKey],""))))</f>
        <v/>
      </c>
      <c r="X194" s="3" t="str">
        <f t="shared" si="24"/>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5"/>
        <v/>
      </c>
      <c r="AD194" s="3" t="str">
        <f>IF($A194="","",IF((AND($A194="ADD",OR(AC194="",AC194="Queenstown-Lakes District Council"))),"70",(_xlfn.XLOOKUP(AC194,ud_organisation_owner[lookupValue],ud_organisation_owner[lookupKey],""))))</f>
        <v/>
      </c>
      <c r="AE194" s="3" t="str">
        <f t="shared" si="26"/>
        <v/>
      </c>
      <c r="AF194" s="3" t="str">
        <f>IF($A194="","",IF((AND($A194="ADD",OR(AE194="",AE194="Queenstown-Lakes District Council"))),"70",(_xlfn.XLOOKUP(AE194,ud_organisation_owner[lookupValue],ud_organisation_owner[lookupKey],""))))</f>
        <v/>
      </c>
      <c r="AG194" s="3" t="str">
        <f t="shared" si="27"/>
        <v/>
      </c>
      <c r="AH194" s="3" t="str">
        <f>IF($A194="","",IF((AND($A194="ADD",OR(AG194="",AG194="Local Authority"))),"17",(_xlfn.XLOOKUP(AG194,ud_sub_organisation[lookupValue],ud_sub_organisation[lookupKey],""))))</f>
        <v/>
      </c>
      <c r="AI194" s="3" t="str">
        <f t="shared" si="28"/>
        <v/>
      </c>
      <c r="AJ194" s="3" t="str">
        <f>IF($A194="","",IF((AND($A194="ADD",OR(AI194="",AI194="Vested Assets"))),"12",(_xlfn.XLOOKUP(AI194,ud_work_category[lookupValue],ud_work_category[lookupKey],""))))</f>
        <v/>
      </c>
      <c r="AK194" s="7"/>
      <c r="AL194" s="2" t="str">
        <f t="shared" si="29"/>
        <v/>
      </c>
      <c r="AM194" s="2" t="str">
        <f t="shared" si="30"/>
        <v/>
      </c>
      <c r="AN194" s="3" t="str">
        <f t="shared" si="31"/>
        <v/>
      </c>
      <c r="AO194" s="3" t="str">
        <f>IF($A194="","",IF((AND($A194="ADD",OR(AN194="",AN194="Excellent"))),"1",(_xlfn.XLOOKUP(AN194,condition[lookupValue],condition[lookupKey],""))))</f>
        <v/>
      </c>
      <c r="AP194" s="8" t="str">
        <f t="shared" si="32"/>
        <v/>
      </c>
      <c r="AQ194" s="9"/>
    </row>
    <row r="195" spans="2:43">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3"/>
        <v/>
      </c>
      <c r="W195" s="3" t="str">
        <f>IF($A195="","",IF((AND($A195="ADD",OR(V195="",V195="Neither"))),"3",(_xlfn.XLOOKUP(V195,ud_replacement_status[lookupValue],ud_replacement_status[lookupKey],""))))</f>
        <v/>
      </c>
      <c r="X195" s="3" t="str">
        <f t="shared" si="24"/>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5"/>
        <v/>
      </c>
      <c r="AD195" s="3" t="str">
        <f>IF($A195="","",IF((AND($A195="ADD",OR(AC195="",AC195="Queenstown-Lakes District Council"))),"70",(_xlfn.XLOOKUP(AC195,ud_organisation_owner[lookupValue],ud_organisation_owner[lookupKey],""))))</f>
        <v/>
      </c>
      <c r="AE195" s="3" t="str">
        <f t="shared" si="26"/>
        <v/>
      </c>
      <c r="AF195" s="3" t="str">
        <f>IF($A195="","",IF((AND($A195="ADD",OR(AE195="",AE195="Queenstown-Lakes District Council"))),"70",(_xlfn.XLOOKUP(AE195,ud_organisation_owner[lookupValue],ud_organisation_owner[lookupKey],""))))</f>
        <v/>
      </c>
      <c r="AG195" s="3" t="str">
        <f t="shared" si="27"/>
        <v/>
      </c>
      <c r="AH195" s="3" t="str">
        <f>IF($A195="","",IF((AND($A195="ADD",OR(AG195="",AG195="Local Authority"))),"17",(_xlfn.XLOOKUP(AG195,ud_sub_organisation[lookupValue],ud_sub_organisation[lookupKey],""))))</f>
        <v/>
      </c>
      <c r="AI195" s="3" t="str">
        <f t="shared" si="28"/>
        <v/>
      </c>
      <c r="AJ195" s="3" t="str">
        <f>IF($A195="","",IF((AND($A195="ADD",OR(AI195="",AI195="Vested Assets"))),"12",(_xlfn.XLOOKUP(AI195,ud_work_category[lookupValue],ud_work_category[lookupKey],""))))</f>
        <v/>
      </c>
      <c r="AK195" s="7"/>
      <c r="AL195" s="2" t="str">
        <f t="shared" si="29"/>
        <v/>
      </c>
      <c r="AM195" s="2" t="str">
        <f t="shared" si="30"/>
        <v/>
      </c>
      <c r="AN195" s="3" t="str">
        <f t="shared" si="31"/>
        <v/>
      </c>
      <c r="AO195" s="3" t="str">
        <f>IF($A195="","",IF((AND($A195="ADD",OR(AN195="",AN195="Excellent"))),"1",(_xlfn.XLOOKUP(AN195,condition[lookupValue],condition[lookupKey],""))))</f>
        <v/>
      </c>
      <c r="AP195" s="8" t="str">
        <f t="shared" si="32"/>
        <v/>
      </c>
      <c r="AQ195" s="9"/>
    </row>
    <row r="196" spans="2:43">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3"/>
        <v/>
      </c>
      <c r="W196" s="3" t="str">
        <f>IF($A196="","",IF((AND($A196="ADD",OR(V196="",V196="Neither"))),"3",(_xlfn.XLOOKUP(V196,ud_replacement_status[lookupValue],ud_replacement_status[lookupKey],""))))</f>
        <v/>
      </c>
      <c r="X196" s="3" t="str">
        <f t="shared" si="24"/>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5"/>
        <v/>
      </c>
      <c r="AD196" s="3" t="str">
        <f>IF($A196="","",IF((AND($A196="ADD",OR(AC196="",AC196="Queenstown-Lakes District Council"))),"70",(_xlfn.XLOOKUP(AC196,ud_organisation_owner[lookupValue],ud_organisation_owner[lookupKey],""))))</f>
        <v/>
      </c>
      <c r="AE196" s="3" t="str">
        <f t="shared" si="26"/>
        <v/>
      </c>
      <c r="AF196" s="3" t="str">
        <f>IF($A196="","",IF((AND($A196="ADD",OR(AE196="",AE196="Queenstown-Lakes District Council"))),"70",(_xlfn.XLOOKUP(AE196,ud_organisation_owner[lookupValue],ud_organisation_owner[lookupKey],""))))</f>
        <v/>
      </c>
      <c r="AG196" s="3" t="str">
        <f t="shared" si="27"/>
        <v/>
      </c>
      <c r="AH196" s="3" t="str">
        <f>IF($A196="","",IF((AND($A196="ADD",OR(AG196="",AG196="Local Authority"))),"17",(_xlfn.XLOOKUP(AG196,ud_sub_organisation[lookupValue],ud_sub_organisation[lookupKey],""))))</f>
        <v/>
      </c>
      <c r="AI196" s="3" t="str">
        <f t="shared" si="28"/>
        <v/>
      </c>
      <c r="AJ196" s="3" t="str">
        <f>IF($A196="","",IF((AND($A196="ADD",OR(AI196="",AI196="Vested Assets"))),"12",(_xlfn.XLOOKUP(AI196,ud_work_category[lookupValue],ud_work_category[lookupKey],""))))</f>
        <v/>
      </c>
      <c r="AK196" s="7"/>
      <c r="AL196" s="2" t="str">
        <f t="shared" si="29"/>
        <v/>
      </c>
      <c r="AM196" s="2" t="str">
        <f t="shared" si="30"/>
        <v/>
      </c>
      <c r="AN196" s="3" t="str">
        <f t="shared" si="31"/>
        <v/>
      </c>
      <c r="AO196" s="3" t="str">
        <f>IF($A196="","",IF((AND($A196="ADD",OR(AN196="",AN196="Excellent"))),"1",(_xlfn.XLOOKUP(AN196,condition[lookupValue],condition[lookupKey],""))))</f>
        <v/>
      </c>
      <c r="AP196" s="8" t="str">
        <f t="shared" si="32"/>
        <v/>
      </c>
      <c r="AQ196" s="9"/>
    </row>
    <row r="197" spans="2:43">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3"/>
        <v/>
      </c>
      <c r="W197" s="3" t="str">
        <f>IF($A197="","",IF((AND($A197="ADD",OR(V197="",V197="Neither"))),"3",(_xlfn.XLOOKUP(V197,ud_replacement_status[lookupValue],ud_replacement_status[lookupKey],""))))</f>
        <v/>
      </c>
      <c r="X197" s="3" t="str">
        <f t="shared" si="24"/>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5"/>
        <v/>
      </c>
      <c r="AD197" s="3" t="str">
        <f>IF($A197="","",IF((AND($A197="ADD",OR(AC197="",AC197="Queenstown-Lakes District Council"))),"70",(_xlfn.XLOOKUP(AC197,ud_organisation_owner[lookupValue],ud_organisation_owner[lookupKey],""))))</f>
        <v/>
      </c>
      <c r="AE197" s="3" t="str">
        <f t="shared" si="26"/>
        <v/>
      </c>
      <c r="AF197" s="3" t="str">
        <f>IF($A197="","",IF((AND($A197="ADD",OR(AE197="",AE197="Queenstown-Lakes District Council"))),"70",(_xlfn.XLOOKUP(AE197,ud_organisation_owner[lookupValue],ud_organisation_owner[lookupKey],""))))</f>
        <v/>
      </c>
      <c r="AG197" s="3" t="str">
        <f t="shared" si="27"/>
        <v/>
      </c>
      <c r="AH197" s="3" t="str">
        <f>IF($A197="","",IF((AND($A197="ADD",OR(AG197="",AG197="Local Authority"))),"17",(_xlfn.XLOOKUP(AG197,ud_sub_organisation[lookupValue],ud_sub_organisation[lookupKey],""))))</f>
        <v/>
      </c>
      <c r="AI197" s="3" t="str">
        <f t="shared" si="28"/>
        <v/>
      </c>
      <c r="AJ197" s="3" t="str">
        <f>IF($A197="","",IF((AND($A197="ADD",OR(AI197="",AI197="Vested Assets"))),"12",(_xlfn.XLOOKUP(AI197,ud_work_category[lookupValue],ud_work_category[lookupKey],""))))</f>
        <v/>
      </c>
      <c r="AK197" s="7"/>
      <c r="AL197" s="2" t="str">
        <f t="shared" si="29"/>
        <v/>
      </c>
      <c r="AM197" s="2" t="str">
        <f t="shared" si="30"/>
        <v/>
      </c>
      <c r="AN197" s="3" t="str">
        <f t="shared" si="31"/>
        <v/>
      </c>
      <c r="AO197" s="3" t="str">
        <f>IF($A197="","",IF((AND($A197="ADD",OR(AN197="",AN197="Excellent"))),"1",(_xlfn.XLOOKUP(AN197,condition[lookupValue],condition[lookupKey],""))))</f>
        <v/>
      </c>
      <c r="AP197" s="8" t="str">
        <f t="shared" si="32"/>
        <v/>
      </c>
      <c r="AQ197" s="9"/>
    </row>
    <row r="198" spans="2:43">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3"/>
        <v/>
      </c>
      <c r="W198" s="3" t="str">
        <f>IF($A198="","",IF((AND($A198="ADD",OR(V198="",V198="Neither"))),"3",(_xlfn.XLOOKUP(V198,ud_replacement_status[lookupValue],ud_replacement_status[lookupKey],""))))</f>
        <v/>
      </c>
      <c r="X198" s="3" t="str">
        <f t="shared" si="24"/>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5"/>
        <v/>
      </c>
      <c r="AD198" s="3" t="str">
        <f>IF($A198="","",IF((AND($A198="ADD",OR(AC198="",AC198="Queenstown-Lakes District Council"))),"70",(_xlfn.XLOOKUP(AC198,ud_organisation_owner[lookupValue],ud_organisation_owner[lookupKey],""))))</f>
        <v/>
      </c>
      <c r="AE198" s="3" t="str">
        <f t="shared" si="26"/>
        <v/>
      </c>
      <c r="AF198" s="3" t="str">
        <f>IF($A198="","",IF((AND($A198="ADD",OR(AE198="",AE198="Queenstown-Lakes District Council"))),"70",(_xlfn.XLOOKUP(AE198,ud_organisation_owner[lookupValue],ud_organisation_owner[lookupKey],""))))</f>
        <v/>
      </c>
      <c r="AG198" s="3" t="str">
        <f t="shared" si="27"/>
        <v/>
      </c>
      <c r="AH198" s="3" t="str">
        <f>IF($A198="","",IF((AND($A198="ADD",OR(AG198="",AG198="Local Authority"))),"17",(_xlfn.XLOOKUP(AG198,ud_sub_organisation[lookupValue],ud_sub_organisation[lookupKey],""))))</f>
        <v/>
      </c>
      <c r="AI198" s="3" t="str">
        <f t="shared" si="28"/>
        <v/>
      </c>
      <c r="AJ198" s="3" t="str">
        <f>IF($A198="","",IF((AND($A198="ADD",OR(AI198="",AI198="Vested Assets"))),"12",(_xlfn.XLOOKUP(AI198,ud_work_category[lookupValue],ud_work_category[lookupKey],""))))</f>
        <v/>
      </c>
      <c r="AK198" s="7"/>
      <c r="AL198" s="2" t="str">
        <f t="shared" si="29"/>
        <v/>
      </c>
      <c r="AM198" s="2" t="str">
        <f t="shared" si="30"/>
        <v/>
      </c>
      <c r="AN198" s="3" t="str">
        <f t="shared" si="31"/>
        <v/>
      </c>
      <c r="AO198" s="3" t="str">
        <f>IF($A198="","",IF((AND($A198="ADD",OR(AN198="",AN198="Excellent"))),"1",(_xlfn.XLOOKUP(AN198,condition[lookupValue],condition[lookupKey],""))))</f>
        <v/>
      </c>
      <c r="AP198" s="8" t="str">
        <f t="shared" si="32"/>
        <v/>
      </c>
      <c r="AQ198" s="9"/>
    </row>
    <row r="199" spans="2:43">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3"/>
        <v/>
      </c>
      <c r="W199" s="3" t="str">
        <f>IF($A199="","",IF((AND($A199="ADD",OR(V199="",V199="Neither"))),"3",(_xlfn.XLOOKUP(V199,ud_replacement_status[lookupValue],ud_replacement_status[lookupKey],""))))</f>
        <v/>
      </c>
      <c r="X199" s="3" t="str">
        <f t="shared" si="24"/>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5"/>
        <v/>
      </c>
      <c r="AD199" s="3" t="str">
        <f>IF($A199="","",IF((AND($A199="ADD",OR(AC199="",AC199="Queenstown-Lakes District Council"))),"70",(_xlfn.XLOOKUP(AC199,ud_organisation_owner[lookupValue],ud_organisation_owner[lookupKey],""))))</f>
        <v/>
      </c>
      <c r="AE199" s="3" t="str">
        <f t="shared" si="26"/>
        <v/>
      </c>
      <c r="AF199" s="3" t="str">
        <f>IF($A199="","",IF((AND($A199="ADD",OR(AE199="",AE199="Queenstown-Lakes District Council"))),"70",(_xlfn.XLOOKUP(AE199,ud_organisation_owner[lookupValue],ud_organisation_owner[lookupKey],""))))</f>
        <v/>
      </c>
      <c r="AG199" s="3" t="str">
        <f t="shared" si="27"/>
        <v/>
      </c>
      <c r="AH199" s="3" t="str">
        <f>IF($A199="","",IF((AND($A199="ADD",OR(AG199="",AG199="Local Authority"))),"17",(_xlfn.XLOOKUP(AG199,ud_sub_organisation[lookupValue],ud_sub_organisation[lookupKey],""))))</f>
        <v/>
      </c>
      <c r="AI199" s="3" t="str">
        <f t="shared" si="28"/>
        <v/>
      </c>
      <c r="AJ199" s="3" t="str">
        <f>IF($A199="","",IF((AND($A199="ADD",OR(AI199="",AI199="Vested Assets"))),"12",(_xlfn.XLOOKUP(AI199,ud_work_category[lookupValue],ud_work_category[lookupKey],""))))</f>
        <v/>
      </c>
      <c r="AK199" s="7"/>
      <c r="AL199" s="2" t="str">
        <f t="shared" si="29"/>
        <v/>
      </c>
      <c r="AM199" s="2" t="str">
        <f t="shared" si="30"/>
        <v/>
      </c>
      <c r="AN199" s="3" t="str">
        <f t="shared" si="31"/>
        <v/>
      </c>
      <c r="AO199" s="3" t="str">
        <f>IF($A199="","",IF((AND($A199="ADD",OR(AN199="",AN199="Excellent"))),"1",(_xlfn.XLOOKUP(AN199,condition[lookupValue],condition[lookupKey],""))))</f>
        <v/>
      </c>
      <c r="AP199" s="8" t="str">
        <f t="shared" si="32"/>
        <v/>
      </c>
      <c r="AQ199" s="9"/>
    </row>
    <row r="200" spans="2:43">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3"/>
        <v/>
      </c>
      <c r="W200" s="3" t="str">
        <f>IF($A200="","",IF((AND($A200="ADD",OR(V200="",V200="Neither"))),"3",(_xlfn.XLOOKUP(V200,ud_replacement_status[lookupValue],ud_replacement_status[lookupKey],""))))</f>
        <v/>
      </c>
      <c r="X200" s="3" t="str">
        <f t="shared" si="24"/>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5"/>
        <v/>
      </c>
      <c r="AD200" s="3" t="str">
        <f>IF($A200="","",IF((AND($A200="ADD",OR(AC200="",AC200="Queenstown-Lakes District Council"))),"70",(_xlfn.XLOOKUP(AC200,ud_organisation_owner[lookupValue],ud_organisation_owner[lookupKey],""))))</f>
        <v/>
      </c>
      <c r="AE200" s="3" t="str">
        <f t="shared" si="26"/>
        <v/>
      </c>
      <c r="AF200" s="3" t="str">
        <f>IF($A200="","",IF((AND($A200="ADD",OR(AE200="",AE200="Queenstown-Lakes District Council"))),"70",(_xlfn.XLOOKUP(AE200,ud_organisation_owner[lookupValue],ud_organisation_owner[lookupKey],""))))</f>
        <v/>
      </c>
      <c r="AG200" s="3" t="str">
        <f t="shared" si="27"/>
        <v/>
      </c>
      <c r="AH200" s="3" t="str">
        <f>IF($A200="","",IF((AND($A200="ADD",OR(AG200="",AG200="Local Authority"))),"17",(_xlfn.XLOOKUP(AG200,ud_sub_organisation[lookupValue],ud_sub_organisation[lookupKey],""))))</f>
        <v/>
      </c>
      <c r="AI200" s="3" t="str">
        <f t="shared" si="28"/>
        <v/>
      </c>
      <c r="AJ200" s="3" t="str">
        <f>IF($A200="","",IF((AND($A200="ADD",OR(AI200="",AI200="Vested Assets"))),"12",(_xlfn.XLOOKUP(AI200,ud_work_category[lookupValue],ud_work_category[lookupKey],""))))</f>
        <v/>
      </c>
      <c r="AK200" s="7"/>
      <c r="AL200" s="2" t="str">
        <f t="shared" si="29"/>
        <v/>
      </c>
      <c r="AM200" s="2" t="str">
        <f t="shared" si="30"/>
        <v/>
      </c>
      <c r="AN200" s="3" t="str">
        <f t="shared" si="31"/>
        <v/>
      </c>
      <c r="AO200" s="3" t="str">
        <f>IF($A200="","",IF((AND($A200="ADD",OR(AN200="",AN200="Excellent"))),"1",(_xlfn.XLOOKUP(AN200,condition[lookupValue],condition[lookupKey],""))))</f>
        <v/>
      </c>
      <c r="AP200" s="8" t="str">
        <f t="shared" si="32"/>
        <v/>
      </c>
      <c r="AQ200" s="9"/>
    </row>
    <row r="201" spans="2:43">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3"/>
        <v/>
      </c>
      <c r="W201" s="3" t="str">
        <f>IF($A201="","",IF((AND($A201="ADD",OR(V201="",V201="Neither"))),"3",(_xlfn.XLOOKUP(V201,ud_replacement_status[lookupValue],ud_replacement_status[lookupKey],""))))</f>
        <v/>
      </c>
      <c r="X201" s="3" t="str">
        <f t="shared" si="24"/>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5"/>
        <v/>
      </c>
      <c r="AD201" s="3" t="str">
        <f>IF($A201="","",IF((AND($A201="ADD",OR(AC201="",AC201="Queenstown-Lakes District Council"))),"70",(_xlfn.XLOOKUP(AC201,ud_organisation_owner[lookupValue],ud_organisation_owner[lookupKey],""))))</f>
        <v/>
      </c>
      <c r="AE201" s="3" t="str">
        <f t="shared" si="26"/>
        <v/>
      </c>
      <c r="AF201" s="3" t="str">
        <f>IF($A201="","",IF((AND($A201="ADD",OR(AE201="",AE201="Queenstown-Lakes District Council"))),"70",(_xlfn.XLOOKUP(AE201,ud_organisation_owner[lookupValue],ud_organisation_owner[lookupKey],""))))</f>
        <v/>
      </c>
      <c r="AG201" s="3" t="str">
        <f t="shared" si="27"/>
        <v/>
      </c>
      <c r="AH201" s="3" t="str">
        <f>IF($A201="","",IF((AND($A201="ADD",OR(AG201="",AG201="Local Authority"))),"17",(_xlfn.XLOOKUP(AG201,ud_sub_organisation[lookupValue],ud_sub_organisation[lookupKey],""))))</f>
        <v/>
      </c>
      <c r="AI201" s="3" t="str">
        <f t="shared" si="28"/>
        <v/>
      </c>
      <c r="AJ201" s="3" t="str">
        <f>IF($A201="","",IF((AND($A201="ADD",OR(AI201="",AI201="Vested Assets"))),"12",(_xlfn.XLOOKUP(AI201,ud_work_category[lookupValue],ud_work_category[lookupKey],""))))</f>
        <v/>
      </c>
      <c r="AK201" s="7"/>
      <c r="AL201" s="2" t="str">
        <f t="shared" si="29"/>
        <v/>
      </c>
      <c r="AM201" s="2" t="str">
        <f t="shared" si="30"/>
        <v/>
      </c>
      <c r="AN201" s="3" t="str">
        <f t="shared" si="31"/>
        <v/>
      </c>
      <c r="AO201" s="3" t="str">
        <f>IF($A201="","",IF((AND($A201="ADD",OR(AN201="",AN201="Excellent"))),"1",(_xlfn.XLOOKUP(AN201,condition[lookupValue],condition[lookupKey],""))))</f>
        <v/>
      </c>
      <c r="AP201" s="8" t="str">
        <f t="shared" si="32"/>
        <v/>
      </c>
      <c r="AQ201" s="9"/>
    </row>
    <row r="202" spans="2:43">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3"/>
        <v/>
      </c>
      <c r="W202" s="3" t="str">
        <f>IF($A202="","",IF((AND($A202="ADD",OR(V202="",V202="Neither"))),"3",(_xlfn.XLOOKUP(V202,ud_replacement_status[lookupValue],ud_replacement_status[lookupKey],""))))</f>
        <v/>
      </c>
      <c r="X202" s="3" t="str">
        <f t="shared" si="24"/>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5"/>
        <v/>
      </c>
      <c r="AD202" s="3" t="str">
        <f>IF($A202="","",IF((AND($A202="ADD",OR(AC202="",AC202="Queenstown-Lakes District Council"))),"70",(_xlfn.XLOOKUP(AC202,ud_organisation_owner[lookupValue],ud_organisation_owner[lookupKey],""))))</f>
        <v/>
      </c>
      <c r="AE202" s="3" t="str">
        <f t="shared" si="26"/>
        <v/>
      </c>
      <c r="AF202" s="3" t="str">
        <f>IF($A202="","",IF((AND($A202="ADD",OR(AE202="",AE202="Queenstown-Lakes District Council"))),"70",(_xlfn.XLOOKUP(AE202,ud_organisation_owner[lookupValue],ud_organisation_owner[lookupKey],""))))</f>
        <v/>
      </c>
      <c r="AG202" s="3" t="str">
        <f t="shared" si="27"/>
        <v/>
      </c>
      <c r="AH202" s="3" t="str">
        <f>IF($A202="","",IF((AND($A202="ADD",OR(AG202="",AG202="Local Authority"))),"17",(_xlfn.XLOOKUP(AG202,ud_sub_organisation[lookupValue],ud_sub_organisation[lookupKey],""))))</f>
        <v/>
      </c>
      <c r="AI202" s="3" t="str">
        <f t="shared" si="28"/>
        <v/>
      </c>
      <c r="AJ202" s="3" t="str">
        <f>IF($A202="","",IF((AND($A202="ADD",OR(AI202="",AI202="Vested Assets"))),"12",(_xlfn.XLOOKUP(AI202,ud_work_category[lookupValue],ud_work_category[lookupKey],""))))</f>
        <v/>
      </c>
      <c r="AK202" s="7"/>
      <c r="AL202" s="2" t="str">
        <f t="shared" si="29"/>
        <v/>
      </c>
      <c r="AM202" s="2" t="str">
        <f t="shared" si="30"/>
        <v/>
      </c>
      <c r="AN202" s="3" t="str">
        <f t="shared" si="31"/>
        <v/>
      </c>
      <c r="AO202" s="3" t="str">
        <f>IF($A202="","",IF((AND($A202="ADD",OR(AN202="",AN202="Excellent"))),"1",(_xlfn.XLOOKUP(AN202,condition[lookupValue],condition[lookupKey],""))))</f>
        <v/>
      </c>
      <c r="AP202" s="8" t="str">
        <f t="shared" si="32"/>
        <v/>
      </c>
      <c r="AQ202" s="9"/>
    </row>
    <row r="203" spans="2:43">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3">IF($A203="ADD","Neither","")</f>
        <v/>
      </c>
      <c r="W203" s="3" t="str">
        <f>IF($A203="","",IF((AND($A203="ADD",OR(V203="",V203="Neither"))),"3",(_xlfn.XLOOKUP(V203,ud_replacement_status[lookupValue],ud_replacement_status[lookupKey],""))))</f>
        <v/>
      </c>
      <c r="X203" s="3" t="str">
        <f t="shared" ref="X203:X266" si="34">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5">IF($A203="ADD","Queenstown-Lakes District Council","")</f>
        <v/>
      </c>
      <c r="AD203" s="3" t="str">
        <f>IF($A203="","",IF((AND($A203="ADD",OR(AC203="",AC203="Queenstown-Lakes District Council"))),"70",(_xlfn.XLOOKUP(AC203,ud_organisation_owner[lookupValue],ud_organisation_owner[lookupKey],""))))</f>
        <v/>
      </c>
      <c r="AE203" s="3" t="str">
        <f t="shared" ref="AE203:AE266" si="36">IF($A203="ADD","Queenstown-Lakes District Council","")</f>
        <v/>
      </c>
      <c r="AF203" s="3" t="str">
        <f>IF($A203="","",IF((AND($A203="ADD",OR(AE203="",AE203="Queenstown-Lakes District Council"))),"70",(_xlfn.XLOOKUP(AE203,ud_organisation_owner[lookupValue],ud_organisation_owner[lookupKey],""))))</f>
        <v/>
      </c>
      <c r="AG203" s="3" t="str">
        <f t="shared" ref="AG203:AG266" si="37">IF($A203="ADD","Local Authority","")</f>
        <v/>
      </c>
      <c r="AH203" s="3" t="str">
        <f>IF($A203="","",IF((AND($A203="ADD",OR(AG203="",AG203="Local Authority"))),"17",(_xlfn.XLOOKUP(AG203,ud_sub_organisation[lookupValue],ud_sub_organisation[lookupKey],""))))</f>
        <v/>
      </c>
      <c r="AI203" s="3" t="str">
        <f t="shared" ref="AI203:AI266" si="38">IF($A203="ADD","Vested Assets","")</f>
        <v/>
      </c>
      <c r="AJ203" s="3" t="str">
        <f>IF($A203="","",IF((AND($A203="ADD",OR(AI203="",AI203="Vested Assets"))),"12",(_xlfn.XLOOKUP(AI203,ud_work_category[lookupValue],ud_work_category[lookupKey],""))))</f>
        <v/>
      </c>
      <c r="AK203" s="7"/>
      <c r="AL203" s="2" t="str">
        <f t="shared" ref="AL203:AL266" si="39">IF($A203="ADD","TRUE","")</f>
        <v/>
      </c>
      <c r="AM203" s="2" t="str">
        <f t="shared" ref="AM203:AM266" si="40">IF($A203="ADD","FALSE","")</f>
        <v/>
      </c>
      <c r="AN203" s="3" t="str">
        <f t="shared" ref="AN203:AN266" si="41">IF($A203="ADD","Excellent","")</f>
        <v/>
      </c>
      <c r="AO203" s="3" t="str">
        <f>IF($A203="","",IF((AND($A203="ADD",OR(AN203="",AN203="Excellent"))),"1",(_xlfn.XLOOKUP(AN203,condition[lookupValue],condition[lookupKey],""))))</f>
        <v/>
      </c>
      <c r="AP203" s="8" t="str">
        <f t="shared" ref="AP203:AP266" si="42">IF(T203&lt;&gt;"",T203,"")</f>
        <v/>
      </c>
      <c r="AQ203" s="9"/>
    </row>
    <row r="204" spans="2:43">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3"/>
        <v/>
      </c>
      <c r="W204" s="3" t="str">
        <f>IF($A204="","",IF((AND($A204="ADD",OR(V204="",V204="Neither"))),"3",(_xlfn.XLOOKUP(V204,ud_replacement_status[lookupValue],ud_replacement_status[lookupKey],""))))</f>
        <v/>
      </c>
      <c r="X204" s="3" t="str">
        <f t="shared" si="34"/>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5"/>
        <v/>
      </c>
      <c r="AD204" s="3" t="str">
        <f>IF($A204="","",IF((AND($A204="ADD",OR(AC204="",AC204="Queenstown-Lakes District Council"))),"70",(_xlfn.XLOOKUP(AC204,ud_organisation_owner[lookupValue],ud_organisation_owner[lookupKey],""))))</f>
        <v/>
      </c>
      <c r="AE204" s="3" t="str">
        <f t="shared" si="36"/>
        <v/>
      </c>
      <c r="AF204" s="3" t="str">
        <f>IF($A204="","",IF((AND($A204="ADD",OR(AE204="",AE204="Queenstown-Lakes District Council"))),"70",(_xlfn.XLOOKUP(AE204,ud_organisation_owner[lookupValue],ud_organisation_owner[lookupKey],""))))</f>
        <v/>
      </c>
      <c r="AG204" s="3" t="str">
        <f t="shared" si="37"/>
        <v/>
      </c>
      <c r="AH204" s="3" t="str">
        <f>IF($A204="","",IF((AND($A204="ADD",OR(AG204="",AG204="Local Authority"))),"17",(_xlfn.XLOOKUP(AG204,ud_sub_organisation[lookupValue],ud_sub_organisation[lookupKey],""))))</f>
        <v/>
      </c>
      <c r="AI204" s="3" t="str">
        <f t="shared" si="38"/>
        <v/>
      </c>
      <c r="AJ204" s="3" t="str">
        <f>IF($A204="","",IF((AND($A204="ADD",OR(AI204="",AI204="Vested Assets"))),"12",(_xlfn.XLOOKUP(AI204,ud_work_category[lookupValue],ud_work_category[lookupKey],""))))</f>
        <v/>
      </c>
      <c r="AK204" s="7"/>
      <c r="AL204" s="2" t="str">
        <f t="shared" si="39"/>
        <v/>
      </c>
      <c r="AM204" s="2" t="str">
        <f t="shared" si="40"/>
        <v/>
      </c>
      <c r="AN204" s="3" t="str">
        <f t="shared" si="41"/>
        <v/>
      </c>
      <c r="AO204" s="3" t="str">
        <f>IF($A204="","",IF((AND($A204="ADD",OR(AN204="",AN204="Excellent"))),"1",(_xlfn.XLOOKUP(AN204,condition[lookupValue],condition[lookupKey],""))))</f>
        <v/>
      </c>
      <c r="AP204" s="8" t="str">
        <f t="shared" si="42"/>
        <v/>
      </c>
      <c r="AQ204" s="9"/>
    </row>
    <row r="205" spans="2:43">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3"/>
        <v/>
      </c>
      <c r="W205" s="3" t="str">
        <f>IF($A205="","",IF((AND($A205="ADD",OR(V205="",V205="Neither"))),"3",(_xlfn.XLOOKUP(V205,ud_replacement_status[lookupValue],ud_replacement_status[lookupKey],""))))</f>
        <v/>
      </c>
      <c r="X205" s="3" t="str">
        <f t="shared" si="34"/>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5"/>
        <v/>
      </c>
      <c r="AD205" s="3" t="str">
        <f>IF($A205="","",IF((AND($A205="ADD",OR(AC205="",AC205="Queenstown-Lakes District Council"))),"70",(_xlfn.XLOOKUP(AC205,ud_organisation_owner[lookupValue],ud_organisation_owner[lookupKey],""))))</f>
        <v/>
      </c>
      <c r="AE205" s="3" t="str">
        <f t="shared" si="36"/>
        <v/>
      </c>
      <c r="AF205" s="3" t="str">
        <f>IF($A205="","",IF((AND($A205="ADD",OR(AE205="",AE205="Queenstown-Lakes District Council"))),"70",(_xlfn.XLOOKUP(AE205,ud_organisation_owner[lookupValue],ud_organisation_owner[lookupKey],""))))</f>
        <v/>
      </c>
      <c r="AG205" s="3" t="str">
        <f t="shared" si="37"/>
        <v/>
      </c>
      <c r="AH205" s="3" t="str">
        <f>IF($A205="","",IF((AND($A205="ADD",OR(AG205="",AG205="Local Authority"))),"17",(_xlfn.XLOOKUP(AG205,ud_sub_organisation[lookupValue],ud_sub_organisation[lookupKey],""))))</f>
        <v/>
      </c>
      <c r="AI205" s="3" t="str">
        <f t="shared" si="38"/>
        <v/>
      </c>
      <c r="AJ205" s="3" t="str">
        <f>IF($A205="","",IF((AND($A205="ADD",OR(AI205="",AI205="Vested Assets"))),"12",(_xlfn.XLOOKUP(AI205,ud_work_category[lookupValue],ud_work_category[lookupKey],""))))</f>
        <v/>
      </c>
      <c r="AK205" s="7"/>
      <c r="AL205" s="2" t="str">
        <f t="shared" si="39"/>
        <v/>
      </c>
      <c r="AM205" s="2" t="str">
        <f t="shared" si="40"/>
        <v/>
      </c>
      <c r="AN205" s="3" t="str">
        <f t="shared" si="41"/>
        <v/>
      </c>
      <c r="AO205" s="3" t="str">
        <f>IF($A205="","",IF((AND($A205="ADD",OR(AN205="",AN205="Excellent"))),"1",(_xlfn.XLOOKUP(AN205,condition[lookupValue],condition[lookupKey],""))))</f>
        <v/>
      </c>
      <c r="AP205" s="8" t="str">
        <f t="shared" si="42"/>
        <v/>
      </c>
      <c r="AQ205" s="9"/>
    </row>
    <row r="206" spans="2:43">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3"/>
        <v/>
      </c>
      <c r="W206" s="3" t="str">
        <f>IF($A206="","",IF((AND($A206="ADD",OR(V206="",V206="Neither"))),"3",(_xlfn.XLOOKUP(V206,ud_replacement_status[lookupValue],ud_replacement_status[lookupKey],""))))</f>
        <v/>
      </c>
      <c r="X206" s="3" t="str">
        <f t="shared" si="34"/>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5"/>
        <v/>
      </c>
      <c r="AD206" s="3" t="str">
        <f>IF($A206="","",IF((AND($A206="ADD",OR(AC206="",AC206="Queenstown-Lakes District Council"))),"70",(_xlfn.XLOOKUP(AC206,ud_organisation_owner[lookupValue],ud_organisation_owner[lookupKey],""))))</f>
        <v/>
      </c>
      <c r="AE206" s="3" t="str">
        <f t="shared" si="36"/>
        <v/>
      </c>
      <c r="AF206" s="3" t="str">
        <f>IF($A206="","",IF((AND($A206="ADD",OR(AE206="",AE206="Queenstown-Lakes District Council"))),"70",(_xlfn.XLOOKUP(AE206,ud_organisation_owner[lookupValue],ud_organisation_owner[lookupKey],""))))</f>
        <v/>
      </c>
      <c r="AG206" s="3" t="str">
        <f t="shared" si="37"/>
        <v/>
      </c>
      <c r="AH206" s="3" t="str">
        <f>IF($A206="","",IF((AND($A206="ADD",OR(AG206="",AG206="Local Authority"))),"17",(_xlfn.XLOOKUP(AG206,ud_sub_organisation[lookupValue],ud_sub_organisation[lookupKey],""))))</f>
        <v/>
      </c>
      <c r="AI206" s="3" t="str">
        <f t="shared" si="38"/>
        <v/>
      </c>
      <c r="AJ206" s="3" t="str">
        <f>IF($A206="","",IF((AND($A206="ADD",OR(AI206="",AI206="Vested Assets"))),"12",(_xlfn.XLOOKUP(AI206,ud_work_category[lookupValue],ud_work_category[lookupKey],""))))</f>
        <v/>
      </c>
      <c r="AK206" s="7"/>
      <c r="AL206" s="2" t="str">
        <f t="shared" si="39"/>
        <v/>
      </c>
      <c r="AM206" s="2" t="str">
        <f t="shared" si="40"/>
        <v/>
      </c>
      <c r="AN206" s="3" t="str">
        <f t="shared" si="41"/>
        <v/>
      </c>
      <c r="AO206" s="3" t="str">
        <f>IF($A206="","",IF((AND($A206="ADD",OR(AN206="",AN206="Excellent"))),"1",(_xlfn.XLOOKUP(AN206,condition[lookupValue],condition[lookupKey],""))))</f>
        <v/>
      </c>
      <c r="AP206" s="8" t="str">
        <f t="shared" si="42"/>
        <v/>
      </c>
      <c r="AQ206" s="9"/>
    </row>
    <row r="207" spans="2:43">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3"/>
        <v/>
      </c>
      <c r="W207" s="3" t="str">
        <f>IF($A207="","",IF((AND($A207="ADD",OR(V207="",V207="Neither"))),"3",(_xlfn.XLOOKUP(V207,ud_replacement_status[lookupValue],ud_replacement_status[lookupKey],""))))</f>
        <v/>
      </c>
      <c r="X207" s="3" t="str">
        <f t="shared" si="34"/>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5"/>
        <v/>
      </c>
      <c r="AD207" s="3" t="str">
        <f>IF($A207="","",IF((AND($A207="ADD",OR(AC207="",AC207="Queenstown-Lakes District Council"))),"70",(_xlfn.XLOOKUP(AC207,ud_organisation_owner[lookupValue],ud_organisation_owner[lookupKey],""))))</f>
        <v/>
      </c>
      <c r="AE207" s="3" t="str">
        <f t="shared" si="36"/>
        <v/>
      </c>
      <c r="AF207" s="3" t="str">
        <f>IF($A207="","",IF((AND($A207="ADD",OR(AE207="",AE207="Queenstown-Lakes District Council"))),"70",(_xlfn.XLOOKUP(AE207,ud_organisation_owner[lookupValue],ud_organisation_owner[lookupKey],""))))</f>
        <v/>
      </c>
      <c r="AG207" s="3" t="str">
        <f t="shared" si="37"/>
        <v/>
      </c>
      <c r="AH207" s="3" t="str">
        <f>IF($A207="","",IF((AND($A207="ADD",OR(AG207="",AG207="Local Authority"))),"17",(_xlfn.XLOOKUP(AG207,ud_sub_organisation[lookupValue],ud_sub_organisation[lookupKey],""))))</f>
        <v/>
      </c>
      <c r="AI207" s="3" t="str">
        <f t="shared" si="38"/>
        <v/>
      </c>
      <c r="AJ207" s="3" t="str">
        <f>IF($A207="","",IF((AND($A207="ADD",OR(AI207="",AI207="Vested Assets"))),"12",(_xlfn.XLOOKUP(AI207,ud_work_category[lookupValue],ud_work_category[lookupKey],""))))</f>
        <v/>
      </c>
      <c r="AK207" s="7"/>
      <c r="AL207" s="2" t="str">
        <f t="shared" si="39"/>
        <v/>
      </c>
      <c r="AM207" s="2" t="str">
        <f t="shared" si="40"/>
        <v/>
      </c>
      <c r="AN207" s="3" t="str">
        <f t="shared" si="41"/>
        <v/>
      </c>
      <c r="AO207" s="3" t="str">
        <f>IF($A207="","",IF((AND($A207="ADD",OR(AN207="",AN207="Excellent"))),"1",(_xlfn.XLOOKUP(AN207,condition[lookupValue],condition[lookupKey],""))))</f>
        <v/>
      </c>
      <c r="AP207" s="8" t="str">
        <f t="shared" si="42"/>
        <v/>
      </c>
      <c r="AQ207" s="9"/>
    </row>
    <row r="208" spans="2:43">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3"/>
        <v/>
      </c>
      <c r="W208" s="3" t="str">
        <f>IF($A208="","",IF((AND($A208="ADD",OR(V208="",V208="Neither"))),"3",(_xlfn.XLOOKUP(V208,ud_replacement_status[lookupValue],ud_replacement_status[lookupKey],""))))</f>
        <v/>
      </c>
      <c r="X208" s="3" t="str">
        <f t="shared" si="34"/>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5"/>
        <v/>
      </c>
      <c r="AD208" s="3" t="str">
        <f>IF($A208="","",IF((AND($A208="ADD",OR(AC208="",AC208="Queenstown-Lakes District Council"))),"70",(_xlfn.XLOOKUP(AC208,ud_organisation_owner[lookupValue],ud_organisation_owner[lookupKey],""))))</f>
        <v/>
      </c>
      <c r="AE208" s="3" t="str">
        <f t="shared" si="36"/>
        <v/>
      </c>
      <c r="AF208" s="3" t="str">
        <f>IF($A208="","",IF((AND($A208="ADD",OR(AE208="",AE208="Queenstown-Lakes District Council"))),"70",(_xlfn.XLOOKUP(AE208,ud_organisation_owner[lookupValue],ud_organisation_owner[lookupKey],""))))</f>
        <v/>
      </c>
      <c r="AG208" s="3" t="str">
        <f t="shared" si="37"/>
        <v/>
      </c>
      <c r="AH208" s="3" t="str">
        <f>IF($A208="","",IF((AND($A208="ADD",OR(AG208="",AG208="Local Authority"))),"17",(_xlfn.XLOOKUP(AG208,ud_sub_organisation[lookupValue],ud_sub_organisation[lookupKey],""))))</f>
        <v/>
      </c>
      <c r="AI208" s="3" t="str">
        <f t="shared" si="38"/>
        <v/>
      </c>
      <c r="AJ208" s="3" t="str">
        <f>IF($A208="","",IF((AND($A208="ADD",OR(AI208="",AI208="Vested Assets"))),"12",(_xlfn.XLOOKUP(AI208,ud_work_category[lookupValue],ud_work_category[lookupKey],""))))</f>
        <v/>
      </c>
      <c r="AK208" s="7"/>
      <c r="AL208" s="2" t="str">
        <f t="shared" si="39"/>
        <v/>
      </c>
      <c r="AM208" s="2" t="str">
        <f t="shared" si="40"/>
        <v/>
      </c>
      <c r="AN208" s="3" t="str">
        <f t="shared" si="41"/>
        <v/>
      </c>
      <c r="AO208" s="3" t="str">
        <f>IF($A208="","",IF((AND($A208="ADD",OR(AN208="",AN208="Excellent"))),"1",(_xlfn.XLOOKUP(AN208,condition[lookupValue],condition[lookupKey],""))))</f>
        <v/>
      </c>
      <c r="AP208" s="8" t="str">
        <f t="shared" si="42"/>
        <v/>
      </c>
      <c r="AQ208" s="9"/>
    </row>
    <row r="209" spans="2:43">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3"/>
        <v/>
      </c>
      <c r="W209" s="3" t="str">
        <f>IF($A209="","",IF((AND($A209="ADD",OR(V209="",V209="Neither"))),"3",(_xlfn.XLOOKUP(V209,ud_replacement_status[lookupValue],ud_replacement_status[lookupKey],""))))</f>
        <v/>
      </c>
      <c r="X209" s="3" t="str">
        <f t="shared" si="34"/>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5"/>
        <v/>
      </c>
      <c r="AD209" s="3" t="str">
        <f>IF($A209="","",IF((AND($A209="ADD",OR(AC209="",AC209="Queenstown-Lakes District Council"))),"70",(_xlfn.XLOOKUP(AC209,ud_organisation_owner[lookupValue],ud_organisation_owner[lookupKey],""))))</f>
        <v/>
      </c>
      <c r="AE209" s="3" t="str">
        <f t="shared" si="36"/>
        <v/>
      </c>
      <c r="AF209" s="3" t="str">
        <f>IF($A209="","",IF((AND($A209="ADD",OR(AE209="",AE209="Queenstown-Lakes District Council"))),"70",(_xlfn.XLOOKUP(AE209,ud_organisation_owner[lookupValue],ud_organisation_owner[lookupKey],""))))</f>
        <v/>
      </c>
      <c r="AG209" s="3" t="str">
        <f t="shared" si="37"/>
        <v/>
      </c>
      <c r="AH209" s="3" t="str">
        <f>IF($A209="","",IF((AND($A209="ADD",OR(AG209="",AG209="Local Authority"))),"17",(_xlfn.XLOOKUP(AG209,ud_sub_organisation[lookupValue],ud_sub_organisation[lookupKey],""))))</f>
        <v/>
      </c>
      <c r="AI209" s="3" t="str">
        <f t="shared" si="38"/>
        <v/>
      </c>
      <c r="AJ209" s="3" t="str">
        <f>IF($A209="","",IF((AND($A209="ADD",OR(AI209="",AI209="Vested Assets"))),"12",(_xlfn.XLOOKUP(AI209,ud_work_category[lookupValue],ud_work_category[lookupKey],""))))</f>
        <v/>
      </c>
      <c r="AK209" s="7"/>
      <c r="AL209" s="2" t="str">
        <f t="shared" si="39"/>
        <v/>
      </c>
      <c r="AM209" s="2" t="str">
        <f t="shared" si="40"/>
        <v/>
      </c>
      <c r="AN209" s="3" t="str">
        <f t="shared" si="41"/>
        <v/>
      </c>
      <c r="AO209" s="3" t="str">
        <f>IF($A209="","",IF((AND($A209="ADD",OR(AN209="",AN209="Excellent"))),"1",(_xlfn.XLOOKUP(AN209,condition[lookupValue],condition[lookupKey],""))))</f>
        <v/>
      </c>
      <c r="AP209" s="8" t="str">
        <f t="shared" si="42"/>
        <v/>
      </c>
      <c r="AQ209" s="9"/>
    </row>
    <row r="210" spans="2:43">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3"/>
        <v/>
      </c>
      <c r="W210" s="3" t="str">
        <f>IF($A210="","",IF((AND($A210="ADD",OR(V210="",V210="Neither"))),"3",(_xlfn.XLOOKUP(V210,ud_replacement_status[lookupValue],ud_replacement_status[lookupKey],""))))</f>
        <v/>
      </c>
      <c r="X210" s="3" t="str">
        <f t="shared" si="34"/>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5"/>
        <v/>
      </c>
      <c r="AD210" s="3" t="str">
        <f>IF($A210="","",IF((AND($A210="ADD",OR(AC210="",AC210="Queenstown-Lakes District Council"))),"70",(_xlfn.XLOOKUP(AC210,ud_organisation_owner[lookupValue],ud_organisation_owner[lookupKey],""))))</f>
        <v/>
      </c>
      <c r="AE210" s="3" t="str">
        <f t="shared" si="36"/>
        <v/>
      </c>
      <c r="AF210" s="3" t="str">
        <f>IF($A210="","",IF((AND($A210="ADD",OR(AE210="",AE210="Queenstown-Lakes District Council"))),"70",(_xlfn.XLOOKUP(AE210,ud_organisation_owner[lookupValue],ud_organisation_owner[lookupKey],""))))</f>
        <v/>
      </c>
      <c r="AG210" s="3" t="str">
        <f t="shared" si="37"/>
        <v/>
      </c>
      <c r="AH210" s="3" t="str">
        <f>IF($A210="","",IF((AND($A210="ADD",OR(AG210="",AG210="Local Authority"))),"17",(_xlfn.XLOOKUP(AG210,ud_sub_organisation[lookupValue],ud_sub_organisation[lookupKey],""))))</f>
        <v/>
      </c>
      <c r="AI210" s="3" t="str">
        <f t="shared" si="38"/>
        <v/>
      </c>
      <c r="AJ210" s="3" t="str">
        <f>IF($A210="","",IF((AND($A210="ADD",OR(AI210="",AI210="Vested Assets"))),"12",(_xlfn.XLOOKUP(AI210,ud_work_category[lookupValue],ud_work_category[lookupKey],""))))</f>
        <v/>
      </c>
      <c r="AK210" s="7"/>
      <c r="AL210" s="2" t="str">
        <f t="shared" si="39"/>
        <v/>
      </c>
      <c r="AM210" s="2" t="str">
        <f t="shared" si="40"/>
        <v/>
      </c>
      <c r="AN210" s="3" t="str">
        <f t="shared" si="41"/>
        <v/>
      </c>
      <c r="AO210" s="3" t="str">
        <f>IF($A210="","",IF((AND($A210="ADD",OR(AN210="",AN210="Excellent"))),"1",(_xlfn.XLOOKUP(AN210,condition[lookupValue],condition[lookupKey],""))))</f>
        <v/>
      </c>
      <c r="AP210" s="8" t="str">
        <f t="shared" si="42"/>
        <v/>
      </c>
      <c r="AQ210" s="9"/>
    </row>
    <row r="211" spans="2:43">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3"/>
        <v/>
      </c>
      <c r="W211" s="3" t="str">
        <f>IF($A211="","",IF((AND($A211="ADD",OR(V211="",V211="Neither"))),"3",(_xlfn.XLOOKUP(V211,ud_replacement_status[lookupValue],ud_replacement_status[lookupKey],""))))</f>
        <v/>
      </c>
      <c r="X211" s="3" t="str">
        <f t="shared" si="34"/>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5"/>
        <v/>
      </c>
      <c r="AD211" s="3" t="str">
        <f>IF($A211="","",IF((AND($A211="ADD",OR(AC211="",AC211="Queenstown-Lakes District Council"))),"70",(_xlfn.XLOOKUP(AC211,ud_organisation_owner[lookupValue],ud_organisation_owner[lookupKey],""))))</f>
        <v/>
      </c>
      <c r="AE211" s="3" t="str">
        <f t="shared" si="36"/>
        <v/>
      </c>
      <c r="AF211" s="3" t="str">
        <f>IF($A211="","",IF((AND($A211="ADD",OR(AE211="",AE211="Queenstown-Lakes District Council"))),"70",(_xlfn.XLOOKUP(AE211,ud_organisation_owner[lookupValue],ud_organisation_owner[lookupKey],""))))</f>
        <v/>
      </c>
      <c r="AG211" s="3" t="str">
        <f t="shared" si="37"/>
        <v/>
      </c>
      <c r="AH211" s="3" t="str">
        <f>IF($A211="","",IF((AND($A211="ADD",OR(AG211="",AG211="Local Authority"))),"17",(_xlfn.XLOOKUP(AG211,ud_sub_organisation[lookupValue],ud_sub_organisation[lookupKey],""))))</f>
        <v/>
      </c>
      <c r="AI211" s="3" t="str">
        <f t="shared" si="38"/>
        <v/>
      </c>
      <c r="AJ211" s="3" t="str">
        <f>IF($A211="","",IF((AND($A211="ADD",OR(AI211="",AI211="Vested Assets"))),"12",(_xlfn.XLOOKUP(AI211,ud_work_category[lookupValue],ud_work_category[lookupKey],""))))</f>
        <v/>
      </c>
      <c r="AK211" s="7"/>
      <c r="AL211" s="2" t="str">
        <f t="shared" si="39"/>
        <v/>
      </c>
      <c r="AM211" s="2" t="str">
        <f t="shared" si="40"/>
        <v/>
      </c>
      <c r="AN211" s="3" t="str">
        <f t="shared" si="41"/>
        <v/>
      </c>
      <c r="AO211" s="3" t="str">
        <f>IF($A211="","",IF((AND($A211="ADD",OR(AN211="",AN211="Excellent"))),"1",(_xlfn.XLOOKUP(AN211,condition[lookupValue],condition[lookupKey],""))))</f>
        <v/>
      </c>
      <c r="AP211" s="8" t="str">
        <f t="shared" si="42"/>
        <v/>
      </c>
      <c r="AQ211" s="9"/>
    </row>
    <row r="212" spans="2:43">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3"/>
        <v/>
      </c>
      <c r="W212" s="3" t="str">
        <f>IF($A212="","",IF((AND($A212="ADD",OR(V212="",V212="Neither"))),"3",(_xlfn.XLOOKUP(V212,ud_replacement_status[lookupValue],ud_replacement_status[lookupKey],""))))</f>
        <v/>
      </c>
      <c r="X212" s="3" t="str">
        <f t="shared" si="34"/>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5"/>
        <v/>
      </c>
      <c r="AD212" s="3" t="str">
        <f>IF($A212="","",IF((AND($A212="ADD",OR(AC212="",AC212="Queenstown-Lakes District Council"))),"70",(_xlfn.XLOOKUP(AC212,ud_organisation_owner[lookupValue],ud_organisation_owner[lookupKey],""))))</f>
        <v/>
      </c>
      <c r="AE212" s="3" t="str">
        <f t="shared" si="36"/>
        <v/>
      </c>
      <c r="AF212" s="3" t="str">
        <f>IF($A212="","",IF((AND($A212="ADD",OR(AE212="",AE212="Queenstown-Lakes District Council"))),"70",(_xlfn.XLOOKUP(AE212,ud_organisation_owner[lookupValue],ud_organisation_owner[lookupKey],""))))</f>
        <v/>
      </c>
      <c r="AG212" s="3" t="str">
        <f t="shared" si="37"/>
        <v/>
      </c>
      <c r="AH212" s="3" t="str">
        <f>IF($A212="","",IF((AND($A212="ADD",OR(AG212="",AG212="Local Authority"))),"17",(_xlfn.XLOOKUP(AG212,ud_sub_organisation[lookupValue],ud_sub_organisation[lookupKey],""))))</f>
        <v/>
      </c>
      <c r="AI212" s="3" t="str">
        <f t="shared" si="38"/>
        <v/>
      </c>
      <c r="AJ212" s="3" t="str">
        <f>IF($A212="","",IF((AND($A212="ADD",OR(AI212="",AI212="Vested Assets"))),"12",(_xlfn.XLOOKUP(AI212,ud_work_category[lookupValue],ud_work_category[lookupKey],""))))</f>
        <v/>
      </c>
      <c r="AK212" s="7"/>
      <c r="AL212" s="2" t="str">
        <f t="shared" si="39"/>
        <v/>
      </c>
      <c r="AM212" s="2" t="str">
        <f t="shared" si="40"/>
        <v/>
      </c>
      <c r="AN212" s="3" t="str">
        <f t="shared" si="41"/>
        <v/>
      </c>
      <c r="AO212" s="3" t="str">
        <f>IF($A212="","",IF((AND($A212="ADD",OR(AN212="",AN212="Excellent"))),"1",(_xlfn.XLOOKUP(AN212,condition[lookupValue],condition[lookupKey],""))))</f>
        <v/>
      </c>
      <c r="AP212" s="8" t="str">
        <f t="shared" si="42"/>
        <v/>
      </c>
      <c r="AQ212" s="9"/>
    </row>
    <row r="213" spans="2:43">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3"/>
        <v/>
      </c>
      <c r="W213" s="3" t="str">
        <f>IF($A213="","",IF((AND($A213="ADD",OR(V213="",V213="Neither"))),"3",(_xlfn.XLOOKUP(V213,ud_replacement_status[lookupValue],ud_replacement_status[lookupKey],""))))</f>
        <v/>
      </c>
      <c r="X213" s="3" t="str">
        <f t="shared" si="34"/>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5"/>
        <v/>
      </c>
      <c r="AD213" s="3" t="str">
        <f>IF($A213="","",IF((AND($A213="ADD",OR(AC213="",AC213="Queenstown-Lakes District Council"))),"70",(_xlfn.XLOOKUP(AC213,ud_organisation_owner[lookupValue],ud_organisation_owner[lookupKey],""))))</f>
        <v/>
      </c>
      <c r="AE213" s="3" t="str">
        <f t="shared" si="36"/>
        <v/>
      </c>
      <c r="AF213" s="3" t="str">
        <f>IF($A213="","",IF((AND($A213="ADD",OR(AE213="",AE213="Queenstown-Lakes District Council"))),"70",(_xlfn.XLOOKUP(AE213,ud_organisation_owner[lookupValue],ud_organisation_owner[lookupKey],""))))</f>
        <v/>
      </c>
      <c r="AG213" s="3" t="str">
        <f t="shared" si="37"/>
        <v/>
      </c>
      <c r="AH213" s="3" t="str">
        <f>IF($A213="","",IF((AND($A213="ADD",OR(AG213="",AG213="Local Authority"))),"17",(_xlfn.XLOOKUP(AG213,ud_sub_organisation[lookupValue],ud_sub_organisation[lookupKey],""))))</f>
        <v/>
      </c>
      <c r="AI213" s="3" t="str">
        <f t="shared" si="38"/>
        <v/>
      </c>
      <c r="AJ213" s="3" t="str">
        <f>IF($A213="","",IF((AND($A213="ADD",OR(AI213="",AI213="Vested Assets"))),"12",(_xlfn.XLOOKUP(AI213,ud_work_category[lookupValue],ud_work_category[lookupKey],""))))</f>
        <v/>
      </c>
      <c r="AK213" s="7"/>
      <c r="AL213" s="2" t="str">
        <f t="shared" si="39"/>
        <v/>
      </c>
      <c r="AM213" s="2" t="str">
        <f t="shared" si="40"/>
        <v/>
      </c>
      <c r="AN213" s="3" t="str">
        <f t="shared" si="41"/>
        <v/>
      </c>
      <c r="AO213" s="3" t="str">
        <f>IF($A213="","",IF((AND($A213="ADD",OR(AN213="",AN213="Excellent"))),"1",(_xlfn.XLOOKUP(AN213,condition[lookupValue],condition[lookupKey],""))))</f>
        <v/>
      </c>
      <c r="AP213" s="8" t="str">
        <f t="shared" si="42"/>
        <v/>
      </c>
      <c r="AQ213" s="9"/>
    </row>
    <row r="214" spans="2:43">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3"/>
        <v/>
      </c>
      <c r="W214" s="3" t="str">
        <f>IF($A214="","",IF((AND($A214="ADD",OR(V214="",V214="Neither"))),"3",(_xlfn.XLOOKUP(V214,ud_replacement_status[lookupValue],ud_replacement_status[lookupKey],""))))</f>
        <v/>
      </c>
      <c r="X214" s="3" t="str">
        <f t="shared" si="34"/>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5"/>
        <v/>
      </c>
      <c r="AD214" s="3" t="str">
        <f>IF($A214="","",IF((AND($A214="ADD",OR(AC214="",AC214="Queenstown-Lakes District Council"))),"70",(_xlfn.XLOOKUP(AC214,ud_organisation_owner[lookupValue],ud_organisation_owner[lookupKey],""))))</f>
        <v/>
      </c>
      <c r="AE214" s="3" t="str">
        <f t="shared" si="36"/>
        <v/>
      </c>
      <c r="AF214" s="3" t="str">
        <f>IF($A214="","",IF((AND($A214="ADD",OR(AE214="",AE214="Queenstown-Lakes District Council"))),"70",(_xlfn.XLOOKUP(AE214,ud_organisation_owner[lookupValue],ud_organisation_owner[lookupKey],""))))</f>
        <v/>
      </c>
      <c r="AG214" s="3" t="str">
        <f t="shared" si="37"/>
        <v/>
      </c>
      <c r="AH214" s="3" t="str">
        <f>IF($A214="","",IF((AND($A214="ADD",OR(AG214="",AG214="Local Authority"))),"17",(_xlfn.XLOOKUP(AG214,ud_sub_organisation[lookupValue],ud_sub_organisation[lookupKey],""))))</f>
        <v/>
      </c>
      <c r="AI214" s="3" t="str">
        <f t="shared" si="38"/>
        <v/>
      </c>
      <c r="AJ214" s="3" t="str">
        <f>IF($A214="","",IF((AND($A214="ADD",OR(AI214="",AI214="Vested Assets"))),"12",(_xlfn.XLOOKUP(AI214,ud_work_category[lookupValue],ud_work_category[lookupKey],""))))</f>
        <v/>
      </c>
      <c r="AK214" s="7"/>
      <c r="AL214" s="2" t="str">
        <f t="shared" si="39"/>
        <v/>
      </c>
      <c r="AM214" s="2" t="str">
        <f t="shared" si="40"/>
        <v/>
      </c>
      <c r="AN214" s="3" t="str">
        <f t="shared" si="41"/>
        <v/>
      </c>
      <c r="AO214" s="3" t="str">
        <f>IF($A214="","",IF((AND($A214="ADD",OR(AN214="",AN214="Excellent"))),"1",(_xlfn.XLOOKUP(AN214,condition[lookupValue],condition[lookupKey],""))))</f>
        <v/>
      </c>
      <c r="AP214" s="8" t="str">
        <f t="shared" si="42"/>
        <v/>
      </c>
      <c r="AQ214" s="9"/>
    </row>
    <row r="215" spans="2:43">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3"/>
        <v/>
      </c>
      <c r="W215" s="3" t="str">
        <f>IF($A215="","",IF((AND($A215="ADD",OR(V215="",V215="Neither"))),"3",(_xlfn.XLOOKUP(V215,ud_replacement_status[lookupValue],ud_replacement_status[lookupKey],""))))</f>
        <v/>
      </c>
      <c r="X215" s="3" t="str">
        <f t="shared" si="34"/>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5"/>
        <v/>
      </c>
      <c r="AD215" s="3" t="str">
        <f>IF($A215="","",IF((AND($A215="ADD",OR(AC215="",AC215="Queenstown-Lakes District Council"))),"70",(_xlfn.XLOOKUP(AC215,ud_organisation_owner[lookupValue],ud_organisation_owner[lookupKey],""))))</f>
        <v/>
      </c>
      <c r="AE215" s="3" t="str">
        <f t="shared" si="36"/>
        <v/>
      </c>
      <c r="AF215" s="3" t="str">
        <f>IF($A215="","",IF((AND($A215="ADD",OR(AE215="",AE215="Queenstown-Lakes District Council"))),"70",(_xlfn.XLOOKUP(AE215,ud_organisation_owner[lookupValue],ud_organisation_owner[lookupKey],""))))</f>
        <v/>
      </c>
      <c r="AG215" s="3" t="str">
        <f t="shared" si="37"/>
        <v/>
      </c>
      <c r="AH215" s="3" t="str">
        <f>IF($A215="","",IF((AND($A215="ADD",OR(AG215="",AG215="Local Authority"))),"17",(_xlfn.XLOOKUP(AG215,ud_sub_organisation[lookupValue],ud_sub_organisation[lookupKey],""))))</f>
        <v/>
      </c>
      <c r="AI215" s="3" t="str">
        <f t="shared" si="38"/>
        <v/>
      </c>
      <c r="AJ215" s="3" t="str">
        <f>IF($A215="","",IF((AND($A215="ADD",OR(AI215="",AI215="Vested Assets"))),"12",(_xlfn.XLOOKUP(AI215,ud_work_category[lookupValue],ud_work_category[lookupKey],""))))</f>
        <v/>
      </c>
      <c r="AK215" s="7"/>
      <c r="AL215" s="2" t="str">
        <f t="shared" si="39"/>
        <v/>
      </c>
      <c r="AM215" s="2" t="str">
        <f t="shared" si="40"/>
        <v/>
      </c>
      <c r="AN215" s="3" t="str">
        <f t="shared" si="41"/>
        <v/>
      </c>
      <c r="AO215" s="3" t="str">
        <f>IF($A215="","",IF((AND($A215="ADD",OR(AN215="",AN215="Excellent"))),"1",(_xlfn.XLOOKUP(AN215,condition[lookupValue],condition[lookupKey],""))))</f>
        <v/>
      </c>
      <c r="AP215" s="8" t="str">
        <f t="shared" si="42"/>
        <v/>
      </c>
      <c r="AQ215" s="9"/>
    </row>
    <row r="216" spans="2:43">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3"/>
        <v/>
      </c>
      <c r="W216" s="3" t="str">
        <f>IF($A216="","",IF((AND($A216="ADD",OR(V216="",V216="Neither"))),"3",(_xlfn.XLOOKUP(V216,ud_replacement_status[lookupValue],ud_replacement_status[lookupKey],""))))</f>
        <v/>
      </c>
      <c r="X216" s="3" t="str">
        <f t="shared" si="34"/>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5"/>
        <v/>
      </c>
      <c r="AD216" s="3" t="str">
        <f>IF($A216="","",IF((AND($A216="ADD",OR(AC216="",AC216="Queenstown-Lakes District Council"))),"70",(_xlfn.XLOOKUP(AC216,ud_organisation_owner[lookupValue],ud_organisation_owner[lookupKey],""))))</f>
        <v/>
      </c>
      <c r="AE216" s="3" t="str">
        <f t="shared" si="36"/>
        <v/>
      </c>
      <c r="AF216" s="3" t="str">
        <f>IF($A216="","",IF((AND($A216="ADD",OR(AE216="",AE216="Queenstown-Lakes District Council"))),"70",(_xlfn.XLOOKUP(AE216,ud_organisation_owner[lookupValue],ud_organisation_owner[lookupKey],""))))</f>
        <v/>
      </c>
      <c r="AG216" s="3" t="str">
        <f t="shared" si="37"/>
        <v/>
      </c>
      <c r="AH216" s="3" t="str">
        <f>IF($A216="","",IF((AND($A216="ADD",OR(AG216="",AG216="Local Authority"))),"17",(_xlfn.XLOOKUP(AG216,ud_sub_organisation[lookupValue],ud_sub_organisation[lookupKey],""))))</f>
        <v/>
      </c>
      <c r="AI216" s="3" t="str">
        <f t="shared" si="38"/>
        <v/>
      </c>
      <c r="AJ216" s="3" t="str">
        <f>IF($A216="","",IF((AND($A216="ADD",OR(AI216="",AI216="Vested Assets"))),"12",(_xlfn.XLOOKUP(AI216,ud_work_category[lookupValue],ud_work_category[lookupKey],""))))</f>
        <v/>
      </c>
      <c r="AK216" s="7"/>
      <c r="AL216" s="2" t="str">
        <f t="shared" si="39"/>
        <v/>
      </c>
      <c r="AM216" s="2" t="str">
        <f t="shared" si="40"/>
        <v/>
      </c>
      <c r="AN216" s="3" t="str">
        <f t="shared" si="41"/>
        <v/>
      </c>
      <c r="AO216" s="3" t="str">
        <f>IF($A216="","",IF((AND($A216="ADD",OR(AN216="",AN216="Excellent"))),"1",(_xlfn.XLOOKUP(AN216,condition[lookupValue],condition[lookupKey],""))))</f>
        <v/>
      </c>
      <c r="AP216" s="8" t="str">
        <f t="shared" si="42"/>
        <v/>
      </c>
      <c r="AQ216" s="9"/>
    </row>
    <row r="217" spans="2:43">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3"/>
        <v/>
      </c>
      <c r="W217" s="3" t="str">
        <f>IF($A217="","",IF((AND($A217="ADD",OR(V217="",V217="Neither"))),"3",(_xlfn.XLOOKUP(V217,ud_replacement_status[lookupValue],ud_replacement_status[lookupKey],""))))</f>
        <v/>
      </c>
      <c r="X217" s="3" t="str">
        <f t="shared" si="34"/>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5"/>
        <v/>
      </c>
      <c r="AD217" s="3" t="str">
        <f>IF($A217="","",IF((AND($A217="ADD",OR(AC217="",AC217="Queenstown-Lakes District Council"))),"70",(_xlfn.XLOOKUP(AC217,ud_organisation_owner[lookupValue],ud_organisation_owner[lookupKey],""))))</f>
        <v/>
      </c>
      <c r="AE217" s="3" t="str">
        <f t="shared" si="36"/>
        <v/>
      </c>
      <c r="AF217" s="3" t="str">
        <f>IF($A217="","",IF((AND($A217="ADD",OR(AE217="",AE217="Queenstown-Lakes District Council"))),"70",(_xlfn.XLOOKUP(AE217,ud_organisation_owner[lookupValue],ud_organisation_owner[lookupKey],""))))</f>
        <v/>
      </c>
      <c r="AG217" s="3" t="str">
        <f t="shared" si="37"/>
        <v/>
      </c>
      <c r="AH217" s="3" t="str">
        <f>IF($A217="","",IF((AND($A217="ADD",OR(AG217="",AG217="Local Authority"))),"17",(_xlfn.XLOOKUP(AG217,ud_sub_organisation[lookupValue],ud_sub_organisation[lookupKey],""))))</f>
        <v/>
      </c>
      <c r="AI217" s="3" t="str">
        <f t="shared" si="38"/>
        <v/>
      </c>
      <c r="AJ217" s="3" t="str">
        <f>IF($A217="","",IF((AND($A217="ADD",OR(AI217="",AI217="Vested Assets"))),"12",(_xlfn.XLOOKUP(AI217,ud_work_category[lookupValue],ud_work_category[lookupKey],""))))</f>
        <v/>
      </c>
      <c r="AK217" s="7"/>
      <c r="AL217" s="2" t="str">
        <f t="shared" si="39"/>
        <v/>
      </c>
      <c r="AM217" s="2" t="str">
        <f t="shared" si="40"/>
        <v/>
      </c>
      <c r="AN217" s="3" t="str">
        <f t="shared" si="41"/>
        <v/>
      </c>
      <c r="AO217" s="3" t="str">
        <f>IF($A217="","",IF((AND($A217="ADD",OR(AN217="",AN217="Excellent"))),"1",(_xlfn.XLOOKUP(AN217,condition[lookupValue],condition[lookupKey],""))))</f>
        <v/>
      </c>
      <c r="AP217" s="8" t="str">
        <f t="shared" si="42"/>
        <v/>
      </c>
      <c r="AQ217" s="9"/>
    </row>
    <row r="218" spans="2:43">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3"/>
        <v/>
      </c>
      <c r="W218" s="3" t="str">
        <f>IF($A218="","",IF((AND($A218="ADD",OR(V218="",V218="Neither"))),"3",(_xlfn.XLOOKUP(V218,ud_replacement_status[lookupValue],ud_replacement_status[lookupKey],""))))</f>
        <v/>
      </c>
      <c r="X218" s="3" t="str">
        <f t="shared" si="34"/>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5"/>
        <v/>
      </c>
      <c r="AD218" s="3" t="str">
        <f>IF($A218="","",IF((AND($A218="ADD",OR(AC218="",AC218="Queenstown-Lakes District Council"))),"70",(_xlfn.XLOOKUP(AC218,ud_organisation_owner[lookupValue],ud_organisation_owner[lookupKey],""))))</f>
        <v/>
      </c>
      <c r="AE218" s="3" t="str">
        <f t="shared" si="36"/>
        <v/>
      </c>
      <c r="AF218" s="3" t="str">
        <f>IF($A218="","",IF((AND($A218="ADD",OR(AE218="",AE218="Queenstown-Lakes District Council"))),"70",(_xlfn.XLOOKUP(AE218,ud_organisation_owner[lookupValue],ud_organisation_owner[lookupKey],""))))</f>
        <v/>
      </c>
      <c r="AG218" s="3" t="str">
        <f t="shared" si="37"/>
        <v/>
      </c>
      <c r="AH218" s="3" t="str">
        <f>IF($A218="","",IF((AND($A218="ADD",OR(AG218="",AG218="Local Authority"))),"17",(_xlfn.XLOOKUP(AG218,ud_sub_organisation[lookupValue],ud_sub_organisation[lookupKey],""))))</f>
        <v/>
      </c>
      <c r="AI218" s="3" t="str">
        <f t="shared" si="38"/>
        <v/>
      </c>
      <c r="AJ218" s="3" t="str">
        <f>IF($A218="","",IF((AND($A218="ADD",OR(AI218="",AI218="Vested Assets"))),"12",(_xlfn.XLOOKUP(AI218,ud_work_category[lookupValue],ud_work_category[lookupKey],""))))</f>
        <v/>
      </c>
      <c r="AK218" s="7"/>
      <c r="AL218" s="2" t="str">
        <f t="shared" si="39"/>
        <v/>
      </c>
      <c r="AM218" s="2" t="str">
        <f t="shared" si="40"/>
        <v/>
      </c>
      <c r="AN218" s="3" t="str">
        <f t="shared" si="41"/>
        <v/>
      </c>
      <c r="AO218" s="3" t="str">
        <f>IF($A218="","",IF((AND($A218="ADD",OR(AN218="",AN218="Excellent"))),"1",(_xlfn.XLOOKUP(AN218,condition[lookupValue],condition[lookupKey],""))))</f>
        <v/>
      </c>
      <c r="AP218" s="8" t="str">
        <f t="shared" si="42"/>
        <v/>
      </c>
      <c r="AQ218" s="9"/>
    </row>
    <row r="219" spans="2:43">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3"/>
        <v/>
      </c>
      <c r="W219" s="3" t="str">
        <f>IF($A219="","",IF((AND($A219="ADD",OR(V219="",V219="Neither"))),"3",(_xlfn.XLOOKUP(V219,ud_replacement_status[lookupValue],ud_replacement_status[lookupKey],""))))</f>
        <v/>
      </c>
      <c r="X219" s="3" t="str">
        <f t="shared" si="34"/>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5"/>
        <v/>
      </c>
      <c r="AD219" s="3" t="str">
        <f>IF($A219="","",IF((AND($A219="ADD",OR(AC219="",AC219="Queenstown-Lakes District Council"))),"70",(_xlfn.XLOOKUP(AC219,ud_organisation_owner[lookupValue],ud_organisation_owner[lookupKey],""))))</f>
        <v/>
      </c>
      <c r="AE219" s="3" t="str">
        <f t="shared" si="36"/>
        <v/>
      </c>
      <c r="AF219" s="3" t="str">
        <f>IF($A219="","",IF((AND($A219="ADD",OR(AE219="",AE219="Queenstown-Lakes District Council"))),"70",(_xlfn.XLOOKUP(AE219,ud_organisation_owner[lookupValue],ud_organisation_owner[lookupKey],""))))</f>
        <v/>
      </c>
      <c r="AG219" s="3" t="str">
        <f t="shared" si="37"/>
        <v/>
      </c>
      <c r="AH219" s="3" t="str">
        <f>IF($A219="","",IF((AND($A219="ADD",OR(AG219="",AG219="Local Authority"))),"17",(_xlfn.XLOOKUP(AG219,ud_sub_organisation[lookupValue],ud_sub_organisation[lookupKey],""))))</f>
        <v/>
      </c>
      <c r="AI219" s="3" t="str">
        <f t="shared" si="38"/>
        <v/>
      </c>
      <c r="AJ219" s="3" t="str">
        <f>IF($A219="","",IF((AND($A219="ADD",OR(AI219="",AI219="Vested Assets"))),"12",(_xlfn.XLOOKUP(AI219,ud_work_category[lookupValue],ud_work_category[lookupKey],""))))</f>
        <v/>
      </c>
      <c r="AK219" s="7"/>
      <c r="AL219" s="2" t="str">
        <f t="shared" si="39"/>
        <v/>
      </c>
      <c r="AM219" s="2" t="str">
        <f t="shared" si="40"/>
        <v/>
      </c>
      <c r="AN219" s="3" t="str">
        <f t="shared" si="41"/>
        <v/>
      </c>
      <c r="AO219" s="3" t="str">
        <f>IF($A219="","",IF((AND($A219="ADD",OR(AN219="",AN219="Excellent"))),"1",(_xlfn.XLOOKUP(AN219,condition[lookupValue],condition[lookupKey],""))))</f>
        <v/>
      </c>
      <c r="AP219" s="8" t="str">
        <f t="shared" si="42"/>
        <v/>
      </c>
      <c r="AQ219" s="9"/>
    </row>
    <row r="220" spans="2:43">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3"/>
        <v/>
      </c>
      <c r="W220" s="3" t="str">
        <f>IF($A220="","",IF((AND($A220="ADD",OR(V220="",V220="Neither"))),"3",(_xlfn.XLOOKUP(V220,ud_replacement_status[lookupValue],ud_replacement_status[lookupKey],""))))</f>
        <v/>
      </c>
      <c r="X220" s="3" t="str">
        <f t="shared" si="34"/>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5"/>
        <v/>
      </c>
      <c r="AD220" s="3" t="str">
        <f>IF($A220="","",IF((AND($A220="ADD",OR(AC220="",AC220="Queenstown-Lakes District Council"))),"70",(_xlfn.XLOOKUP(AC220,ud_organisation_owner[lookupValue],ud_organisation_owner[lookupKey],""))))</f>
        <v/>
      </c>
      <c r="AE220" s="3" t="str">
        <f t="shared" si="36"/>
        <v/>
      </c>
      <c r="AF220" s="3" t="str">
        <f>IF($A220="","",IF((AND($A220="ADD",OR(AE220="",AE220="Queenstown-Lakes District Council"))),"70",(_xlfn.XLOOKUP(AE220,ud_organisation_owner[lookupValue],ud_organisation_owner[lookupKey],""))))</f>
        <v/>
      </c>
      <c r="AG220" s="3" t="str">
        <f t="shared" si="37"/>
        <v/>
      </c>
      <c r="AH220" s="3" t="str">
        <f>IF($A220="","",IF((AND($A220="ADD",OR(AG220="",AG220="Local Authority"))),"17",(_xlfn.XLOOKUP(AG220,ud_sub_organisation[lookupValue],ud_sub_organisation[lookupKey],""))))</f>
        <v/>
      </c>
      <c r="AI220" s="3" t="str">
        <f t="shared" si="38"/>
        <v/>
      </c>
      <c r="AJ220" s="3" t="str">
        <f>IF($A220="","",IF((AND($A220="ADD",OR(AI220="",AI220="Vested Assets"))),"12",(_xlfn.XLOOKUP(AI220,ud_work_category[lookupValue],ud_work_category[lookupKey],""))))</f>
        <v/>
      </c>
      <c r="AK220" s="7"/>
      <c r="AL220" s="2" t="str">
        <f t="shared" si="39"/>
        <v/>
      </c>
      <c r="AM220" s="2" t="str">
        <f t="shared" si="40"/>
        <v/>
      </c>
      <c r="AN220" s="3" t="str">
        <f t="shared" si="41"/>
        <v/>
      </c>
      <c r="AO220" s="3" t="str">
        <f>IF($A220="","",IF((AND($A220="ADD",OR(AN220="",AN220="Excellent"))),"1",(_xlfn.XLOOKUP(AN220,condition[lookupValue],condition[lookupKey],""))))</f>
        <v/>
      </c>
      <c r="AP220" s="8" t="str">
        <f t="shared" si="42"/>
        <v/>
      </c>
      <c r="AQ220" s="9"/>
    </row>
    <row r="221" spans="2:43">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3"/>
        <v/>
      </c>
      <c r="W221" s="3" t="str">
        <f>IF($A221="","",IF((AND($A221="ADD",OR(V221="",V221="Neither"))),"3",(_xlfn.XLOOKUP(V221,ud_replacement_status[lookupValue],ud_replacement_status[lookupKey],""))))</f>
        <v/>
      </c>
      <c r="X221" s="3" t="str">
        <f t="shared" si="34"/>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5"/>
        <v/>
      </c>
      <c r="AD221" s="3" t="str">
        <f>IF($A221="","",IF((AND($A221="ADD",OR(AC221="",AC221="Queenstown-Lakes District Council"))),"70",(_xlfn.XLOOKUP(AC221,ud_organisation_owner[lookupValue],ud_organisation_owner[lookupKey],""))))</f>
        <v/>
      </c>
      <c r="AE221" s="3" t="str">
        <f t="shared" si="36"/>
        <v/>
      </c>
      <c r="AF221" s="3" t="str">
        <f>IF($A221="","",IF((AND($A221="ADD",OR(AE221="",AE221="Queenstown-Lakes District Council"))),"70",(_xlfn.XLOOKUP(AE221,ud_organisation_owner[lookupValue],ud_organisation_owner[lookupKey],""))))</f>
        <v/>
      </c>
      <c r="AG221" s="3" t="str">
        <f t="shared" si="37"/>
        <v/>
      </c>
      <c r="AH221" s="3" t="str">
        <f>IF($A221="","",IF((AND($A221="ADD",OR(AG221="",AG221="Local Authority"))),"17",(_xlfn.XLOOKUP(AG221,ud_sub_organisation[lookupValue],ud_sub_organisation[lookupKey],""))))</f>
        <v/>
      </c>
      <c r="AI221" s="3" t="str">
        <f t="shared" si="38"/>
        <v/>
      </c>
      <c r="AJ221" s="3" t="str">
        <f>IF($A221="","",IF((AND($A221="ADD",OR(AI221="",AI221="Vested Assets"))),"12",(_xlfn.XLOOKUP(AI221,ud_work_category[lookupValue],ud_work_category[lookupKey],""))))</f>
        <v/>
      </c>
      <c r="AK221" s="7"/>
      <c r="AL221" s="2" t="str">
        <f t="shared" si="39"/>
        <v/>
      </c>
      <c r="AM221" s="2" t="str">
        <f t="shared" si="40"/>
        <v/>
      </c>
      <c r="AN221" s="3" t="str">
        <f t="shared" si="41"/>
        <v/>
      </c>
      <c r="AO221" s="3" t="str">
        <f>IF($A221="","",IF((AND($A221="ADD",OR(AN221="",AN221="Excellent"))),"1",(_xlfn.XLOOKUP(AN221,condition[lookupValue],condition[lookupKey],""))))</f>
        <v/>
      </c>
      <c r="AP221" s="8" t="str">
        <f t="shared" si="42"/>
        <v/>
      </c>
      <c r="AQ221" s="9"/>
    </row>
    <row r="222" spans="2:43">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3"/>
        <v/>
      </c>
      <c r="W222" s="3" t="str">
        <f>IF($A222="","",IF((AND($A222="ADD",OR(V222="",V222="Neither"))),"3",(_xlfn.XLOOKUP(V222,ud_replacement_status[lookupValue],ud_replacement_status[lookupKey],""))))</f>
        <v/>
      </c>
      <c r="X222" s="3" t="str">
        <f t="shared" si="34"/>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5"/>
        <v/>
      </c>
      <c r="AD222" s="3" t="str">
        <f>IF($A222="","",IF((AND($A222="ADD",OR(AC222="",AC222="Queenstown-Lakes District Council"))),"70",(_xlfn.XLOOKUP(AC222,ud_organisation_owner[lookupValue],ud_organisation_owner[lookupKey],""))))</f>
        <v/>
      </c>
      <c r="AE222" s="3" t="str">
        <f t="shared" si="36"/>
        <v/>
      </c>
      <c r="AF222" s="3" t="str">
        <f>IF($A222="","",IF((AND($A222="ADD",OR(AE222="",AE222="Queenstown-Lakes District Council"))),"70",(_xlfn.XLOOKUP(AE222,ud_organisation_owner[lookupValue],ud_organisation_owner[lookupKey],""))))</f>
        <v/>
      </c>
      <c r="AG222" s="3" t="str">
        <f t="shared" si="37"/>
        <v/>
      </c>
      <c r="AH222" s="3" t="str">
        <f>IF($A222="","",IF((AND($A222="ADD",OR(AG222="",AG222="Local Authority"))),"17",(_xlfn.XLOOKUP(AG222,ud_sub_organisation[lookupValue],ud_sub_organisation[lookupKey],""))))</f>
        <v/>
      </c>
      <c r="AI222" s="3" t="str">
        <f t="shared" si="38"/>
        <v/>
      </c>
      <c r="AJ222" s="3" t="str">
        <f>IF($A222="","",IF((AND($A222="ADD",OR(AI222="",AI222="Vested Assets"))),"12",(_xlfn.XLOOKUP(AI222,ud_work_category[lookupValue],ud_work_category[lookupKey],""))))</f>
        <v/>
      </c>
      <c r="AK222" s="7"/>
      <c r="AL222" s="2" t="str">
        <f t="shared" si="39"/>
        <v/>
      </c>
      <c r="AM222" s="2" t="str">
        <f t="shared" si="40"/>
        <v/>
      </c>
      <c r="AN222" s="3" t="str">
        <f t="shared" si="41"/>
        <v/>
      </c>
      <c r="AO222" s="3" t="str">
        <f>IF($A222="","",IF((AND($A222="ADD",OR(AN222="",AN222="Excellent"))),"1",(_xlfn.XLOOKUP(AN222,condition[lookupValue],condition[lookupKey],""))))</f>
        <v/>
      </c>
      <c r="AP222" s="8" t="str">
        <f t="shared" si="42"/>
        <v/>
      </c>
      <c r="AQ222" s="9"/>
    </row>
    <row r="223" spans="2:43">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3"/>
        <v/>
      </c>
      <c r="W223" s="3" t="str">
        <f>IF($A223="","",IF((AND($A223="ADD",OR(V223="",V223="Neither"))),"3",(_xlfn.XLOOKUP(V223,ud_replacement_status[lookupValue],ud_replacement_status[lookupKey],""))))</f>
        <v/>
      </c>
      <c r="X223" s="3" t="str">
        <f t="shared" si="34"/>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5"/>
        <v/>
      </c>
      <c r="AD223" s="3" t="str">
        <f>IF($A223="","",IF((AND($A223="ADD",OR(AC223="",AC223="Queenstown-Lakes District Council"))),"70",(_xlfn.XLOOKUP(AC223,ud_organisation_owner[lookupValue],ud_organisation_owner[lookupKey],""))))</f>
        <v/>
      </c>
      <c r="AE223" s="3" t="str">
        <f t="shared" si="36"/>
        <v/>
      </c>
      <c r="AF223" s="3" t="str">
        <f>IF($A223="","",IF((AND($A223="ADD",OR(AE223="",AE223="Queenstown-Lakes District Council"))),"70",(_xlfn.XLOOKUP(AE223,ud_organisation_owner[lookupValue],ud_organisation_owner[lookupKey],""))))</f>
        <v/>
      </c>
      <c r="AG223" s="3" t="str">
        <f t="shared" si="37"/>
        <v/>
      </c>
      <c r="AH223" s="3" t="str">
        <f>IF($A223="","",IF((AND($A223="ADD",OR(AG223="",AG223="Local Authority"))),"17",(_xlfn.XLOOKUP(AG223,ud_sub_organisation[lookupValue],ud_sub_organisation[lookupKey],""))))</f>
        <v/>
      </c>
      <c r="AI223" s="3" t="str">
        <f t="shared" si="38"/>
        <v/>
      </c>
      <c r="AJ223" s="3" t="str">
        <f>IF($A223="","",IF((AND($A223="ADD",OR(AI223="",AI223="Vested Assets"))),"12",(_xlfn.XLOOKUP(AI223,ud_work_category[lookupValue],ud_work_category[lookupKey],""))))</f>
        <v/>
      </c>
      <c r="AK223" s="7"/>
      <c r="AL223" s="2" t="str">
        <f t="shared" si="39"/>
        <v/>
      </c>
      <c r="AM223" s="2" t="str">
        <f t="shared" si="40"/>
        <v/>
      </c>
      <c r="AN223" s="3" t="str">
        <f t="shared" si="41"/>
        <v/>
      </c>
      <c r="AO223" s="3" t="str">
        <f>IF($A223="","",IF((AND($A223="ADD",OR(AN223="",AN223="Excellent"))),"1",(_xlfn.XLOOKUP(AN223,condition[lookupValue],condition[lookupKey],""))))</f>
        <v/>
      </c>
      <c r="AP223" s="8" t="str">
        <f t="shared" si="42"/>
        <v/>
      </c>
      <c r="AQ223" s="9"/>
    </row>
    <row r="224" spans="2:43">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3"/>
        <v/>
      </c>
      <c r="W224" s="3" t="str">
        <f>IF($A224="","",IF((AND($A224="ADD",OR(V224="",V224="Neither"))),"3",(_xlfn.XLOOKUP(V224,ud_replacement_status[lookupValue],ud_replacement_status[lookupKey],""))))</f>
        <v/>
      </c>
      <c r="X224" s="3" t="str">
        <f t="shared" si="34"/>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5"/>
        <v/>
      </c>
      <c r="AD224" s="3" t="str">
        <f>IF($A224="","",IF((AND($A224="ADD",OR(AC224="",AC224="Queenstown-Lakes District Council"))),"70",(_xlfn.XLOOKUP(AC224,ud_organisation_owner[lookupValue],ud_organisation_owner[lookupKey],""))))</f>
        <v/>
      </c>
      <c r="AE224" s="3" t="str">
        <f t="shared" si="36"/>
        <v/>
      </c>
      <c r="AF224" s="3" t="str">
        <f>IF($A224="","",IF((AND($A224="ADD",OR(AE224="",AE224="Queenstown-Lakes District Council"))),"70",(_xlfn.XLOOKUP(AE224,ud_organisation_owner[lookupValue],ud_organisation_owner[lookupKey],""))))</f>
        <v/>
      </c>
      <c r="AG224" s="3" t="str">
        <f t="shared" si="37"/>
        <v/>
      </c>
      <c r="AH224" s="3" t="str">
        <f>IF($A224="","",IF((AND($A224="ADD",OR(AG224="",AG224="Local Authority"))),"17",(_xlfn.XLOOKUP(AG224,ud_sub_organisation[lookupValue],ud_sub_organisation[lookupKey],""))))</f>
        <v/>
      </c>
      <c r="AI224" s="3" t="str">
        <f t="shared" si="38"/>
        <v/>
      </c>
      <c r="AJ224" s="3" t="str">
        <f>IF($A224="","",IF((AND($A224="ADD",OR(AI224="",AI224="Vested Assets"))),"12",(_xlfn.XLOOKUP(AI224,ud_work_category[lookupValue],ud_work_category[lookupKey],""))))</f>
        <v/>
      </c>
      <c r="AK224" s="7"/>
      <c r="AL224" s="2" t="str">
        <f t="shared" si="39"/>
        <v/>
      </c>
      <c r="AM224" s="2" t="str">
        <f t="shared" si="40"/>
        <v/>
      </c>
      <c r="AN224" s="3" t="str">
        <f t="shared" si="41"/>
        <v/>
      </c>
      <c r="AO224" s="3" t="str">
        <f>IF($A224="","",IF((AND($A224="ADD",OR(AN224="",AN224="Excellent"))),"1",(_xlfn.XLOOKUP(AN224,condition[lookupValue],condition[lookupKey],""))))</f>
        <v/>
      </c>
      <c r="AP224" s="8" t="str">
        <f t="shared" si="42"/>
        <v/>
      </c>
      <c r="AQ224" s="9"/>
    </row>
    <row r="225" spans="2:43">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3"/>
        <v/>
      </c>
      <c r="W225" s="3" t="str">
        <f>IF($A225="","",IF((AND($A225="ADD",OR(V225="",V225="Neither"))),"3",(_xlfn.XLOOKUP(V225,ud_replacement_status[lookupValue],ud_replacement_status[lookupKey],""))))</f>
        <v/>
      </c>
      <c r="X225" s="3" t="str">
        <f t="shared" si="34"/>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5"/>
        <v/>
      </c>
      <c r="AD225" s="3" t="str">
        <f>IF($A225="","",IF((AND($A225="ADD",OR(AC225="",AC225="Queenstown-Lakes District Council"))),"70",(_xlfn.XLOOKUP(AC225,ud_organisation_owner[lookupValue],ud_organisation_owner[lookupKey],""))))</f>
        <v/>
      </c>
      <c r="AE225" s="3" t="str">
        <f t="shared" si="36"/>
        <v/>
      </c>
      <c r="AF225" s="3" t="str">
        <f>IF($A225="","",IF((AND($A225="ADD",OR(AE225="",AE225="Queenstown-Lakes District Council"))),"70",(_xlfn.XLOOKUP(AE225,ud_organisation_owner[lookupValue],ud_organisation_owner[lookupKey],""))))</f>
        <v/>
      </c>
      <c r="AG225" s="3" t="str">
        <f t="shared" si="37"/>
        <v/>
      </c>
      <c r="AH225" s="3" t="str">
        <f>IF($A225="","",IF((AND($A225="ADD",OR(AG225="",AG225="Local Authority"))),"17",(_xlfn.XLOOKUP(AG225,ud_sub_organisation[lookupValue],ud_sub_organisation[lookupKey],""))))</f>
        <v/>
      </c>
      <c r="AI225" s="3" t="str">
        <f t="shared" si="38"/>
        <v/>
      </c>
      <c r="AJ225" s="3" t="str">
        <f>IF($A225="","",IF((AND($A225="ADD",OR(AI225="",AI225="Vested Assets"))),"12",(_xlfn.XLOOKUP(AI225,ud_work_category[lookupValue],ud_work_category[lookupKey],""))))</f>
        <v/>
      </c>
      <c r="AK225" s="7"/>
      <c r="AL225" s="2" t="str">
        <f t="shared" si="39"/>
        <v/>
      </c>
      <c r="AM225" s="2" t="str">
        <f t="shared" si="40"/>
        <v/>
      </c>
      <c r="AN225" s="3" t="str">
        <f t="shared" si="41"/>
        <v/>
      </c>
      <c r="AO225" s="3" t="str">
        <f>IF($A225="","",IF((AND($A225="ADD",OR(AN225="",AN225="Excellent"))),"1",(_xlfn.XLOOKUP(AN225,condition[lookupValue],condition[lookupKey],""))))</f>
        <v/>
      </c>
      <c r="AP225" s="8" t="str">
        <f t="shared" si="42"/>
        <v/>
      </c>
      <c r="AQ225" s="9"/>
    </row>
    <row r="226" spans="2:43">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3"/>
        <v/>
      </c>
      <c r="W226" s="3" t="str">
        <f>IF($A226="","",IF((AND($A226="ADD",OR(V226="",V226="Neither"))),"3",(_xlfn.XLOOKUP(V226,ud_replacement_status[lookupValue],ud_replacement_status[lookupKey],""))))</f>
        <v/>
      </c>
      <c r="X226" s="3" t="str">
        <f t="shared" si="34"/>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5"/>
        <v/>
      </c>
      <c r="AD226" s="3" t="str">
        <f>IF($A226="","",IF((AND($A226="ADD",OR(AC226="",AC226="Queenstown-Lakes District Council"))),"70",(_xlfn.XLOOKUP(AC226,ud_organisation_owner[lookupValue],ud_organisation_owner[lookupKey],""))))</f>
        <v/>
      </c>
      <c r="AE226" s="3" t="str">
        <f t="shared" si="36"/>
        <v/>
      </c>
      <c r="AF226" s="3" t="str">
        <f>IF($A226="","",IF((AND($A226="ADD",OR(AE226="",AE226="Queenstown-Lakes District Council"))),"70",(_xlfn.XLOOKUP(AE226,ud_organisation_owner[lookupValue],ud_organisation_owner[lookupKey],""))))</f>
        <v/>
      </c>
      <c r="AG226" s="3" t="str">
        <f t="shared" si="37"/>
        <v/>
      </c>
      <c r="AH226" s="3" t="str">
        <f>IF($A226="","",IF((AND($A226="ADD",OR(AG226="",AG226="Local Authority"))),"17",(_xlfn.XLOOKUP(AG226,ud_sub_organisation[lookupValue],ud_sub_organisation[lookupKey],""))))</f>
        <v/>
      </c>
      <c r="AI226" s="3" t="str">
        <f t="shared" si="38"/>
        <v/>
      </c>
      <c r="AJ226" s="3" t="str">
        <f>IF($A226="","",IF((AND($A226="ADD",OR(AI226="",AI226="Vested Assets"))),"12",(_xlfn.XLOOKUP(AI226,ud_work_category[lookupValue],ud_work_category[lookupKey],""))))</f>
        <v/>
      </c>
      <c r="AK226" s="7"/>
      <c r="AL226" s="2" t="str">
        <f t="shared" si="39"/>
        <v/>
      </c>
      <c r="AM226" s="2" t="str">
        <f t="shared" si="40"/>
        <v/>
      </c>
      <c r="AN226" s="3" t="str">
        <f t="shared" si="41"/>
        <v/>
      </c>
      <c r="AO226" s="3" t="str">
        <f>IF($A226="","",IF((AND($A226="ADD",OR(AN226="",AN226="Excellent"))),"1",(_xlfn.XLOOKUP(AN226,condition[lookupValue],condition[lookupKey],""))))</f>
        <v/>
      </c>
      <c r="AP226" s="8" t="str">
        <f t="shared" si="42"/>
        <v/>
      </c>
      <c r="AQ226" s="9"/>
    </row>
    <row r="227" spans="2:43">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3"/>
        <v/>
      </c>
      <c r="W227" s="3" t="str">
        <f>IF($A227="","",IF((AND($A227="ADD",OR(V227="",V227="Neither"))),"3",(_xlfn.XLOOKUP(V227,ud_replacement_status[lookupValue],ud_replacement_status[lookupKey],""))))</f>
        <v/>
      </c>
      <c r="X227" s="3" t="str">
        <f t="shared" si="34"/>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5"/>
        <v/>
      </c>
      <c r="AD227" s="3" t="str">
        <f>IF($A227="","",IF((AND($A227="ADD",OR(AC227="",AC227="Queenstown-Lakes District Council"))),"70",(_xlfn.XLOOKUP(AC227,ud_organisation_owner[lookupValue],ud_organisation_owner[lookupKey],""))))</f>
        <v/>
      </c>
      <c r="AE227" s="3" t="str">
        <f t="shared" si="36"/>
        <v/>
      </c>
      <c r="AF227" s="3" t="str">
        <f>IF($A227="","",IF((AND($A227="ADD",OR(AE227="",AE227="Queenstown-Lakes District Council"))),"70",(_xlfn.XLOOKUP(AE227,ud_organisation_owner[lookupValue],ud_organisation_owner[lookupKey],""))))</f>
        <v/>
      </c>
      <c r="AG227" s="3" t="str">
        <f t="shared" si="37"/>
        <v/>
      </c>
      <c r="AH227" s="3" t="str">
        <f>IF($A227="","",IF((AND($A227="ADD",OR(AG227="",AG227="Local Authority"))),"17",(_xlfn.XLOOKUP(AG227,ud_sub_organisation[lookupValue],ud_sub_organisation[lookupKey],""))))</f>
        <v/>
      </c>
      <c r="AI227" s="3" t="str">
        <f t="shared" si="38"/>
        <v/>
      </c>
      <c r="AJ227" s="3" t="str">
        <f>IF($A227="","",IF((AND($A227="ADD",OR(AI227="",AI227="Vested Assets"))),"12",(_xlfn.XLOOKUP(AI227,ud_work_category[lookupValue],ud_work_category[lookupKey],""))))</f>
        <v/>
      </c>
      <c r="AK227" s="7"/>
      <c r="AL227" s="2" t="str">
        <f t="shared" si="39"/>
        <v/>
      </c>
      <c r="AM227" s="2" t="str">
        <f t="shared" si="40"/>
        <v/>
      </c>
      <c r="AN227" s="3" t="str">
        <f t="shared" si="41"/>
        <v/>
      </c>
      <c r="AO227" s="3" t="str">
        <f>IF($A227="","",IF((AND($A227="ADD",OR(AN227="",AN227="Excellent"))),"1",(_xlfn.XLOOKUP(AN227,condition[lookupValue],condition[lookupKey],""))))</f>
        <v/>
      </c>
      <c r="AP227" s="8" t="str">
        <f t="shared" si="42"/>
        <v/>
      </c>
      <c r="AQ227" s="9"/>
    </row>
    <row r="228" spans="2:43">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3"/>
        <v/>
      </c>
      <c r="W228" s="3" t="str">
        <f>IF($A228="","",IF((AND($A228="ADD",OR(V228="",V228="Neither"))),"3",(_xlfn.XLOOKUP(V228,ud_replacement_status[lookupValue],ud_replacement_status[lookupKey],""))))</f>
        <v/>
      </c>
      <c r="X228" s="3" t="str">
        <f t="shared" si="34"/>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5"/>
        <v/>
      </c>
      <c r="AD228" s="3" t="str">
        <f>IF($A228="","",IF((AND($A228="ADD",OR(AC228="",AC228="Queenstown-Lakes District Council"))),"70",(_xlfn.XLOOKUP(AC228,ud_organisation_owner[lookupValue],ud_organisation_owner[lookupKey],""))))</f>
        <v/>
      </c>
      <c r="AE228" s="3" t="str">
        <f t="shared" si="36"/>
        <v/>
      </c>
      <c r="AF228" s="3" t="str">
        <f>IF($A228="","",IF((AND($A228="ADD",OR(AE228="",AE228="Queenstown-Lakes District Council"))),"70",(_xlfn.XLOOKUP(AE228,ud_organisation_owner[lookupValue],ud_organisation_owner[lookupKey],""))))</f>
        <v/>
      </c>
      <c r="AG228" s="3" t="str">
        <f t="shared" si="37"/>
        <v/>
      </c>
      <c r="AH228" s="3" t="str">
        <f>IF($A228="","",IF((AND($A228="ADD",OR(AG228="",AG228="Local Authority"))),"17",(_xlfn.XLOOKUP(AG228,ud_sub_organisation[lookupValue],ud_sub_organisation[lookupKey],""))))</f>
        <v/>
      </c>
      <c r="AI228" s="3" t="str">
        <f t="shared" si="38"/>
        <v/>
      </c>
      <c r="AJ228" s="3" t="str">
        <f>IF($A228="","",IF((AND($A228="ADD",OR(AI228="",AI228="Vested Assets"))),"12",(_xlfn.XLOOKUP(AI228,ud_work_category[lookupValue],ud_work_category[lookupKey],""))))</f>
        <v/>
      </c>
      <c r="AK228" s="7"/>
      <c r="AL228" s="2" t="str">
        <f t="shared" si="39"/>
        <v/>
      </c>
      <c r="AM228" s="2" t="str">
        <f t="shared" si="40"/>
        <v/>
      </c>
      <c r="AN228" s="3" t="str">
        <f t="shared" si="41"/>
        <v/>
      </c>
      <c r="AO228" s="3" t="str">
        <f>IF($A228="","",IF((AND($A228="ADD",OR(AN228="",AN228="Excellent"))),"1",(_xlfn.XLOOKUP(AN228,condition[lookupValue],condition[lookupKey],""))))</f>
        <v/>
      </c>
      <c r="AP228" s="8" t="str">
        <f t="shared" si="42"/>
        <v/>
      </c>
      <c r="AQ228" s="9"/>
    </row>
    <row r="229" spans="2:43">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3"/>
        <v/>
      </c>
      <c r="W229" s="3" t="str">
        <f>IF($A229="","",IF((AND($A229="ADD",OR(V229="",V229="Neither"))),"3",(_xlfn.XLOOKUP(V229,ud_replacement_status[lookupValue],ud_replacement_status[lookupKey],""))))</f>
        <v/>
      </c>
      <c r="X229" s="3" t="str">
        <f t="shared" si="34"/>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5"/>
        <v/>
      </c>
      <c r="AD229" s="3" t="str">
        <f>IF($A229="","",IF((AND($A229="ADD",OR(AC229="",AC229="Queenstown-Lakes District Council"))),"70",(_xlfn.XLOOKUP(AC229,ud_organisation_owner[lookupValue],ud_organisation_owner[lookupKey],""))))</f>
        <v/>
      </c>
      <c r="AE229" s="3" t="str">
        <f t="shared" si="36"/>
        <v/>
      </c>
      <c r="AF229" s="3" t="str">
        <f>IF($A229="","",IF((AND($A229="ADD",OR(AE229="",AE229="Queenstown-Lakes District Council"))),"70",(_xlfn.XLOOKUP(AE229,ud_organisation_owner[lookupValue],ud_organisation_owner[lookupKey],""))))</f>
        <v/>
      </c>
      <c r="AG229" s="3" t="str">
        <f t="shared" si="37"/>
        <v/>
      </c>
      <c r="AH229" s="3" t="str">
        <f>IF($A229="","",IF((AND($A229="ADD",OR(AG229="",AG229="Local Authority"))),"17",(_xlfn.XLOOKUP(AG229,ud_sub_organisation[lookupValue],ud_sub_organisation[lookupKey],""))))</f>
        <v/>
      </c>
      <c r="AI229" s="3" t="str">
        <f t="shared" si="38"/>
        <v/>
      </c>
      <c r="AJ229" s="3" t="str">
        <f>IF($A229="","",IF((AND($A229="ADD",OR(AI229="",AI229="Vested Assets"))),"12",(_xlfn.XLOOKUP(AI229,ud_work_category[lookupValue],ud_work_category[lookupKey],""))))</f>
        <v/>
      </c>
      <c r="AK229" s="7"/>
      <c r="AL229" s="2" t="str">
        <f t="shared" si="39"/>
        <v/>
      </c>
      <c r="AM229" s="2" t="str">
        <f t="shared" si="40"/>
        <v/>
      </c>
      <c r="AN229" s="3" t="str">
        <f t="shared" si="41"/>
        <v/>
      </c>
      <c r="AO229" s="3" t="str">
        <f>IF($A229="","",IF((AND($A229="ADD",OR(AN229="",AN229="Excellent"))),"1",(_xlfn.XLOOKUP(AN229,condition[lookupValue],condition[lookupKey],""))))</f>
        <v/>
      </c>
      <c r="AP229" s="8" t="str">
        <f t="shared" si="42"/>
        <v/>
      </c>
      <c r="AQ229" s="9"/>
    </row>
    <row r="230" spans="2:43">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3"/>
        <v/>
      </c>
      <c r="W230" s="3" t="str">
        <f>IF($A230="","",IF((AND($A230="ADD",OR(V230="",V230="Neither"))),"3",(_xlfn.XLOOKUP(V230,ud_replacement_status[lookupValue],ud_replacement_status[lookupKey],""))))</f>
        <v/>
      </c>
      <c r="X230" s="3" t="str">
        <f t="shared" si="34"/>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5"/>
        <v/>
      </c>
      <c r="AD230" s="3" t="str">
        <f>IF($A230="","",IF((AND($A230="ADD",OR(AC230="",AC230="Queenstown-Lakes District Council"))),"70",(_xlfn.XLOOKUP(AC230,ud_organisation_owner[lookupValue],ud_organisation_owner[lookupKey],""))))</f>
        <v/>
      </c>
      <c r="AE230" s="3" t="str">
        <f t="shared" si="36"/>
        <v/>
      </c>
      <c r="AF230" s="3" t="str">
        <f>IF($A230="","",IF((AND($A230="ADD",OR(AE230="",AE230="Queenstown-Lakes District Council"))),"70",(_xlfn.XLOOKUP(AE230,ud_organisation_owner[lookupValue],ud_organisation_owner[lookupKey],""))))</f>
        <v/>
      </c>
      <c r="AG230" s="3" t="str">
        <f t="shared" si="37"/>
        <v/>
      </c>
      <c r="AH230" s="3" t="str">
        <f>IF($A230="","",IF((AND($A230="ADD",OR(AG230="",AG230="Local Authority"))),"17",(_xlfn.XLOOKUP(AG230,ud_sub_organisation[lookupValue],ud_sub_organisation[lookupKey],""))))</f>
        <v/>
      </c>
      <c r="AI230" s="3" t="str">
        <f t="shared" si="38"/>
        <v/>
      </c>
      <c r="AJ230" s="3" t="str">
        <f>IF($A230="","",IF((AND($A230="ADD",OR(AI230="",AI230="Vested Assets"))),"12",(_xlfn.XLOOKUP(AI230,ud_work_category[lookupValue],ud_work_category[lookupKey],""))))</f>
        <v/>
      </c>
      <c r="AK230" s="7"/>
      <c r="AL230" s="2" t="str">
        <f t="shared" si="39"/>
        <v/>
      </c>
      <c r="AM230" s="2" t="str">
        <f t="shared" si="40"/>
        <v/>
      </c>
      <c r="AN230" s="3" t="str">
        <f t="shared" si="41"/>
        <v/>
      </c>
      <c r="AO230" s="3" t="str">
        <f>IF($A230="","",IF((AND($A230="ADD",OR(AN230="",AN230="Excellent"))),"1",(_xlfn.XLOOKUP(AN230,condition[lookupValue],condition[lookupKey],""))))</f>
        <v/>
      </c>
      <c r="AP230" s="8" t="str">
        <f t="shared" si="42"/>
        <v/>
      </c>
      <c r="AQ230" s="9"/>
    </row>
    <row r="231" spans="2:43">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3"/>
        <v/>
      </c>
      <c r="W231" s="3" t="str">
        <f>IF($A231="","",IF((AND($A231="ADD",OR(V231="",V231="Neither"))),"3",(_xlfn.XLOOKUP(V231,ud_replacement_status[lookupValue],ud_replacement_status[lookupKey],""))))</f>
        <v/>
      </c>
      <c r="X231" s="3" t="str">
        <f t="shared" si="34"/>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5"/>
        <v/>
      </c>
      <c r="AD231" s="3" t="str">
        <f>IF($A231="","",IF((AND($A231="ADD",OR(AC231="",AC231="Queenstown-Lakes District Council"))),"70",(_xlfn.XLOOKUP(AC231,ud_organisation_owner[lookupValue],ud_organisation_owner[lookupKey],""))))</f>
        <v/>
      </c>
      <c r="AE231" s="3" t="str">
        <f t="shared" si="36"/>
        <v/>
      </c>
      <c r="AF231" s="3" t="str">
        <f>IF($A231="","",IF((AND($A231="ADD",OR(AE231="",AE231="Queenstown-Lakes District Council"))),"70",(_xlfn.XLOOKUP(AE231,ud_organisation_owner[lookupValue],ud_organisation_owner[lookupKey],""))))</f>
        <v/>
      </c>
      <c r="AG231" s="3" t="str">
        <f t="shared" si="37"/>
        <v/>
      </c>
      <c r="AH231" s="3" t="str">
        <f>IF($A231="","",IF((AND($A231="ADD",OR(AG231="",AG231="Local Authority"))),"17",(_xlfn.XLOOKUP(AG231,ud_sub_organisation[lookupValue],ud_sub_organisation[lookupKey],""))))</f>
        <v/>
      </c>
      <c r="AI231" s="3" t="str">
        <f t="shared" si="38"/>
        <v/>
      </c>
      <c r="AJ231" s="3" t="str">
        <f>IF($A231="","",IF((AND($A231="ADD",OR(AI231="",AI231="Vested Assets"))),"12",(_xlfn.XLOOKUP(AI231,ud_work_category[lookupValue],ud_work_category[lookupKey],""))))</f>
        <v/>
      </c>
      <c r="AK231" s="7"/>
      <c r="AL231" s="2" t="str">
        <f t="shared" si="39"/>
        <v/>
      </c>
      <c r="AM231" s="2" t="str">
        <f t="shared" si="40"/>
        <v/>
      </c>
      <c r="AN231" s="3" t="str">
        <f t="shared" si="41"/>
        <v/>
      </c>
      <c r="AO231" s="3" t="str">
        <f>IF($A231="","",IF((AND($A231="ADD",OR(AN231="",AN231="Excellent"))),"1",(_xlfn.XLOOKUP(AN231,condition[lookupValue],condition[lookupKey],""))))</f>
        <v/>
      </c>
      <c r="AP231" s="8" t="str">
        <f t="shared" si="42"/>
        <v/>
      </c>
      <c r="AQ231" s="9"/>
    </row>
    <row r="232" spans="2:43">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3"/>
        <v/>
      </c>
      <c r="W232" s="3" t="str">
        <f>IF($A232="","",IF((AND($A232="ADD",OR(V232="",V232="Neither"))),"3",(_xlfn.XLOOKUP(V232,ud_replacement_status[lookupValue],ud_replacement_status[lookupKey],""))))</f>
        <v/>
      </c>
      <c r="X232" s="3" t="str">
        <f t="shared" si="34"/>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5"/>
        <v/>
      </c>
      <c r="AD232" s="3" t="str">
        <f>IF($A232="","",IF((AND($A232="ADD",OR(AC232="",AC232="Queenstown-Lakes District Council"))),"70",(_xlfn.XLOOKUP(AC232,ud_organisation_owner[lookupValue],ud_organisation_owner[lookupKey],""))))</f>
        <v/>
      </c>
      <c r="AE232" s="3" t="str">
        <f t="shared" si="36"/>
        <v/>
      </c>
      <c r="AF232" s="3" t="str">
        <f>IF($A232="","",IF((AND($A232="ADD",OR(AE232="",AE232="Queenstown-Lakes District Council"))),"70",(_xlfn.XLOOKUP(AE232,ud_organisation_owner[lookupValue],ud_organisation_owner[lookupKey],""))))</f>
        <v/>
      </c>
      <c r="AG232" s="3" t="str">
        <f t="shared" si="37"/>
        <v/>
      </c>
      <c r="AH232" s="3" t="str">
        <f>IF($A232="","",IF((AND($A232="ADD",OR(AG232="",AG232="Local Authority"))),"17",(_xlfn.XLOOKUP(AG232,ud_sub_organisation[lookupValue],ud_sub_organisation[lookupKey],""))))</f>
        <v/>
      </c>
      <c r="AI232" s="3" t="str">
        <f t="shared" si="38"/>
        <v/>
      </c>
      <c r="AJ232" s="3" t="str">
        <f>IF($A232="","",IF((AND($A232="ADD",OR(AI232="",AI232="Vested Assets"))),"12",(_xlfn.XLOOKUP(AI232,ud_work_category[lookupValue],ud_work_category[lookupKey],""))))</f>
        <v/>
      </c>
      <c r="AK232" s="7"/>
      <c r="AL232" s="2" t="str">
        <f t="shared" si="39"/>
        <v/>
      </c>
      <c r="AM232" s="2" t="str">
        <f t="shared" si="40"/>
        <v/>
      </c>
      <c r="AN232" s="3" t="str">
        <f t="shared" si="41"/>
        <v/>
      </c>
      <c r="AO232" s="3" t="str">
        <f>IF($A232="","",IF((AND($A232="ADD",OR(AN232="",AN232="Excellent"))),"1",(_xlfn.XLOOKUP(AN232,condition[lookupValue],condition[lookupKey],""))))</f>
        <v/>
      </c>
      <c r="AP232" s="8" t="str">
        <f t="shared" si="42"/>
        <v/>
      </c>
      <c r="AQ232" s="9"/>
    </row>
    <row r="233" spans="2:43">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3"/>
        <v/>
      </c>
      <c r="W233" s="3" t="str">
        <f>IF($A233="","",IF((AND($A233="ADD",OR(V233="",V233="Neither"))),"3",(_xlfn.XLOOKUP(V233,ud_replacement_status[lookupValue],ud_replacement_status[lookupKey],""))))</f>
        <v/>
      </c>
      <c r="X233" s="3" t="str">
        <f t="shared" si="34"/>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5"/>
        <v/>
      </c>
      <c r="AD233" s="3" t="str">
        <f>IF($A233="","",IF((AND($A233="ADD",OR(AC233="",AC233="Queenstown-Lakes District Council"))),"70",(_xlfn.XLOOKUP(AC233,ud_organisation_owner[lookupValue],ud_organisation_owner[lookupKey],""))))</f>
        <v/>
      </c>
      <c r="AE233" s="3" t="str">
        <f t="shared" si="36"/>
        <v/>
      </c>
      <c r="AF233" s="3" t="str">
        <f>IF($A233="","",IF((AND($A233="ADD",OR(AE233="",AE233="Queenstown-Lakes District Council"))),"70",(_xlfn.XLOOKUP(AE233,ud_organisation_owner[lookupValue],ud_organisation_owner[lookupKey],""))))</f>
        <v/>
      </c>
      <c r="AG233" s="3" t="str">
        <f t="shared" si="37"/>
        <v/>
      </c>
      <c r="AH233" s="3" t="str">
        <f>IF($A233="","",IF((AND($A233="ADD",OR(AG233="",AG233="Local Authority"))),"17",(_xlfn.XLOOKUP(AG233,ud_sub_organisation[lookupValue],ud_sub_organisation[lookupKey],""))))</f>
        <v/>
      </c>
      <c r="AI233" s="3" t="str">
        <f t="shared" si="38"/>
        <v/>
      </c>
      <c r="AJ233" s="3" t="str">
        <f>IF($A233="","",IF((AND($A233="ADD",OR(AI233="",AI233="Vested Assets"))),"12",(_xlfn.XLOOKUP(AI233,ud_work_category[lookupValue],ud_work_category[lookupKey],""))))</f>
        <v/>
      </c>
      <c r="AK233" s="7"/>
      <c r="AL233" s="2" t="str">
        <f t="shared" si="39"/>
        <v/>
      </c>
      <c r="AM233" s="2" t="str">
        <f t="shared" si="40"/>
        <v/>
      </c>
      <c r="AN233" s="3" t="str">
        <f t="shared" si="41"/>
        <v/>
      </c>
      <c r="AO233" s="3" t="str">
        <f>IF($A233="","",IF((AND($A233="ADD",OR(AN233="",AN233="Excellent"))),"1",(_xlfn.XLOOKUP(AN233,condition[lookupValue],condition[lookupKey],""))))</f>
        <v/>
      </c>
      <c r="AP233" s="8" t="str">
        <f t="shared" si="42"/>
        <v/>
      </c>
      <c r="AQ233" s="9"/>
    </row>
    <row r="234" spans="2:43">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3"/>
        <v/>
      </c>
      <c r="W234" s="3" t="str">
        <f>IF($A234="","",IF((AND($A234="ADD",OR(V234="",V234="Neither"))),"3",(_xlfn.XLOOKUP(V234,ud_replacement_status[lookupValue],ud_replacement_status[lookupKey],""))))</f>
        <v/>
      </c>
      <c r="X234" s="3" t="str">
        <f t="shared" si="34"/>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5"/>
        <v/>
      </c>
      <c r="AD234" s="3" t="str">
        <f>IF($A234="","",IF((AND($A234="ADD",OR(AC234="",AC234="Queenstown-Lakes District Council"))),"70",(_xlfn.XLOOKUP(AC234,ud_organisation_owner[lookupValue],ud_organisation_owner[lookupKey],""))))</f>
        <v/>
      </c>
      <c r="AE234" s="3" t="str">
        <f t="shared" si="36"/>
        <v/>
      </c>
      <c r="AF234" s="3" t="str">
        <f>IF($A234="","",IF((AND($A234="ADD",OR(AE234="",AE234="Queenstown-Lakes District Council"))),"70",(_xlfn.XLOOKUP(AE234,ud_organisation_owner[lookupValue],ud_organisation_owner[lookupKey],""))))</f>
        <v/>
      </c>
      <c r="AG234" s="3" t="str">
        <f t="shared" si="37"/>
        <v/>
      </c>
      <c r="AH234" s="3" t="str">
        <f>IF($A234="","",IF((AND($A234="ADD",OR(AG234="",AG234="Local Authority"))),"17",(_xlfn.XLOOKUP(AG234,ud_sub_organisation[lookupValue],ud_sub_organisation[lookupKey],""))))</f>
        <v/>
      </c>
      <c r="AI234" s="3" t="str">
        <f t="shared" si="38"/>
        <v/>
      </c>
      <c r="AJ234" s="3" t="str">
        <f>IF($A234="","",IF((AND($A234="ADD",OR(AI234="",AI234="Vested Assets"))),"12",(_xlfn.XLOOKUP(AI234,ud_work_category[lookupValue],ud_work_category[lookupKey],""))))</f>
        <v/>
      </c>
      <c r="AK234" s="7"/>
      <c r="AL234" s="2" t="str">
        <f t="shared" si="39"/>
        <v/>
      </c>
      <c r="AM234" s="2" t="str">
        <f t="shared" si="40"/>
        <v/>
      </c>
      <c r="AN234" s="3" t="str">
        <f t="shared" si="41"/>
        <v/>
      </c>
      <c r="AO234" s="3" t="str">
        <f>IF($A234="","",IF((AND($A234="ADD",OR(AN234="",AN234="Excellent"))),"1",(_xlfn.XLOOKUP(AN234,condition[lookupValue],condition[lookupKey],""))))</f>
        <v/>
      </c>
      <c r="AP234" s="8" t="str">
        <f t="shared" si="42"/>
        <v/>
      </c>
      <c r="AQ234" s="9"/>
    </row>
    <row r="235" spans="2:43">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3"/>
        <v/>
      </c>
      <c r="W235" s="3" t="str">
        <f>IF($A235="","",IF((AND($A235="ADD",OR(V235="",V235="Neither"))),"3",(_xlfn.XLOOKUP(V235,ud_replacement_status[lookupValue],ud_replacement_status[lookupKey],""))))</f>
        <v/>
      </c>
      <c r="X235" s="3" t="str">
        <f t="shared" si="34"/>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5"/>
        <v/>
      </c>
      <c r="AD235" s="3" t="str">
        <f>IF($A235="","",IF((AND($A235="ADD",OR(AC235="",AC235="Queenstown-Lakes District Council"))),"70",(_xlfn.XLOOKUP(AC235,ud_organisation_owner[lookupValue],ud_organisation_owner[lookupKey],""))))</f>
        <v/>
      </c>
      <c r="AE235" s="3" t="str">
        <f t="shared" si="36"/>
        <v/>
      </c>
      <c r="AF235" s="3" t="str">
        <f>IF($A235="","",IF((AND($A235="ADD",OR(AE235="",AE235="Queenstown-Lakes District Council"))),"70",(_xlfn.XLOOKUP(AE235,ud_organisation_owner[lookupValue],ud_organisation_owner[lookupKey],""))))</f>
        <v/>
      </c>
      <c r="AG235" s="3" t="str">
        <f t="shared" si="37"/>
        <v/>
      </c>
      <c r="AH235" s="3" t="str">
        <f>IF($A235="","",IF((AND($A235="ADD",OR(AG235="",AG235="Local Authority"))),"17",(_xlfn.XLOOKUP(AG235,ud_sub_organisation[lookupValue],ud_sub_organisation[lookupKey],""))))</f>
        <v/>
      </c>
      <c r="AI235" s="3" t="str">
        <f t="shared" si="38"/>
        <v/>
      </c>
      <c r="AJ235" s="3" t="str">
        <f>IF($A235="","",IF((AND($A235="ADD",OR(AI235="",AI235="Vested Assets"))),"12",(_xlfn.XLOOKUP(AI235,ud_work_category[lookupValue],ud_work_category[lookupKey],""))))</f>
        <v/>
      </c>
      <c r="AK235" s="7"/>
      <c r="AL235" s="2" t="str">
        <f t="shared" si="39"/>
        <v/>
      </c>
      <c r="AM235" s="2" t="str">
        <f t="shared" si="40"/>
        <v/>
      </c>
      <c r="AN235" s="3" t="str">
        <f t="shared" si="41"/>
        <v/>
      </c>
      <c r="AO235" s="3" t="str">
        <f>IF($A235="","",IF((AND($A235="ADD",OR(AN235="",AN235="Excellent"))),"1",(_xlfn.XLOOKUP(AN235,condition[lookupValue],condition[lookupKey],""))))</f>
        <v/>
      </c>
      <c r="AP235" s="8" t="str">
        <f t="shared" si="42"/>
        <v/>
      </c>
      <c r="AQ235" s="9"/>
    </row>
    <row r="236" spans="2:43">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3"/>
        <v/>
      </c>
      <c r="W236" s="3" t="str">
        <f>IF($A236="","",IF((AND($A236="ADD",OR(V236="",V236="Neither"))),"3",(_xlfn.XLOOKUP(V236,ud_replacement_status[lookupValue],ud_replacement_status[lookupKey],""))))</f>
        <v/>
      </c>
      <c r="X236" s="3" t="str">
        <f t="shared" si="34"/>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5"/>
        <v/>
      </c>
      <c r="AD236" s="3" t="str">
        <f>IF($A236="","",IF((AND($A236="ADD",OR(AC236="",AC236="Queenstown-Lakes District Council"))),"70",(_xlfn.XLOOKUP(AC236,ud_organisation_owner[lookupValue],ud_organisation_owner[lookupKey],""))))</f>
        <v/>
      </c>
      <c r="AE236" s="3" t="str">
        <f t="shared" si="36"/>
        <v/>
      </c>
      <c r="AF236" s="3" t="str">
        <f>IF($A236="","",IF((AND($A236="ADD",OR(AE236="",AE236="Queenstown-Lakes District Council"))),"70",(_xlfn.XLOOKUP(AE236,ud_organisation_owner[lookupValue],ud_organisation_owner[lookupKey],""))))</f>
        <v/>
      </c>
      <c r="AG236" s="3" t="str">
        <f t="shared" si="37"/>
        <v/>
      </c>
      <c r="AH236" s="3" t="str">
        <f>IF($A236="","",IF((AND($A236="ADD",OR(AG236="",AG236="Local Authority"))),"17",(_xlfn.XLOOKUP(AG236,ud_sub_organisation[lookupValue],ud_sub_organisation[lookupKey],""))))</f>
        <v/>
      </c>
      <c r="AI236" s="3" t="str">
        <f t="shared" si="38"/>
        <v/>
      </c>
      <c r="AJ236" s="3" t="str">
        <f>IF($A236="","",IF((AND($A236="ADD",OR(AI236="",AI236="Vested Assets"))),"12",(_xlfn.XLOOKUP(AI236,ud_work_category[lookupValue],ud_work_category[lookupKey],""))))</f>
        <v/>
      </c>
      <c r="AK236" s="7"/>
      <c r="AL236" s="2" t="str">
        <f t="shared" si="39"/>
        <v/>
      </c>
      <c r="AM236" s="2" t="str">
        <f t="shared" si="40"/>
        <v/>
      </c>
      <c r="AN236" s="3" t="str">
        <f t="shared" si="41"/>
        <v/>
      </c>
      <c r="AO236" s="3" t="str">
        <f>IF($A236="","",IF((AND($A236="ADD",OR(AN236="",AN236="Excellent"))),"1",(_xlfn.XLOOKUP(AN236,condition[lookupValue],condition[lookupKey],""))))</f>
        <v/>
      </c>
      <c r="AP236" s="8" t="str">
        <f t="shared" si="42"/>
        <v/>
      </c>
      <c r="AQ236" s="9"/>
    </row>
    <row r="237" spans="2:43">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3"/>
        <v/>
      </c>
      <c r="W237" s="3" t="str">
        <f>IF($A237="","",IF((AND($A237="ADD",OR(V237="",V237="Neither"))),"3",(_xlfn.XLOOKUP(V237,ud_replacement_status[lookupValue],ud_replacement_status[lookupKey],""))))</f>
        <v/>
      </c>
      <c r="X237" s="3" t="str">
        <f t="shared" si="34"/>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5"/>
        <v/>
      </c>
      <c r="AD237" s="3" t="str">
        <f>IF($A237="","",IF((AND($A237="ADD",OR(AC237="",AC237="Queenstown-Lakes District Council"))),"70",(_xlfn.XLOOKUP(AC237,ud_organisation_owner[lookupValue],ud_organisation_owner[lookupKey],""))))</f>
        <v/>
      </c>
      <c r="AE237" s="3" t="str">
        <f t="shared" si="36"/>
        <v/>
      </c>
      <c r="AF237" s="3" t="str">
        <f>IF($A237="","",IF((AND($A237="ADD",OR(AE237="",AE237="Queenstown-Lakes District Council"))),"70",(_xlfn.XLOOKUP(AE237,ud_organisation_owner[lookupValue],ud_organisation_owner[lookupKey],""))))</f>
        <v/>
      </c>
      <c r="AG237" s="3" t="str">
        <f t="shared" si="37"/>
        <v/>
      </c>
      <c r="AH237" s="3" t="str">
        <f>IF($A237="","",IF((AND($A237="ADD",OR(AG237="",AG237="Local Authority"))),"17",(_xlfn.XLOOKUP(AG237,ud_sub_organisation[lookupValue],ud_sub_organisation[lookupKey],""))))</f>
        <v/>
      </c>
      <c r="AI237" s="3" t="str">
        <f t="shared" si="38"/>
        <v/>
      </c>
      <c r="AJ237" s="3" t="str">
        <f>IF($A237="","",IF((AND($A237="ADD",OR(AI237="",AI237="Vested Assets"))),"12",(_xlfn.XLOOKUP(AI237,ud_work_category[lookupValue],ud_work_category[lookupKey],""))))</f>
        <v/>
      </c>
      <c r="AK237" s="7"/>
      <c r="AL237" s="2" t="str">
        <f t="shared" si="39"/>
        <v/>
      </c>
      <c r="AM237" s="2" t="str">
        <f t="shared" si="40"/>
        <v/>
      </c>
      <c r="AN237" s="3" t="str">
        <f t="shared" si="41"/>
        <v/>
      </c>
      <c r="AO237" s="3" t="str">
        <f>IF($A237="","",IF((AND($A237="ADD",OR(AN237="",AN237="Excellent"))),"1",(_xlfn.XLOOKUP(AN237,condition[lookupValue],condition[lookupKey],""))))</f>
        <v/>
      </c>
      <c r="AP237" s="8" t="str">
        <f t="shared" si="42"/>
        <v/>
      </c>
      <c r="AQ237" s="9"/>
    </row>
    <row r="238" spans="2:43">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3"/>
        <v/>
      </c>
      <c r="W238" s="3" t="str">
        <f>IF($A238="","",IF((AND($A238="ADD",OR(V238="",V238="Neither"))),"3",(_xlfn.XLOOKUP(V238,ud_replacement_status[lookupValue],ud_replacement_status[lookupKey],""))))</f>
        <v/>
      </c>
      <c r="X238" s="3" t="str">
        <f t="shared" si="34"/>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5"/>
        <v/>
      </c>
      <c r="AD238" s="3" t="str">
        <f>IF($A238="","",IF((AND($A238="ADD",OR(AC238="",AC238="Queenstown-Lakes District Council"))),"70",(_xlfn.XLOOKUP(AC238,ud_organisation_owner[lookupValue],ud_organisation_owner[lookupKey],""))))</f>
        <v/>
      </c>
      <c r="AE238" s="3" t="str">
        <f t="shared" si="36"/>
        <v/>
      </c>
      <c r="AF238" s="3" t="str">
        <f>IF($A238="","",IF((AND($A238="ADD",OR(AE238="",AE238="Queenstown-Lakes District Council"))),"70",(_xlfn.XLOOKUP(AE238,ud_organisation_owner[lookupValue],ud_organisation_owner[lookupKey],""))))</f>
        <v/>
      </c>
      <c r="AG238" s="3" t="str">
        <f t="shared" si="37"/>
        <v/>
      </c>
      <c r="AH238" s="3" t="str">
        <f>IF($A238="","",IF((AND($A238="ADD",OR(AG238="",AG238="Local Authority"))),"17",(_xlfn.XLOOKUP(AG238,ud_sub_organisation[lookupValue],ud_sub_organisation[lookupKey],""))))</f>
        <v/>
      </c>
      <c r="AI238" s="3" t="str">
        <f t="shared" si="38"/>
        <v/>
      </c>
      <c r="AJ238" s="3" t="str">
        <f>IF($A238="","",IF((AND($A238="ADD",OR(AI238="",AI238="Vested Assets"))),"12",(_xlfn.XLOOKUP(AI238,ud_work_category[lookupValue],ud_work_category[lookupKey],""))))</f>
        <v/>
      </c>
      <c r="AK238" s="7"/>
      <c r="AL238" s="2" t="str">
        <f t="shared" si="39"/>
        <v/>
      </c>
      <c r="AM238" s="2" t="str">
        <f t="shared" si="40"/>
        <v/>
      </c>
      <c r="AN238" s="3" t="str">
        <f t="shared" si="41"/>
        <v/>
      </c>
      <c r="AO238" s="3" t="str">
        <f>IF($A238="","",IF((AND($A238="ADD",OR(AN238="",AN238="Excellent"))),"1",(_xlfn.XLOOKUP(AN238,condition[lookupValue],condition[lookupKey],""))))</f>
        <v/>
      </c>
      <c r="AP238" s="8" t="str">
        <f t="shared" si="42"/>
        <v/>
      </c>
      <c r="AQ238" s="9"/>
    </row>
    <row r="239" spans="2:43">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3"/>
        <v/>
      </c>
      <c r="W239" s="3" t="str">
        <f>IF($A239="","",IF((AND($A239="ADD",OR(V239="",V239="Neither"))),"3",(_xlfn.XLOOKUP(V239,ud_replacement_status[lookupValue],ud_replacement_status[lookupKey],""))))</f>
        <v/>
      </c>
      <c r="X239" s="3" t="str">
        <f t="shared" si="34"/>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5"/>
        <v/>
      </c>
      <c r="AD239" s="3" t="str">
        <f>IF($A239="","",IF((AND($A239="ADD",OR(AC239="",AC239="Queenstown-Lakes District Council"))),"70",(_xlfn.XLOOKUP(AC239,ud_organisation_owner[lookupValue],ud_organisation_owner[lookupKey],""))))</f>
        <v/>
      </c>
      <c r="AE239" s="3" t="str">
        <f t="shared" si="36"/>
        <v/>
      </c>
      <c r="AF239" s="3" t="str">
        <f>IF($A239="","",IF((AND($A239="ADD",OR(AE239="",AE239="Queenstown-Lakes District Council"))),"70",(_xlfn.XLOOKUP(AE239,ud_organisation_owner[lookupValue],ud_organisation_owner[lookupKey],""))))</f>
        <v/>
      </c>
      <c r="AG239" s="3" t="str">
        <f t="shared" si="37"/>
        <v/>
      </c>
      <c r="AH239" s="3" t="str">
        <f>IF($A239="","",IF((AND($A239="ADD",OR(AG239="",AG239="Local Authority"))),"17",(_xlfn.XLOOKUP(AG239,ud_sub_organisation[lookupValue],ud_sub_organisation[lookupKey],""))))</f>
        <v/>
      </c>
      <c r="AI239" s="3" t="str">
        <f t="shared" si="38"/>
        <v/>
      </c>
      <c r="AJ239" s="3" t="str">
        <f>IF($A239="","",IF((AND($A239="ADD",OR(AI239="",AI239="Vested Assets"))),"12",(_xlfn.XLOOKUP(AI239,ud_work_category[lookupValue],ud_work_category[lookupKey],""))))</f>
        <v/>
      </c>
      <c r="AK239" s="7"/>
      <c r="AL239" s="2" t="str">
        <f t="shared" si="39"/>
        <v/>
      </c>
      <c r="AM239" s="2" t="str">
        <f t="shared" si="40"/>
        <v/>
      </c>
      <c r="AN239" s="3" t="str">
        <f t="shared" si="41"/>
        <v/>
      </c>
      <c r="AO239" s="3" t="str">
        <f>IF($A239="","",IF((AND($A239="ADD",OR(AN239="",AN239="Excellent"))),"1",(_xlfn.XLOOKUP(AN239,condition[lookupValue],condition[lookupKey],""))))</f>
        <v/>
      </c>
      <c r="AP239" s="8" t="str">
        <f t="shared" si="42"/>
        <v/>
      </c>
      <c r="AQ239" s="9"/>
    </row>
    <row r="240" spans="2:43">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3"/>
        <v/>
      </c>
      <c r="W240" s="3" t="str">
        <f>IF($A240="","",IF((AND($A240="ADD",OR(V240="",V240="Neither"))),"3",(_xlfn.XLOOKUP(V240,ud_replacement_status[lookupValue],ud_replacement_status[lookupKey],""))))</f>
        <v/>
      </c>
      <c r="X240" s="3" t="str">
        <f t="shared" si="34"/>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5"/>
        <v/>
      </c>
      <c r="AD240" s="3" t="str">
        <f>IF($A240="","",IF((AND($A240="ADD",OR(AC240="",AC240="Queenstown-Lakes District Council"))),"70",(_xlfn.XLOOKUP(AC240,ud_organisation_owner[lookupValue],ud_organisation_owner[lookupKey],""))))</f>
        <v/>
      </c>
      <c r="AE240" s="3" t="str">
        <f t="shared" si="36"/>
        <v/>
      </c>
      <c r="AF240" s="3" t="str">
        <f>IF($A240="","",IF((AND($A240="ADD",OR(AE240="",AE240="Queenstown-Lakes District Council"))),"70",(_xlfn.XLOOKUP(AE240,ud_organisation_owner[lookupValue],ud_organisation_owner[lookupKey],""))))</f>
        <v/>
      </c>
      <c r="AG240" s="3" t="str">
        <f t="shared" si="37"/>
        <v/>
      </c>
      <c r="AH240" s="3" t="str">
        <f>IF($A240="","",IF((AND($A240="ADD",OR(AG240="",AG240="Local Authority"))),"17",(_xlfn.XLOOKUP(AG240,ud_sub_organisation[lookupValue],ud_sub_organisation[lookupKey],""))))</f>
        <v/>
      </c>
      <c r="AI240" s="3" t="str">
        <f t="shared" si="38"/>
        <v/>
      </c>
      <c r="AJ240" s="3" t="str">
        <f>IF($A240="","",IF((AND($A240="ADD",OR(AI240="",AI240="Vested Assets"))),"12",(_xlfn.XLOOKUP(AI240,ud_work_category[lookupValue],ud_work_category[lookupKey],""))))</f>
        <v/>
      </c>
      <c r="AK240" s="7"/>
      <c r="AL240" s="2" t="str">
        <f t="shared" si="39"/>
        <v/>
      </c>
      <c r="AM240" s="2" t="str">
        <f t="shared" si="40"/>
        <v/>
      </c>
      <c r="AN240" s="3" t="str">
        <f t="shared" si="41"/>
        <v/>
      </c>
      <c r="AO240" s="3" t="str">
        <f>IF($A240="","",IF((AND($A240="ADD",OR(AN240="",AN240="Excellent"))),"1",(_xlfn.XLOOKUP(AN240,condition[lookupValue],condition[lookupKey],""))))</f>
        <v/>
      </c>
      <c r="AP240" s="8" t="str">
        <f t="shared" si="42"/>
        <v/>
      </c>
      <c r="AQ240" s="9"/>
    </row>
    <row r="241" spans="2:43">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3"/>
        <v/>
      </c>
      <c r="W241" s="3" t="str">
        <f>IF($A241="","",IF((AND($A241="ADD",OR(V241="",V241="Neither"))),"3",(_xlfn.XLOOKUP(V241,ud_replacement_status[lookupValue],ud_replacement_status[lookupKey],""))))</f>
        <v/>
      </c>
      <c r="X241" s="3" t="str">
        <f t="shared" si="34"/>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5"/>
        <v/>
      </c>
      <c r="AD241" s="3" t="str">
        <f>IF($A241="","",IF((AND($A241="ADD",OR(AC241="",AC241="Queenstown-Lakes District Council"))),"70",(_xlfn.XLOOKUP(AC241,ud_organisation_owner[lookupValue],ud_organisation_owner[lookupKey],""))))</f>
        <v/>
      </c>
      <c r="AE241" s="3" t="str">
        <f t="shared" si="36"/>
        <v/>
      </c>
      <c r="AF241" s="3" t="str">
        <f>IF($A241="","",IF((AND($A241="ADD",OR(AE241="",AE241="Queenstown-Lakes District Council"))),"70",(_xlfn.XLOOKUP(AE241,ud_organisation_owner[lookupValue],ud_organisation_owner[lookupKey],""))))</f>
        <v/>
      </c>
      <c r="AG241" s="3" t="str">
        <f t="shared" si="37"/>
        <v/>
      </c>
      <c r="AH241" s="3" t="str">
        <f>IF($A241="","",IF((AND($A241="ADD",OR(AG241="",AG241="Local Authority"))),"17",(_xlfn.XLOOKUP(AG241,ud_sub_organisation[lookupValue],ud_sub_organisation[lookupKey],""))))</f>
        <v/>
      </c>
      <c r="AI241" s="3" t="str">
        <f t="shared" si="38"/>
        <v/>
      </c>
      <c r="AJ241" s="3" t="str">
        <f>IF($A241="","",IF((AND($A241="ADD",OR(AI241="",AI241="Vested Assets"))),"12",(_xlfn.XLOOKUP(AI241,ud_work_category[lookupValue],ud_work_category[lookupKey],""))))</f>
        <v/>
      </c>
      <c r="AK241" s="7"/>
      <c r="AL241" s="2" t="str">
        <f t="shared" si="39"/>
        <v/>
      </c>
      <c r="AM241" s="2" t="str">
        <f t="shared" si="40"/>
        <v/>
      </c>
      <c r="AN241" s="3" t="str">
        <f t="shared" si="41"/>
        <v/>
      </c>
      <c r="AO241" s="3" t="str">
        <f>IF($A241="","",IF((AND($A241="ADD",OR(AN241="",AN241="Excellent"))),"1",(_xlfn.XLOOKUP(AN241,condition[lookupValue],condition[lookupKey],""))))</f>
        <v/>
      </c>
      <c r="AP241" s="8" t="str">
        <f t="shared" si="42"/>
        <v/>
      </c>
      <c r="AQ241" s="9"/>
    </row>
    <row r="242" spans="2:43">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3"/>
        <v/>
      </c>
      <c r="W242" s="3" t="str">
        <f>IF($A242="","",IF((AND($A242="ADD",OR(V242="",V242="Neither"))),"3",(_xlfn.XLOOKUP(V242,ud_replacement_status[lookupValue],ud_replacement_status[lookupKey],""))))</f>
        <v/>
      </c>
      <c r="X242" s="3" t="str">
        <f t="shared" si="34"/>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5"/>
        <v/>
      </c>
      <c r="AD242" s="3" t="str">
        <f>IF($A242="","",IF((AND($A242="ADD",OR(AC242="",AC242="Queenstown-Lakes District Council"))),"70",(_xlfn.XLOOKUP(AC242,ud_organisation_owner[lookupValue],ud_organisation_owner[lookupKey],""))))</f>
        <v/>
      </c>
      <c r="AE242" s="3" t="str">
        <f t="shared" si="36"/>
        <v/>
      </c>
      <c r="AF242" s="3" t="str">
        <f>IF($A242="","",IF((AND($A242="ADD",OR(AE242="",AE242="Queenstown-Lakes District Council"))),"70",(_xlfn.XLOOKUP(AE242,ud_organisation_owner[lookupValue],ud_organisation_owner[lookupKey],""))))</f>
        <v/>
      </c>
      <c r="AG242" s="3" t="str">
        <f t="shared" si="37"/>
        <v/>
      </c>
      <c r="AH242" s="3" t="str">
        <f>IF($A242="","",IF((AND($A242="ADD",OR(AG242="",AG242="Local Authority"))),"17",(_xlfn.XLOOKUP(AG242,ud_sub_organisation[lookupValue],ud_sub_organisation[lookupKey],""))))</f>
        <v/>
      </c>
      <c r="AI242" s="3" t="str">
        <f t="shared" si="38"/>
        <v/>
      </c>
      <c r="AJ242" s="3" t="str">
        <f>IF($A242="","",IF((AND($A242="ADD",OR(AI242="",AI242="Vested Assets"))),"12",(_xlfn.XLOOKUP(AI242,ud_work_category[lookupValue],ud_work_category[lookupKey],""))))</f>
        <v/>
      </c>
      <c r="AK242" s="7"/>
      <c r="AL242" s="2" t="str">
        <f t="shared" si="39"/>
        <v/>
      </c>
      <c r="AM242" s="2" t="str">
        <f t="shared" si="40"/>
        <v/>
      </c>
      <c r="AN242" s="3" t="str">
        <f t="shared" si="41"/>
        <v/>
      </c>
      <c r="AO242" s="3" t="str">
        <f>IF($A242="","",IF((AND($A242="ADD",OR(AN242="",AN242="Excellent"))),"1",(_xlfn.XLOOKUP(AN242,condition[lookupValue],condition[lookupKey],""))))</f>
        <v/>
      </c>
      <c r="AP242" s="8" t="str">
        <f t="shared" si="42"/>
        <v/>
      </c>
      <c r="AQ242" s="9"/>
    </row>
    <row r="243" spans="2:43">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3"/>
        <v/>
      </c>
      <c r="W243" s="3" t="str">
        <f>IF($A243="","",IF((AND($A243="ADD",OR(V243="",V243="Neither"))),"3",(_xlfn.XLOOKUP(V243,ud_replacement_status[lookupValue],ud_replacement_status[lookupKey],""))))</f>
        <v/>
      </c>
      <c r="X243" s="3" t="str">
        <f t="shared" si="34"/>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5"/>
        <v/>
      </c>
      <c r="AD243" s="3" t="str">
        <f>IF($A243="","",IF((AND($A243="ADD",OR(AC243="",AC243="Queenstown-Lakes District Council"))),"70",(_xlfn.XLOOKUP(AC243,ud_organisation_owner[lookupValue],ud_organisation_owner[lookupKey],""))))</f>
        <v/>
      </c>
      <c r="AE243" s="3" t="str">
        <f t="shared" si="36"/>
        <v/>
      </c>
      <c r="AF243" s="3" t="str">
        <f>IF($A243="","",IF((AND($A243="ADD",OR(AE243="",AE243="Queenstown-Lakes District Council"))),"70",(_xlfn.XLOOKUP(AE243,ud_organisation_owner[lookupValue],ud_organisation_owner[lookupKey],""))))</f>
        <v/>
      </c>
      <c r="AG243" s="3" t="str">
        <f t="shared" si="37"/>
        <v/>
      </c>
      <c r="AH243" s="3" t="str">
        <f>IF($A243="","",IF((AND($A243="ADD",OR(AG243="",AG243="Local Authority"))),"17",(_xlfn.XLOOKUP(AG243,ud_sub_organisation[lookupValue],ud_sub_organisation[lookupKey],""))))</f>
        <v/>
      </c>
      <c r="AI243" s="3" t="str">
        <f t="shared" si="38"/>
        <v/>
      </c>
      <c r="AJ243" s="3" t="str">
        <f>IF($A243="","",IF((AND($A243="ADD",OR(AI243="",AI243="Vested Assets"))),"12",(_xlfn.XLOOKUP(AI243,ud_work_category[lookupValue],ud_work_category[lookupKey],""))))</f>
        <v/>
      </c>
      <c r="AK243" s="7"/>
      <c r="AL243" s="2" t="str">
        <f t="shared" si="39"/>
        <v/>
      </c>
      <c r="AM243" s="2" t="str">
        <f t="shared" si="40"/>
        <v/>
      </c>
      <c r="AN243" s="3" t="str">
        <f t="shared" si="41"/>
        <v/>
      </c>
      <c r="AO243" s="3" t="str">
        <f>IF($A243="","",IF((AND($A243="ADD",OR(AN243="",AN243="Excellent"))),"1",(_xlfn.XLOOKUP(AN243,condition[lookupValue],condition[lookupKey],""))))</f>
        <v/>
      </c>
      <c r="AP243" s="8" t="str">
        <f t="shared" si="42"/>
        <v/>
      </c>
      <c r="AQ243" s="9"/>
    </row>
    <row r="244" spans="2:43">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3"/>
        <v/>
      </c>
      <c r="W244" s="3" t="str">
        <f>IF($A244="","",IF((AND($A244="ADD",OR(V244="",V244="Neither"))),"3",(_xlfn.XLOOKUP(V244,ud_replacement_status[lookupValue],ud_replacement_status[lookupKey],""))))</f>
        <v/>
      </c>
      <c r="X244" s="3" t="str">
        <f t="shared" si="34"/>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5"/>
        <v/>
      </c>
      <c r="AD244" s="3" t="str">
        <f>IF($A244="","",IF((AND($A244="ADD",OR(AC244="",AC244="Queenstown-Lakes District Council"))),"70",(_xlfn.XLOOKUP(AC244,ud_organisation_owner[lookupValue],ud_organisation_owner[lookupKey],""))))</f>
        <v/>
      </c>
      <c r="AE244" s="3" t="str">
        <f t="shared" si="36"/>
        <v/>
      </c>
      <c r="AF244" s="3" t="str">
        <f>IF($A244="","",IF((AND($A244="ADD",OR(AE244="",AE244="Queenstown-Lakes District Council"))),"70",(_xlfn.XLOOKUP(AE244,ud_organisation_owner[lookupValue],ud_organisation_owner[lookupKey],""))))</f>
        <v/>
      </c>
      <c r="AG244" s="3" t="str">
        <f t="shared" si="37"/>
        <v/>
      </c>
      <c r="AH244" s="3" t="str">
        <f>IF($A244="","",IF((AND($A244="ADD",OR(AG244="",AG244="Local Authority"))),"17",(_xlfn.XLOOKUP(AG244,ud_sub_organisation[lookupValue],ud_sub_organisation[lookupKey],""))))</f>
        <v/>
      </c>
      <c r="AI244" s="3" t="str">
        <f t="shared" si="38"/>
        <v/>
      </c>
      <c r="AJ244" s="3" t="str">
        <f>IF($A244="","",IF((AND($A244="ADD",OR(AI244="",AI244="Vested Assets"))),"12",(_xlfn.XLOOKUP(AI244,ud_work_category[lookupValue],ud_work_category[lookupKey],""))))</f>
        <v/>
      </c>
      <c r="AK244" s="7"/>
      <c r="AL244" s="2" t="str">
        <f t="shared" si="39"/>
        <v/>
      </c>
      <c r="AM244" s="2" t="str">
        <f t="shared" si="40"/>
        <v/>
      </c>
      <c r="AN244" s="3" t="str">
        <f t="shared" si="41"/>
        <v/>
      </c>
      <c r="AO244" s="3" t="str">
        <f>IF($A244="","",IF((AND($A244="ADD",OR(AN244="",AN244="Excellent"))),"1",(_xlfn.XLOOKUP(AN244,condition[lookupValue],condition[lookupKey],""))))</f>
        <v/>
      </c>
      <c r="AP244" s="8" t="str">
        <f t="shared" si="42"/>
        <v/>
      </c>
      <c r="AQ244" s="9"/>
    </row>
    <row r="245" spans="2:43">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3"/>
        <v/>
      </c>
      <c r="W245" s="3" t="str">
        <f>IF($A245="","",IF((AND($A245="ADD",OR(V245="",V245="Neither"))),"3",(_xlfn.XLOOKUP(V245,ud_replacement_status[lookupValue],ud_replacement_status[lookupKey],""))))</f>
        <v/>
      </c>
      <c r="X245" s="3" t="str">
        <f t="shared" si="34"/>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5"/>
        <v/>
      </c>
      <c r="AD245" s="3" t="str">
        <f>IF($A245="","",IF((AND($A245="ADD",OR(AC245="",AC245="Queenstown-Lakes District Council"))),"70",(_xlfn.XLOOKUP(AC245,ud_organisation_owner[lookupValue],ud_organisation_owner[lookupKey],""))))</f>
        <v/>
      </c>
      <c r="AE245" s="3" t="str">
        <f t="shared" si="36"/>
        <v/>
      </c>
      <c r="AF245" s="3" t="str">
        <f>IF($A245="","",IF((AND($A245="ADD",OR(AE245="",AE245="Queenstown-Lakes District Council"))),"70",(_xlfn.XLOOKUP(AE245,ud_organisation_owner[lookupValue],ud_organisation_owner[lookupKey],""))))</f>
        <v/>
      </c>
      <c r="AG245" s="3" t="str">
        <f t="shared" si="37"/>
        <v/>
      </c>
      <c r="AH245" s="3" t="str">
        <f>IF($A245="","",IF((AND($A245="ADD",OR(AG245="",AG245="Local Authority"))),"17",(_xlfn.XLOOKUP(AG245,ud_sub_organisation[lookupValue],ud_sub_organisation[lookupKey],""))))</f>
        <v/>
      </c>
      <c r="AI245" s="3" t="str">
        <f t="shared" si="38"/>
        <v/>
      </c>
      <c r="AJ245" s="3" t="str">
        <f>IF($A245="","",IF((AND($A245="ADD",OR(AI245="",AI245="Vested Assets"))),"12",(_xlfn.XLOOKUP(AI245,ud_work_category[lookupValue],ud_work_category[lookupKey],""))))</f>
        <v/>
      </c>
      <c r="AK245" s="7"/>
      <c r="AL245" s="2" t="str">
        <f t="shared" si="39"/>
        <v/>
      </c>
      <c r="AM245" s="2" t="str">
        <f t="shared" si="40"/>
        <v/>
      </c>
      <c r="AN245" s="3" t="str">
        <f t="shared" si="41"/>
        <v/>
      </c>
      <c r="AO245" s="3" t="str">
        <f>IF($A245="","",IF((AND($A245="ADD",OR(AN245="",AN245="Excellent"))),"1",(_xlfn.XLOOKUP(AN245,condition[lookupValue],condition[lookupKey],""))))</f>
        <v/>
      </c>
      <c r="AP245" s="8" t="str">
        <f t="shared" si="42"/>
        <v/>
      </c>
      <c r="AQ245" s="9"/>
    </row>
    <row r="246" spans="2:43">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3"/>
        <v/>
      </c>
      <c r="W246" s="3" t="str">
        <f>IF($A246="","",IF((AND($A246="ADD",OR(V246="",V246="Neither"))),"3",(_xlfn.XLOOKUP(V246,ud_replacement_status[lookupValue],ud_replacement_status[lookupKey],""))))</f>
        <v/>
      </c>
      <c r="X246" s="3" t="str">
        <f t="shared" si="34"/>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5"/>
        <v/>
      </c>
      <c r="AD246" s="3" t="str">
        <f>IF($A246="","",IF((AND($A246="ADD",OR(AC246="",AC246="Queenstown-Lakes District Council"))),"70",(_xlfn.XLOOKUP(AC246,ud_organisation_owner[lookupValue],ud_organisation_owner[lookupKey],""))))</f>
        <v/>
      </c>
      <c r="AE246" s="3" t="str">
        <f t="shared" si="36"/>
        <v/>
      </c>
      <c r="AF246" s="3" t="str">
        <f>IF($A246="","",IF((AND($A246="ADD",OR(AE246="",AE246="Queenstown-Lakes District Council"))),"70",(_xlfn.XLOOKUP(AE246,ud_organisation_owner[lookupValue],ud_organisation_owner[lookupKey],""))))</f>
        <v/>
      </c>
      <c r="AG246" s="3" t="str">
        <f t="shared" si="37"/>
        <v/>
      </c>
      <c r="AH246" s="3" t="str">
        <f>IF($A246="","",IF((AND($A246="ADD",OR(AG246="",AG246="Local Authority"))),"17",(_xlfn.XLOOKUP(AG246,ud_sub_organisation[lookupValue],ud_sub_organisation[lookupKey],""))))</f>
        <v/>
      </c>
      <c r="AI246" s="3" t="str">
        <f t="shared" si="38"/>
        <v/>
      </c>
      <c r="AJ246" s="3" t="str">
        <f>IF($A246="","",IF((AND($A246="ADD",OR(AI246="",AI246="Vested Assets"))),"12",(_xlfn.XLOOKUP(AI246,ud_work_category[lookupValue],ud_work_category[lookupKey],""))))</f>
        <v/>
      </c>
      <c r="AK246" s="7"/>
      <c r="AL246" s="2" t="str">
        <f t="shared" si="39"/>
        <v/>
      </c>
      <c r="AM246" s="2" t="str">
        <f t="shared" si="40"/>
        <v/>
      </c>
      <c r="AN246" s="3" t="str">
        <f t="shared" si="41"/>
        <v/>
      </c>
      <c r="AO246" s="3" t="str">
        <f>IF($A246="","",IF((AND($A246="ADD",OR(AN246="",AN246="Excellent"))),"1",(_xlfn.XLOOKUP(AN246,condition[lookupValue],condition[lookupKey],""))))</f>
        <v/>
      </c>
      <c r="AP246" s="8" t="str">
        <f t="shared" si="42"/>
        <v/>
      </c>
      <c r="AQ246" s="9"/>
    </row>
    <row r="247" spans="2:43">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3"/>
        <v/>
      </c>
      <c r="W247" s="3" t="str">
        <f>IF($A247="","",IF((AND($A247="ADD",OR(V247="",V247="Neither"))),"3",(_xlfn.XLOOKUP(V247,ud_replacement_status[lookupValue],ud_replacement_status[lookupKey],""))))</f>
        <v/>
      </c>
      <c r="X247" s="3" t="str">
        <f t="shared" si="34"/>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5"/>
        <v/>
      </c>
      <c r="AD247" s="3" t="str">
        <f>IF($A247="","",IF((AND($A247="ADD",OR(AC247="",AC247="Queenstown-Lakes District Council"))),"70",(_xlfn.XLOOKUP(AC247,ud_organisation_owner[lookupValue],ud_organisation_owner[lookupKey],""))))</f>
        <v/>
      </c>
      <c r="AE247" s="3" t="str">
        <f t="shared" si="36"/>
        <v/>
      </c>
      <c r="AF247" s="3" t="str">
        <f>IF($A247="","",IF((AND($A247="ADD",OR(AE247="",AE247="Queenstown-Lakes District Council"))),"70",(_xlfn.XLOOKUP(AE247,ud_organisation_owner[lookupValue],ud_organisation_owner[lookupKey],""))))</f>
        <v/>
      </c>
      <c r="AG247" s="3" t="str">
        <f t="shared" si="37"/>
        <v/>
      </c>
      <c r="AH247" s="3" t="str">
        <f>IF($A247="","",IF((AND($A247="ADD",OR(AG247="",AG247="Local Authority"))),"17",(_xlfn.XLOOKUP(AG247,ud_sub_organisation[lookupValue],ud_sub_organisation[lookupKey],""))))</f>
        <v/>
      </c>
      <c r="AI247" s="3" t="str">
        <f t="shared" si="38"/>
        <v/>
      </c>
      <c r="AJ247" s="3" t="str">
        <f>IF($A247="","",IF((AND($A247="ADD",OR(AI247="",AI247="Vested Assets"))),"12",(_xlfn.XLOOKUP(AI247,ud_work_category[lookupValue],ud_work_category[lookupKey],""))))</f>
        <v/>
      </c>
      <c r="AK247" s="7"/>
      <c r="AL247" s="2" t="str">
        <f t="shared" si="39"/>
        <v/>
      </c>
      <c r="AM247" s="2" t="str">
        <f t="shared" si="40"/>
        <v/>
      </c>
      <c r="AN247" s="3" t="str">
        <f t="shared" si="41"/>
        <v/>
      </c>
      <c r="AO247" s="3" t="str">
        <f>IF($A247="","",IF((AND($A247="ADD",OR(AN247="",AN247="Excellent"))),"1",(_xlfn.XLOOKUP(AN247,condition[lookupValue],condition[lookupKey],""))))</f>
        <v/>
      </c>
      <c r="AP247" s="8" t="str">
        <f t="shared" si="42"/>
        <v/>
      </c>
      <c r="AQ247" s="9"/>
    </row>
    <row r="248" spans="2:43">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3"/>
        <v/>
      </c>
      <c r="W248" s="3" t="str">
        <f>IF($A248="","",IF((AND($A248="ADD",OR(V248="",V248="Neither"))),"3",(_xlfn.XLOOKUP(V248,ud_replacement_status[lookupValue],ud_replacement_status[lookupKey],""))))</f>
        <v/>
      </c>
      <c r="X248" s="3" t="str">
        <f t="shared" si="34"/>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5"/>
        <v/>
      </c>
      <c r="AD248" s="3" t="str">
        <f>IF($A248="","",IF((AND($A248="ADD",OR(AC248="",AC248="Queenstown-Lakes District Council"))),"70",(_xlfn.XLOOKUP(AC248,ud_organisation_owner[lookupValue],ud_organisation_owner[lookupKey],""))))</f>
        <v/>
      </c>
      <c r="AE248" s="3" t="str">
        <f t="shared" si="36"/>
        <v/>
      </c>
      <c r="AF248" s="3" t="str">
        <f>IF($A248="","",IF((AND($A248="ADD",OR(AE248="",AE248="Queenstown-Lakes District Council"))),"70",(_xlfn.XLOOKUP(AE248,ud_organisation_owner[lookupValue],ud_organisation_owner[lookupKey],""))))</f>
        <v/>
      </c>
      <c r="AG248" s="3" t="str">
        <f t="shared" si="37"/>
        <v/>
      </c>
      <c r="AH248" s="3" t="str">
        <f>IF($A248="","",IF((AND($A248="ADD",OR(AG248="",AG248="Local Authority"))),"17",(_xlfn.XLOOKUP(AG248,ud_sub_organisation[lookupValue],ud_sub_organisation[lookupKey],""))))</f>
        <v/>
      </c>
      <c r="AI248" s="3" t="str">
        <f t="shared" si="38"/>
        <v/>
      </c>
      <c r="AJ248" s="3" t="str">
        <f>IF($A248="","",IF((AND($A248="ADD",OR(AI248="",AI248="Vested Assets"))),"12",(_xlfn.XLOOKUP(AI248,ud_work_category[lookupValue],ud_work_category[lookupKey],""))))</f>
        <v/>
      </c>
      <c r="AK248" s="7"/>
      <c r="AL248" s="2" t="str">
        <f t="shared" si="39"/>
        <v/>
      </c>
      <c r="AM248" s="2" t="str">
        <f t="shared" si="40"/>
        <v/>
      </c>
      <c r="AN248" s="3" t="str">
        <f t="shared" si="41"/>
        <v/>
      </c>
      <c r="AO248" s="3" t="str">
        <f>IF($A248="","",IF((AND($A248="ADD",OR(AN248="",AN248="Excellent"))),"1",(_xlfn.XLOOKUP(AN248,condition[lookupValue],condition[lookupKey],""))))</f>
        <v/>
      </c>
      <c r="AP248" s="8" t="str">
        <f t="shared" si="42"/>
        <v/>
      </c>
      <c r="AQ248" s="9"/>
    </row>
    <row r="249" spans="2:43">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3"/>
        <v/>
      </c>
      <c r="W249" s="3" t="str">
        <f>IF($A249="","",IF((AND($A249="ADD",OR(V249="",V249="Neither"))),"3",(_xlfn.XLOOKUP(V249,ud_replacement_status[lookupValue],ud_replacement_status[lookupKey],""))))</f>
        <v/>
      </c>
      <c r="X249" s="3" t="str">
        <f t="shared" si="34"/>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5"/>
        <v/>
      </c>
      <c r="AD249" s="3" t="str">
        <f>IF($A249="","",IF((AND($A249="ADD",OR(AC249="",AC249="Queenstown-Lakes District Council"))),"70",(_xlfn.XLOOKUP(AC249,ud_organisation_owner[lookupValue],ud_organisation_owner[lookupKey],""))))</f>
        <v/>
      </c>
      <c r="AE249" s="3" t="str">
        <f t="shared" si="36"/>
        <v/>
      </c>
      <c r="AF249" s="3" t="str">
        <f>IF($A249="","",IF((AND($A249="ADD",OR(AE249="",AE249="Queenstown-Lakes District Council"))),"70",(_xlfn.XLOOKUP(AE249,ud_organisation_owner[lookupValue],ud_organisation_owner[lookupKey],""))))</f>
        <v/>
      </c>
      <c r="AG249" s="3" t="str">
        <f t="shared" si="37"/>
        <v/>
      </c>
      <c r="AH249" s="3" t="str">
        <f>IF($A249="","",IF((AND($A249="ADD",OR(AG249="",AG249="Local Authority"))),"17",(_xlfn.XLOOKUP(AG249,ud_sub_organisation[lookupValue],ud_sub_organisation[lookupKey],""))))</f>
        <v/>
      </c>
      <c r="AI249" s="3" t="str">
        <f t="shared" si="38"/>
        <v/>
      </c>
      <c r="AJ249" s="3" t="str">
        <f>IF($A249="","",IF((AND($A249="ADD",OR(AI249="",AI249="Vested Assets"))),"12",(_xlfn.XLOOKUP(AI249,ud_work_category[lookupValue],ud_work_category[lookupKey],""))))</f>
        <v/>
      </c>
      <c r="AK249" s="7"/>
      <c r="AL249" s="2" t="str">
        <f t="shared" si="39"/>
        <v/>
      </c>
      <c r="AM249" s="2" t="str">
        <f t="shared" si="40"/>
        <v/>
      </c>
      <c r="AN249" s="3" t="str">
        <f t="shared" si="41"/>
        <v/>
      </c>
      <c r="AO249" s="3" t="str">
        <f>IF($A249="","",IF((AND($A249="ADD",OR(AN249="",AN249="Excellent"))),"1",(_xlfn.XLOOKUP(AN249,condition[lookupValue],condition[lookupKey],""))))</f>
        <v/>
      </c>
      <c r="AP249" s="8" t="str">
        <f t="shared" si="42"/>
        <v/>
      </c>
      <c r="AQ249" s="9"/>
    </row>
    <row r="250" spans="2:43">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3"/>
        <v/>
      </c>
      <c r="W250" s="3" t="str">
        <f>IF($A250="","",IF((AND($A250="ADD",OR(V250="",V250="Neither"))),"3",(_xlfn.XLOOKUP(V250,ud_replacement_status[lookupValue],ud_replacement_status[lookupKey],""))))</f>
        <v/>
      </c>
      <c r="X250" s="3" t="str">
        <f t="shared" si="34"/>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5"/>
        <v/>
      </c>
      <c r="AD250" s="3" t="str">
        <f>IF($A250="","",IF((AND($A250="ADD",OR(AC250="",AC250="Queenstown-Lakes District Council"))),"70",(_xlfn.XLOOKUP(AC250,ud_organisation_owner[lookupValue],ud_organisation_owner[lookupKey],""))))</f>
        <v/>
      </c>
      <c r="AE250" s="3" t="str">
        <f t="shared" si="36"/>
        <v/>
      </c>
      <c r="AF250" s="3" t="str">
        <f>IF($A250="","",IF((AND($A250="ADD",OR(AE250="",AE250="Queenstown-Lakes District Council"))),"70",(_xlfn.XLOOKUP(AE250,ud_organisation_owner[lookupValue],ud_organisation_owner[lookupKey],""))))</f>
        <v/>
      </c>
      <c r="AG250" s="3" t="str">
        <f t="shared" si="37"/>
        <v/>
      </c>
      <c r="AH250" s="3" t="str">
        <f>IF($A250="","",IF((AND($A250="ADD",OR(AG250="",AG250="Local Authority"))),"17",(_xlfn.XLOOKUP(AG250,ud_sub_organisation[lookupValue],ud_sub_organisation[lookupKey],""))))</f>
        <v/>
      </c>
      <c r="AI250" s="3" t="str">
        <f t="shared" si="38"/>
        <v/>
      </c>
      <c r="AJ250" s="3" t="str">
        <f>IF($A250="","",IF((AND($A250="ADD",OR(AI250="",AI250="Vested Assets"))),"12",(_xlfn.XLOOKUP(AI250,ud_work_category[lookupValue],ud_work_category[lookupKey],""))))</f>
        <v/>
      </c>
      <c r="AK250" s="7"/>
      <c r="AL250" s="2" t="str">
        <f t="shared" si="39"/>
        <v/>
      </c>
      <c r="AM250" s="2" t="str">
        <f t="shared" si="40"/>
        <v/>
      </c>
      <c r="AN250" s="3" t="str">
        <f t="shared" si="41"/>
        <v/>
      </c>
      <c r="AO250" s="3" t="str">
        <f>IF($A250="","",IF((AND($A250="ADD",OR(AN250="",AN250="Excellent"))),"1",(_xlfn.XLOOKUP(AN250,condition[lookupValue],condition[lookupKey],""))))</f>
        <v/>
      </c>
      <c r="AP250" s="8" t="str">
        <f t="shared" si="42"/>
        <v/>
      </c>
      <c r="AQ250" s="9"/>
    </row>
    <row r="251" spans="2:43">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3"/>
        <v/>
      </c>
      <c r="W251" s="3" t="str">
        <f>IF($A251="","",IF((AND($A251="ADD",OR(V251="",V251="Neither"))),"3",(_xlfn.XLOOKUP(V251,ud_replacement_status[lookupValue],ud_replacement_status[lookupKey],""))))</f>
        <v/>
      </c>
      <c r="X251" s="3" t="str">
        <f t="shared" si="34"/>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5"/>
        <v/>
      </c>
      <c r="AD251" s="3" t="str">
        <f>IF($A251="","",IF((AND($A251="ADD",OR(AC251="",AC251="Queenstown-Lakes District Council"))),"70",(_xlfn.XLOOKUP(AC251,ud_organisation_owner[lookupValue],ud_organisation_owner[lookupKey],""))))</f>
        <v/>
      </c>
      <c r="AE251" s="3" t="str">
        <f t="shared" si="36"/>
        <v/>
      </c>
      <c r="AF251" s="3" t="str">
        <f>IF($A251="","",IF((AND($A251="ADD",OR(AE251="",AE251="Queenstown-Lakes District Council"))),"70",(_xlfn.XLOOKUP(AE251,ud_organisation_owner[lookupValue],ud_organisation_owner[lookupKey],""))))</f>
        <v/>
      </c>
      <c r="AG251" s="3" t="str">
        <f t="shared" si="37"/>
        <v/>
      </c>
      <c r="AH251" s="3" t="str">
        <f>IF($A251="","",IF((AND($A251="ADD",OR(AG251="",AG251="Local Authority"))),"17",(_xlfn.XLOOKUP(AG251,ud_sub_organisation[lookupValue],ud_sub_organisation[lookupKey],""))))</f>
        <v/>
      </c>
      <c r="AI251" s="3" t="str">
        <f t="shared" si="38"/>
        <v/>
      </c>
      <c r="AJ251" s="3" t="str">
        <f>IF($A251="","",IF((AND($A251="ADD",OR(AI251="",AI251="Vested Assets"))),"12",(_xlfn.XLOOKUP(AI251,ud_work_category[lookupValue],ud_work_category[lookupKey],""))))</f>
        <v/>
      </c>
      <c r="AK251" s="7"/>
      <c r="AL251" s="2" t="str">
        <f t="shared" si="39"/>
        <v/>
      </c>
      <c r="AM251" s="2" t="str">
        <f t="shared" si="40"/>
        <v/>
      </c>
      <c r="AN251" s="3" t="str">
        <f t="shared" si="41"/>
        <v/>
      </c>
      <c r="AO251" s="3" t="str">
        <f>IF($A251="","",IF((AND($A251="ADD",OR(AN251="",AN251="Excellent"))),"1",(_xlfn.XLOOKUP(AN251,condition[lookupValue],condition[lookupKey],""))))</f>
        <v/>
      </c>
      <c r="AP251" s="8" t="str">
        <f t="shared" si="42"/>
        <v/>
      </c>
      <c r="AQ251" s="9"/>
    </row>
    <row r="252" spans="2:43">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3"/>
        <v/>
      </c>
      <c r="W252" s="3" t="str">
        <f>IF($A252="","",IF((AND($A252="ADD",OR(V252="",V252="Neither"))),"3",(_xlfn.XLOOKUP(V252,ud_replacement_status[lookupValue],ud_replacement_status[lookupKey],""))))</f>
        <v/>
      </c>
      <c r="X252" s="3" t="str">
        <f t="shared" si="34"/>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5"/>
        <v/>
      </c>
      <c r="AD252" s="3" t="str">
        <f>IF($A252="","",IF((AND($A252="ADD",OR(AC252="",AC252="Queenstown-Lakes District Council"))),"70",(_xlfn.XLOOKUP(AC252,ud_organisation_owner[lookupValue],ud_organisation_owner[lookupKey],""))))</f>
        <v/>
      </c>
      <c r="AE252" s="3" t="str">
        <f t="shared" si="36"/>
        <v/>
      </c>
      <c r="AF252" s="3" t="str">
        <f>IF($A252="","",IF((AND($A252="ADD",OR(AE252="",AE252="Queenstown-Lakes District Council"))),"70",(_xlfn.XLOOKUP(AE252,ud_organisation_owner[lookupValue],ud_organisation_owner[lookupKey],""))))</f>
        <v/>
      </c>
      <c r="AG252" s="3" t="str">
        <f t="shared" si="37"/>
        <v/>
      </c>
      <c r="AH252" s="3" t="str">
        <f>IF($A252="","",IF((AND($A252="ADD",OR(AG252="",AG252="Local Authority"))),"17",(_xlfn.XLOOKUP(AG252,ud_sub_organisation[lookupValue],ud_sub_organisation[lookupKey],""))))</f>
        <v/>
      </c>
      <c r="AI252" s="3" t="str">
        <f t="shared" si="38"/>
        <v/>
      </c>
      <c r="AJ252" s="3" t="str">
        <f>IF($A252="","",IF((AND($A252="ADD",OR(AI252="",AI252="Vested Assets"))),"12",(_xlfn.XLOOKUP(AI252,ud_work_category[lookupValue],ud_work_category[lookupKey],""))))</f>
        <v/>
      </c>
      <c r="AK252" s="7"/>
      <c r="AL252" s="2" t="str">
        <f t="shared" si="39"/>
        <v/>
      </c>
      <c r="AM252" s="2" t="str">
        <f t="shared" si="40"/>
        <v/>
      </c>
      <c r="AN252" s="3" t="str">
        <f t="shared" si="41"/>
        <v/>
      </c>
      <c r="AO252" s="3" t="str">
        <f>IF($A252="","",IF((AND($A252="ADD",OR(AN252="",AN252="Excellent"))),"1",(_xlfn.XLOOKUP(AN252,condition[lookupValue],condition[lookupKey],""))))</f>
        <v/>
      </c>
      <c r="AP252" s="8" t="str">
        <f t="shared" si="42"/>
        <v/>
      </c>
      <c r="AQ252" s="9"/>
    </row>
    <row r="253" spans="2:43">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3"/>
        <v/>
      </c>
      <c r="W253" s="3" t="str">
        <f>IF($A253="","",IF((AND($A253="ADD",OR(V253="",V253="Neither"))),"3",(_xlfn.XLOOKUP(V253,ud_replacement_status[lookupValue],ud_replacement_status[lookupKey],""))))</f>
        <v/>
      </c>
      <c r="X253" s="3" t="str">
        <f t="shared" si="34"/>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5"/>
        <v/>
      </c>
      <c r="AD253" s="3" t="str">
        <f>IF($A253="","",IF((AND($A253="ADD",OR(AC253="",AC253="Queenstown-Lakes District Council"))),"70",(_xlfn.XLOOKUP(AC253,ud_organisation_owner[lookupValue],ud_organisation_owner[lookupKey],""))))</f>
        <v/>
      </c>
      <c r="AE253" s="3" t="str">
        <f t="shared" si="36"/>
        <v/>
      </c>
      <c r="AF253" s="3" t="str">
        <f>IF($A253="","",IF((AND($A253="ADD",OR(AE253="",AE253="Queenstown-Lakes District Council"))),"70",(_xlfn.XLOOKUP(AE253,ud_organisation_owner[lookupValue],ud_organisation_owner[lookupKey],""))))</f>
        <v/>
      </c>
      <c r="AG253" s="3" t="str">
        <f t="shared" si="37"/>
        <v/>
      </c>
      <c r="AH253" s="3" t="str">
        <f>IF($A253="","",IF((AND($A253="ADD",OR(AG253="",AG253="Local Authority"))),"17",(_xlfn.XLOOKUP(AG253,ud_sub_organisation[lookupValue],ud_sub_organisation[lookupKey],""))))</f>
        <v/>
      </c>
      <c r="AI253" s="3" t="str">
        <f t="shared" si="38"/>
        <v/>
      </c>
      <c r="AJ253" s="3" t="str">
        <f>IF($A253="","",IF((AND($A253="ADD",OR(AI253="",AI253="Vested Assets"))),"12",(_xlfn.XLOOKUP(AI253,ud_work_category[lookupValue],ud_work_category[lookupKey],""))))</f>
        <v/>
      </c>
      <c r="AK253" s="7"/>
      <c r="AL253" s="2" t="str">
        <f t="shared" si="39"/>
        <v/>
      </c>
      <c r="AM253" s="2" t="str">
        <f t="shared" si="40"/>
        <v/>
      </c>
      <c r="AN253" s="3" t="str">
        <f t="shared" si="41"/>
        <v/>
      </c>
      <c r="AO253" s="3" t="str">
        <f>IF($A253="","",IF((AND($A253="ADD",OR(AN253="",AN253="Excellent"))),"1",(_xlfn.XLOOKUP(AN253,condition[lookupValue],condition[lookupKey],""))))</f>
        <v/>
      </c>
      <c r="AP253" s="8" t="str">
        <f t="shared" si="42"/>
        <v/>
      </c>
      <c r="AQ253" s="9"/>
    </row>
    <row r="254" spans="2:43">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3"/>
        <v/>
      </c>
      <c r="W254" s="3" t="str">
        <f>IF($A254="","",IF((AND($A254="ADD",OR(V254="",V254="Neither"))),"3",(_xlfn.XLOOKUP(V254,ud_replacement_status[lookupValue],ud_replacement_status[lookupKey],""))))</f>
        <v/>
      </c>
      <c r="X254" s="3" t="str">
        <f t="shared" si="34"/>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5"/>
        <v/>
      </c>
      <c r="AD254" s="3" t="str">
        <f>IF($A254="","",IF((AND($A254="ADD",OR(AC254="",AC254="Queenstown-Lakes District Council"))),"70",(_xlfn.XLOOKUP(AC254,ud_organisation_owner[lookupValue],ud_organisation_owner[lookupKey],""))))</f>
        <v/>
      </c>
      <c r="AE254" s="3" t="str">
        <f t="shared" si="36"/>
        <v/>
      </c>
      <c r="AF254" s="3" t="str">
        <f>IF($A254="","",IF((AND($A254="ADD",OR(AE254="",AE254="Queenstown-Lakes District Council"))),"70",(_xlfn.XLOOKUP(AE254,ud_organisation_owner[lookupValue],ud_organisation_owner[lookupKey],""))))</f>
        <v/>
      </c>
      <c r="AG254" s="3" t="str">
        <f t="shared" si="37"/>
        <v/>
      </c>
      <c r="AH254" s="3" t="str">
        <f>IF($A254="","",IF((AND($A254="ADD",OR(AG254="",AG254="Local Authority"))),"17",(_xlfn.XLOOKUP(AG254,ud_sub_organisation[lookupValue],ud_sub_organisation[lookupKey],""))))</f>
        <v/>
      </c>
      <c r="AI254" s="3" t="str">
        <f t="shared" si="38"/>
        <v/>
      </c>
      <c r="AJ254" s="3" t="str">
        <f>IF($A254="","",IF((AND($A254="ADD",OR(AI254="",AI254="Vested Assets"))),"12",(_xlfn.XLOOKUP(AI254,ud_work_category[lookupValue],ud_work_category[lookupKey],""))))</f>
        <v/>
      </c>
      <c r="AK254" s="7"/>
      <c r="AL254" s="2" t="str">
        <f t="shared" si="39"/>
        <v/>
      </c>
      <c r="AM254" s="2" t="str">
        <f t="shared" si="40"/>
        <v/>
      </c>
      <c r="AN254" s="3" t="str">
        <f t="shared" si="41"/>
        <v/>
      </c>
      <c r="AO254" s="3" t="str">
        <f>IF($A254="","",IF((AND($A254="ADD",OR(AN254="",AN254="Excellent"))),"1",(_xlfn.XLOOKUP(AN254,condition[lookupValue],condition[lookupKey],""))))</f>
        <v/>
      </c>
      <c r="AP254" s="8" t="str">
        <f t="shared" si="42"/>
        <v/>
      </c>
      <c r="AQ254" s="9"/>
    </row>
    <row r="255" spans="2:43">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3"/>
        <v/>
      </c>
      <c r="W255" s="3" t="str">
        <f>IF($A255="","",IF((AND($A255="ADD",OR(V255="",V255="Neither"))),"3",(_xlfn.XLOOKUP(V255,ud_replacement_status[lookupValue],ud_replacement_status[lookupKey],""))))</f>
        <v/>
      </c>
      <c r="X255" s="3" t="str">
        <f t="shared" si="34"/>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5"/>
        <v/>
      </c>
      <c r="AD255" s="3" t="str">
        <f>IF($A255="","",IF((AND($A255="ADD",OR(AC255="",AC255="Queenstown-Lakes District Council"))),"70",(_xlfn.XLOOKUP(AC255,ud_organisation_owner[lookupValue],ud_organisation_owner[lookupKey],""))))</f>
        <v/>
      </c>
      <c r="AE255" s="3" t="str">
        <f t="shared" si="36"/>
        <v/>
      </c>
      <c r="AF255" s="3" t="str">
        <f>IF($A255="","",IF((AND($A255="ADD",OR(AE255="",AE255="Queenstown-Lakes District Council"))),"70",(_xlfn.XLOOKUP(AE255,ud_organisation_owner[lookupValue],ud_organisation_owner[lookupKey],""))))</f>
        <v/>
      </c>
      <c r="AG255" s="3" t="str">
        <f t="shared" si="37"/>
        <v/>
      </c>
      <c r="AH255" s="3" t="str">
        <f>IF($A255="","",IF((AND($A255="ADD",OR(AG255="",AG255="Local Authority"))),"17",(_xlfn.XLOOKUP(AG255,ud_sub_organisation[lookupValue],ud_sub_organisation[lookupKey],""))))</f>
        <v/>
      </c>
      <c r="AI255" s="3" t="str">
        <f t="shared" si="38"/>
        <v/>
      </c>
      <c r="AJ255" s="3" t="str">
        <f>IF($A255="","",IF((AND($A255="ADD",OR(AI255="",AI255="Vested Assets"))),"12",(_xlfn.XLOOKUP(AI255,ud_work_category[lookupValue],ud_work_category[lookupKey],""))))</f>
        <v/>
      </c>
      <c r="AK255" s="7"/>
      <c r="AL255" s="2" t="str">
        <f t="shared" si="39"/>
        <v/>
      </c>
      <c r="AM255" s="2" t="str">
        <f t="shared" si="40"/>
        <v/>
      </c>
      <c r="AN255" s="3" t="str">
        <f t="shared" si="41"/>
        <v/>
      </c>
      <c r="AO255" s="3" t="str">
        <f>IF($A255="","",IF((AND($A255="ADD",OR(AN255="",AN255="Excellent"))),"1",(_xlfn.XLOOKUP(AN255,condition[lookupValue],condition[lookupKey],""))))</f>
        <v/>
      </c>
      <c r="AP255" s="8" t="str">
        <f t="shared" si="42"/>
        <v/>
      </c>
      <c r="AQ255" s="9"/>
    </row>
    <row r="256" spans="2:43">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3"/>
        <v/>
      </c>
      <c r="W256" s="3" t="str">
        <f>IF($A256="","",IF((AND($A256="ADD",OR(V256="",V256="Neither"))),"3",(_xlfn.XLOOKUP(V256,ud_replacement_status[lookupValue],ud_replacement_status[lookupKey],""))))</f>
        <v/>
      </c>
      <c r="X256" s="3" t="str">
        <f t="shared" si="34"/>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5"/>
        <v/>
      </c>
      <c r="AD256" s="3" t="str">
        <f>IF($A256="","",IF((AND($A256="ADD",OR(AC256="",AC256="Queenstown-Lakes District Council"))),"70",(_xlfn.XLOOKUP(AC256,ud_organisation_owner[lookupValue],ud_organisation_owner[lookupKey],""))))</f>
        <v/>
      </c>
      <c r="AE256" s="3" t="str">
        <f t="shared" si="36"/>
        <v/>
      </c>
      <c r="AF256" s="3" t="str">
        <f>IF($A256="","",IF((AND($A256="ADD",OR(AE256="",AE256="Queenstown-Lakes District Council"))),"70",(_xlfn.XLOOKUP(AE256,ud_organisation_owner[lookupValue],ud_organisation_owner[lookupKey],""))))</f>
        <v/>
      </c>
      <c r="AG256" s="3" t="str">
        <f t="shared" si="37"/>
        <v/>
      </c>
      <c r="AH256" s="3" t="str">
        <f>IF($A256="","",IF((AND($A256="ADD",OR(AG256="",AG256="Local Authority"))),"17",(_xlfn.XLOOKUP(AG256,ud_sub_organisation[lookupValue],ud_sub_organisation[lookupKey],""))))</f>
        <v/>
      </c>
      <c r="AI256" s="3" t="str">
        <f t="shared" si="38"/>
        <v/>
      </c>
      <c r="AJ256" s="3" t="str">
        <f>IF($A256="","",IF((AND($A256="ADD",OR(AI256="",AI256="Vested Assets"))),"12",(_xlfn.XLOOKUP(AI256,ud_work_category[lookupValue],ud_work_category[lookupKey],""))))</f>
        <v/>
      </c>
      <c r="AK256" s="7"/>
      <c r="AL256" s="2" t="str">
        <f t="shared" si="39"/>
        <v/>
      </c>
      <c r="AM256" s="2" t="str">
        <f t="shared" si="40"/>
        <v/>
      </c>
      <c r="AN256" s="3" t="str">
        <f t="shared" si="41"/>
        <v/>
      </c>
      <c r="AO256" s="3" t="str">
        <f>IF($A256="","",IF((AND($A256="ADD",OR(AN256="",AN256="Excellent"))),"1",(_xlfn.XLOOKUP(AN256,condition[lookupValue],condition[lookupKey],""))))</f>
        <v/>
      </c>
      <c r="AP256" s="8" t="str">
        <f t="shared" si="42"/>
        <v/>
      </c>
      <c r="AQ256" s="9"/>
    </row>
    <row r="257" spans="2:43">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3"/>
        <v/>
      </c>
      <c r="W257" s="3" t="str">
        <f>IF($A257="","",IF((AND($A257="ADD",OR(V257="",V257="Neither"))),"3",(_xlfn.XLOOKUP(V257,ud_replacement_status[lookupValue],ud_replacement_status[lookupKey],""))))</f>
        <v/>
      </c>
      <c r="X257" s="3" t="str">
        <f t="shared" si="34"/>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5"/>
        <v/>
      </c>
      <c r="AD257" s="3" t="str">
        <f>IF($A257="","",IF((AND($A257="ADD",OR(AC257="",AC257="Queenstown-Lakes District Council"))),"70",(_xlfn.XLOOKUP(AC257,ud_organisation_owner[lookupValue],ud_organisation_owner[lookupKey],""))))</f>
        <v/>
      </c>
      <c r="AE257" s="3" t="str">
        <f t="shared" si="36"/>
        <v/>
      </c>
      <c r="AF257" s="3" t="str">
        <f>IF($A257="","",IF((AND($A257="ADD",OR(AE257="",AE257="Queenstown-Lakes District Council"))),"70",(_xlfn.XLOOKUP(AE257,ud_organisation_owner[lookupValue],ud_organisation_owner[lookupKey],""))))</f>
        <v/>
      </c>
      <c r="AG257" s="3" t="str">
        <f t="shared" si="37"/>
        <v/>
      </c>
      <c r="AH257" s="3" t="str">
        <f>IF($A257="","",IF((AND($A257="ADD",OR(AG257="",AG257="Local Authority"))),"17",(_xlfn.XLOOKUP(AG257,ud_sub_organisation[lookupValue],ud_sub_organisation[lookupKey],""))))</f>
        <v/>
      </c>
      <c r="AI257" s="3" t="str">
        <f t="shared" si="38"/>
        <v/>
      </c>
      <c r="AJ257" s="3" t="str">
        <f>IF($A257="","",IF((AND($A257="ADD",OR(AI257="",AI257="Vested Assets"))),"12",(_xlfn.XLOOKUP(AI257,ud_work_category[lookupValue],ud_work_category[lookupKey],""))))</f>
        <v/>
      </c>
      <c r="AK257" s="7"/>
      <c r="AL257" s="2" t="str">
        <f t="shared" si="39"/>
        <v/>
      </c>
      <c r="AM257" s="2" t="str">
        <f t="shared" si="40"/>
        <v/>
      </c>
      <c r="AN257" s="3" t="str">
        <f t="shared" si="41"/>
        <v/>
      </c>
      <c r="AO257" s="3" t="str">
        <f>IF($A257="","",IF((AND($A257="ADD",OR(AN257="",AN257="Excellent"))),"1",(_xlfn.XLOOKUP(AN257,condition[lookupValue],condition[lookupKey],""))))</f>
        <v/>
      </c>
      <c r="AP257" s="8" t="str">
        <f t="shared" si="42"/>
        <v/>
      </c>
      <c r="AQ257" s="9"/>
    </row>
    <row r="258" spans="2:43">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3"/>
        <v/>
      </c>
      <c r="W258" s="3" t="str">
        <f>IF($A258="","",IF((AND($A258="ADD",OR(V258="",V258="Neither"))),"3",(_xlfn.XLOOKUP(V258,ud_replacement_status[lookupValue],ud_replacement_status[lookupKey],""))))</f>
        <v/>
      </c>
      <c r="X258" s="3" t="str">
        <f t="shared" si="34"/>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5"/>
        <v/>
      </c>
      <c r="AD258" s="3" t="str">
        <f>IF($A258="","",IF((AND($A258="ADD",OR(AC258="",AC258="Queenstown-Lakes District Council"))),"70",(_xlfn.XLOOKUP(AC258,ud_organisation_owner[lookupValue],ud_organisation_owner[lookupKey],""))))</f>
        <v/>
      </c>
      <c r="AE258" s="3" t="str">
        <f t="shared" si="36"/>
        <v/>
      </c>
      <c r="AF258" s="3" t="str">
        <f>IF($A258="","",IF((AND($A258="ADD",OR(AE258="",AE258="Queenstown-Lakes District Council"))),"70",(_xlfn.XLOOKUP(AE258,ud_organisation_owner[lookupValue],ud_organisation_owner[lookupKey],""))))</f>
        <v/>
      </c>
      <c r="AG258" s="3" t="str">
        <f t="shared" si="37"/>
        <v/>
      </c>
      <c r="AH258" s="3" t="str">
        <f>IF($A258="","",IF((AND($A258="ADD",OR(AG258="",AG258="Local Authority"))),"17",(_xlfn.XLOOKUP(AG258,ud_sub_organisation[lookupValue],ud_sub_organisation[lookupKey],""))))</f>
        <v/>
      </c>
      <c r="AI258" s="3" t="str">
        <f t="shared" si="38"/>
        <v/>
      </c>
      <c r="AJ258" s="3" t="str">
        <f>IF($A258="","",IF((AND($A258="ADD",OR(AI258="",AI258="Vested Assets"))),"12",(_xlfn.XLOOKUP(AI258,ud_work_category[lookupValue],ud_work_category[lookupKey],""))))</f>
        <v/>
      </c>
      <c r="AK258" s="7"/>
      <c r="AL258" s="2" t="str">
        <f t="shared" si="39"/>
        <v/>
      </c>
      <c r="AM258" s="2" t="str">
        <f t="shared" si="40"/>
        <v/>
      </c>
      <c r="AN258" s="3" t="str">
        <f t="shared" si="41"/>
        <v/>
      </c>
      <c r="AO258" s="3" t="str">
        <f>IF($A258="","",IF((AND($A258="ADD",OR(AN258="",AN258="Excellent"))),"1",(_xlfn.XLOOKUP(AN258,condition[lookupValue],condition[lookupKey],""))))</f>
        <v/>
      </c>
      <c r="AP258" s="8" t="str">
        <f t="shared" si="42"/>
        <v/>
      </c>
      <c r="AQ258" s="9"/>
    </row>
    <row r="259" spans="2:43">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3"/>
        <v/>
      </c>
      <c r="W259" s="3" t="str">
        <f>IF($A259="","",IF((AND($A259="ADD",OR(V259="",V259="Neither"))),"3",(_xlfn.XLOOKUP(V259,ud_replacement_status[lookupValue],ud_replacement_status[lookupKey],""))))</f>
        <v/>
      </c>
      <c r="X259" s="3" t="str">
        <f t="shared" si="34"/>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5"/>
        <v/>
      </c>
      <c r="AD259" s="3" t="str">
        <f>IF($A259="","",IF((AND($A259="ADD",OR(AC259="",AC259="Queenstown-Lakes District Council"))),"70",(_xlfn.XLOOKUP(AC259,ud_organisation_owner[lookupValue],ud_organisation_owner[lookupKey],""))))</f>
        <v/>
      </c>
      <c r="AE259" s="3" t="str">
        <f t="shared" si="36"/>
        <v/>
      </c>
      <c r="AF259" s="3" t="str">
        <f>IF($A259="","",IF((AND($A259="ADD",OR(AE259="",AE259="Queenstown-Lakes District Council"))),"70",(_xlfn.XLOOKUP(AE259,ud_organisation_owner[lookupValue],ud_organisation_owner[lookupKey],""))))</f>
        <v/>
      </c>
      <c r="AG259" s="3" t="str">
        <f t="shared" si="37"/>
        <v/>
      </c>
      <c r="AH259" s="3" t="str">
        <f>IF($A259="","",IF((AND($A259="ADD",OR(AG259="",AG259="Local Authority"))),"17",(_xlfn.XLOOKUP(AG259,ud_sub_organisation[lookupValue],ud_sub_organisation[lookupKey],""))))</f>
        <v/>
      </c>
      <c r="AI259" s="3" t="str">
        <f t="shared" si="38"/>
        <v/>
      </c>
      <c r="AJ259" s="3" t="str">
        <f>IF($A259="","",IF((AND($A259="ADD",OR(AI259="",AI259="Vested Assets"))),"12",(_xlfn.XLOOKUP(AI259,ud_work_category[lookupValue],ud_work_category[lookupKey],""))))</f>
        <v/>
      </c>
      <c r="AK259" s="7"/>
      <c r="AL259" s="2" t="str">
        <f t="shared" si="39"/>
        <v/>
      </c>
      <c r="AM259" s="2" t="str">
        <f t="shared" si="40"/>
        <v/>
      </c>
      <c r="AN259" s="3" t="str">
        <f t="shared" si="41"/>
        <v/>
      </c>
      <c r="AO259" s="3" t="str">
        <f>IF($A259="","",IF((AND($A259="ADD",OR(AN259="",AN259="Excellent"))),"1",(_xlfn.XLOOKUP(AN259,condition[lookupValue],condition[lookupKey],""))))</f>
        <v/>
      </c>
      <c r="AP259" s="8" t="str">
        <f t="shared" si="42"/>
        <v/>
      </c>
      <c r="AQ259" s="9"/>
    </row>
    <row r="260" spans="2:43">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3"/>
        <v/>
      </c>
      <c r="W260" s="3" t="str">
        <f>IF($A260="","",IF((AND($A260="ADD",OR(V260="",V260="Neither"))),"3",(_xlfn.XLOOKUP(V260,ud_replacement_status[lookupValue],ud_replacement_status[lookupKey],""))))</f>
        <v/>
      </c>
      <c r="X260" s="3" t="str">
        <f t="shared" si="34"/>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5"/>
        <v/>
      </c>
      <c r="AD260" s="3" t="str">
        <f>IF($A260="","",IF((AND($A260="ADD",OR(AC260="",AC260="Queenstown-Lakes District Council"))),"70",(_xlfn.XLOOKUP(AC260,ud_organisation_owner[lookupValue],ud_organisation_owner[lookupKey],""))))</f>
        <v/>
      </c>
      <c r="AE260" s="3" t="str">
        <f t="shared" si="36"/>
        <v/>
      </c>
      <c r="AF260" s="3" t="str">
        <f>IF($A260="","",IF((AND($A260="ADD",OR(AE260="",AE260="Queenstown-Lakes District Council"))),"70",(_xlfn.XLOOKUP(AE260,ud_organisation_owner[lookupValue],ud_organisation_owner[lookupKey],""))))</f>
        <v/>
      </c>
      <c r="AG260" s="3" t="str">
        <f t="shared" si="37"/>
        <v/>
      </c>
      <c r="AH260" s="3" t="str">
        <f>IF($A260="","",IF((AND($A260="ADD",OR(AG260="",AG260="Local Authority"))),"17",(_xlfn.XLOOKUP(AG260,ud_sub_organisation[lookupValue],ud_sub_organisation[lookupKey],""))))</f>
        <v/>
      </c>
      <c r="AI260" s="3" t="str">
        <f t="shared" si="38"/>
        <v/>
      </c>
      <c r="AJ260" s="3" t="str">
        <f>IF($A260="","",IF((AND($A260="ADD",OR(AI260="",AI260="Vested Assets"))),"12",(_xlfn.XLOOKUP(AI260,ud_work_category[lookupValue],ud_work_category[lookupKey],""))))</f>
        <v/>
      </c>
      <c r="AK260" s="7"/>
      <c r="AL260" s="2" t="str">
        <f t="shared" si="39"/>
        <v/>
      </c>
      <c r="AM260" s="2" t="str">
        <f t="shared" si="40"/>
        <v/>
      </c>
      <c r="AN260" s="3" t="str">
        <f t="shared" si="41"/>
        <v/>
      </c>
      <c r="AO260" s="3" t="str">
        <f>IF($A260="","",IF((AND($A260="ADD",OR(AN260="",AN260="Excellent"))),"1",(_xlfn.XLOOKUP(AN260,condition[lookupValue],condition[lookupKey],""))))</f>
        <v/>
      </c>
      <c r="AP260" s="8" t="str">
        <f t="shared" si="42"/>
        <v/>
      </c>
      <c r="AQ260" s="9"/>
    </row>
    <row r="261" spans="2:43">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3"/>
        <v/>
      </c>
      <c r="W261" s="3" t="str">
        <f>IF($A261="","",IF((AND($A261="ADD",OR(V261="",V261="Neither"))),"3",(_xlfn.XLOOKUP(V261,ud_replacement_status[lookupValue],ud_replacement_status[lookupKey],""))))</f>
        <v/>
      </c>
      <c r="X261" s="3" t="str">
        <f t="shared" si="34"/>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5"/>
        <v/>
      </c>
      <c r="AD261" s="3" t="str">
        <f>IF($A261="","",IF((AND($A261="ADD",OR(AC261="",AC261="Queenstown-Lakes District Council"))),"70",(_xlfn.XLOOKUP(AC261,ud_organisation_owner[lookupValue],ud_organisation_owner[lookupKey],""))))</f>
        <v/>
      </c>
      <c r="AE261" s="3" t="str">
        <f t="shared" si="36"/>
        <v/>
      </c>
      <c r="AF261" s="3" t="str">
        <f>IF($A261="","",IF((AND($A261="ADD",OR(AE261="",AE261="Queenstown-Lakes District Council"))),"70",(_xlfn.XLOOKUP(AE261,ud_organisation_owner[lookupValue],ud_organisation_owner[lookupKey],""))))</f>
        <v/>
      </c>
      <c r="AG261" s="3" t="str">
        <f t="shared" si="37"/>
        <v/>
      </c>
      <c r="AH261" s="3" t="str">
        <f>IF($A261="","",IF((AND($A261="ADD",OR(AG261="",AG261="Local Authority"))),"17",(_xlfn.XLOOKUP(AG261,ud_sub_organisation[lookupValue],ud_sub_organisation[lookupKey],""))))</f>
        <v/>
      </c>
      <c r="AI261" s="3" t="str">
        <f t="shared" si="38"/>
        <v/>
      </c>
      <c r="AJ261" s="3" t="str">
        <f>IF($A261="","",IF((AND($A261="ADD",OR(AI261="",AI261="Vested Assets"))),"12",(_xlfn.XLOOKUP(AI261,ud_work_category[lookupValue],ud_work_category[lookupKey],""))))</f>
        <v/>
      </c>
      <c r="AK261" s="7"/>
      <c r="AL261" s="2" t="str">
        <f t="shared" si="39"/>
        <v/>
      </c>
      <c r="AM261" s="2" t="str">
        <f t="shared" si="40"/>
        <v/>
      </c>
      <c r="AN261" s="3" t="str">
        <f t="shared" si="41"/>
        <v/>
      </c>
      <c r="AO261" s="3" t="str">
        <f>IF($A261="","",IF((AND($A261="ADD",OR(AN261="",AN261="Excellent"))),"1",(_xlfn.XLOOKUP(AN261,condition[lookupValue],condition[lookupKey],""))))</f>
        <v/>
      </c>
      <c r="AP261" s="8" t="str">
        <f t="shared" si="42"/>
        <v/>
      </c>
      <c r="AQ261" s="9"/>
    </row>
    <row r="262" spans="2:43">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3"/>
        <v/>
      </c>
      <c r="W262" s="3" t="str">
        <f>IF($A262="","",IF((AND($A262="ADD",OR(V262="",V262="Neither"))),"3",(_xlfn.XLOOKUP(V262,ud_replacement_status[lookupValue],ud_replacement_status[lookupKey],""))))</f>
        <v/>
      </c>
      <c r="X262" s="3" t="str">
        <f t="shared" si="34"/>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5"/>
        <v/>
      </c>
      <c r="AD262" s="3" t="str">
        <f>IF($A262="","",IF((AND($A262="ADD",OR(AC262="",AC262="Queenstown-Lakes District Council"))),"70",(_xlfn.XLOOKUP(AC262,ud_organisation_owner[lookupValue],ud_organisation_owner[lookupKey],""))))</f>
        <v/>
      </c>
      <c r="AE262" s="3" t="str">
        <f t="shared" si="36"/>
        <v/>
      </c>
      <c r="AF262" s="3" t="str">
        <f>IF($A262="","",IF((AND($A262="ADD",OR(AE262="",AE262="Queenstown-Lakes District Council"))),"70",(_xlfn.XLOOKUP(AE262,ud_organisation_owner[lookupValue],ud_organisation_owner[lookupKey],""))))</f>
        <v/>
      </c>
      <c r="AG262" s="3" t="str">
        <f t="shared" si="37"/>
        <v/>
      </c>
      <c r="AH262" s="3" t="str">
        <f>IF($A262="","",IF((AND($A262="ADD",OR(AG262="",AG262="Local Authority"))),"17",(_xlfn.XLOOKUP(AG262,ud_sub_organisation[lookupValue],ud_sub_organisation[lookupKey],""))))</f>
        <v/>
      </c>
      <c r="AI262" s="3" t="str">
        <f t="shared" si="38"/>
        <v/>
      </c>
      <c r="AJ262" s="3" t="str">
        <f>IF($A262="","",IF((AND($A262="ADD",OR(AI262="",AI262="Vested Assets"))),"12",(_xlfn.XLOOKUP(AI262,ud_work_category[lookupValue],ud_work_category[lookupKey],""))))</f>
        <v/>
      </c>
      <c r="AK262" s="7"/>
      <c r="AL262" s="2" t="str">
        <f t="shared" si="39"/>
        <v/>
      </c>
      <c r="AM262" s="2" t="str">
        <f t="shared" si="40"/>
        <v/>
      </c>
      <c r="AN262" s="3" t="str">
        <f t="shared" si="41"/>
        <v/>
      </c>
      <c r="AO262" s="3" t="str">
        <f>IF($A262="","",IF((AND($A262="ADD",OR(AN262="",AN262="Excellent"))),"1",(_xlfn.XLOOKUP(AN262,condition[lookupValue],condition[lookupKey],""))))</f>
        <v/>
      </c>
      <c r="AP262" s="8" t="str">
        <f t="shared" si="42"/>
        <v/>
      </c>
      <c r="AQ262" s="9"/>
    </row>
    <row r="263" spans="2:43">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3"/>
        <v/>
      </c>
      <c r="W263" s="3" t="str">
        <f>IF($A263="","",IF((AND($A263="ADD",OR(V263="",V263="Neither"))),"3",(_xlfn.XLOOKUP(V263,ud_replacement_status[lookupValue],ud_replacement_status[lookupKey],""))))</f>
        <v/>
      </c>
      <c r="X263" s="3" t="str">
        <f t="shared" si="34"/>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5"/>
        <v/>
      </c>
      <c r="AD263" s="3" t="str">
        <f>IF($A263="","",IF((AND($A263="ADD",OR(AC263="",AC263="Queenstown-Lakes District Council"))),"70",(_xlfn.XLOOKUP(AC263,ud_organisation_owner[lookupValue],ud_organisation_owner[lookupKey],""))))</f>
        <v/>
      </c>
      <c r="AE263" s="3" t="str">
        <f t="shared" si="36"/>
        <v/>
      </c>
      <c r="AF263" s="3" t="str">
        <f>IF($A263="","",IF((AND($A263="ADD",OR(AE263="",AE263="Queenstown-Lakes District Council"))),"70",(_xlfn.XLOOKUP(AE263,ud_organisation_owner[lookupValue],ud_organisation_owner[lookupKey],""))))</f>
        <v/>
      </c>
      <c r="AG263" s="3" t="str">
        <f t="shared" si="37"/>
        <v/>
      </c>
      <c r="AH263" s="3" t="str">
        <f>IF($A263="","",IF((AND($A263="ADD",OR(AG263="",AG263="Local Authority"))),"17",(_xlfn.XLOOKUP(AG263,ud_sub_organisation[lookupValue],ud_sub_organisation[lookupKey],""))))</f>
        <v/>
      </c>
      <c r="AI263" s="3" t="str">
        <f t="shared" si="38"/>
        <v/>
      </c>
      <c r="AJ263" s="3" t="str">
        <f>IF($A263="","",IF((AND($A263="ADD",OR(AI263="",AI263="Vested Assets"))),"12",(_xlfn.XLOOKUP(AI263,ud_work_category[lookupValue],ud_work_category[lookupKey],""))))</f>
        <v/>
      </c>
      <c r="AK263" s="7"/>
      <c r="AL263" s="2" t="str">
        <f t="shared" si="39"/>
        <v/>
      </c>
      <c r="AM263" s="2" t="str">
        <f t="shared" si="40"/>
        <v/>
      </c>
      <c r="AN263" s="3" t="str">
        <f t="shared" si="41"/>
        <v/>
      </c>
      <c r="AO263" s="3" t="str">
        <f>IF($A263="","",IF((AND($A263="ADD",OR(AN263="",AN263="Excellent"))),"1",(_xlfn.XLOOKUP(AN263,condition[lookupValue],condition[lookupKey],""))))</f>
        <v/>
      </c>
      <c r="AP263" s="8" t="str">
        <f t="shared" si="42"/>
        <v/>
      </c>
      <c r="AQ263" s="9"/>
    </row>
    <row r="264" spans="2:43">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3"/>
        <v/>
      </c>
      <c r="W264" s="3" t="str">
        <f>IF($A264="","",IF((AND($A264="ADD",OR(V264="",V264="Neither"))),"3",(_xlfn.XLOOKUP(V264,ud_replacement_status[lookupValue],ud_replacement_status[lookupKey],""))))</f>
        <v/>
      </c>
      <c r="X264" s="3" t="str">
        <f t="shared" si="34"/>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5"/>
        <v/>
      </c>
      <c r="AD264" s="3" t="str">
        <f>IF($A264="","",IF((AND($A264="ADD",OR(AC264="",AC264="Queenstown-Lakes District Council"))),"70",(_xlfn.XLOOKUP(AC264,ud_organisation_owner[lookupValue],ud_organisation_owner[lookupKey],""))))</f>
        <v/>
      </c>
      <c r="AE264" s="3" t="str">
        <f t="shared" si="36"/>
        <v/>
      </c>
      <c r="AF264" s="3" t="str">
        <f>IF($A264="","",IF((AND($A264="ADD",OR(AE264="",AE264="Queenstown-Lakes District Council"))),"70",(_xlfn.XLOOKUP(AE264,ud_organisation_owner[lookupValue],ud_organisation_owner[lookupKey],""))))</f>
        <v/>
      </c>
      <c r="AG264" s="3" t="str">
        <f t="shared" si="37"/>
        <v/>
      </c>
      <c r="AH264" s="3" t="str">
        <f>IF($A264="","",IF((AND($A264="ADD",OR(AG264="",AG264="Local Authority"))),"17",(_xlfn.XLOOKUP(AG264,ud_sub_organisation[lookupValue],ud_sub_organisation[lookupKey],""))))</f>
        <v/>
      </c>
      <c r="AI264" s="3" t="str">
        <f t="shared" si="38"/>
        <v/>
      </c>
      <c r="AJ264" s="3" t="str">
        <f>IF($A264="","",IF((AND($A264="ADD",OR(AI264="",AI264="Vested Assets"))),"12",(_xlfn.XLOOKUP(AI264,ud_work_category[lookupValue],ud_work_category[lookupKey],""))))</f>
        <v/>
      </c>
      <c r="AK264" s="7"/>
      <c r="AL264" s="2" t="str">
        <f t="shared" si="39"/>
        <v/>
      </c>
      <c r="AM264" s="2" t="str">
        <f t="shared" si="40"/>
        <v/>
      </c>
      <c r="AN264" s="3" t="str">
        <f t="shared" si="41"/>
        <v/>
      </c>
      <c r="AO264" s="3" t="str">
        <f>IF($A264="","",IF((AND($A264="ADD",OR(AN264="",AN264="Excellent"))),"1",(_xlfn.XLOOKUP(AN264,condition[lookupValue],condition[lookupKey],""))))</f>
        <v/>
      </c>
      <c r="AP264" s="8" t="str">
        <f t="shared" si="42"/>
        <v/>
      </c>
      <c r="AQ264" s="9"/>
    </row>
    <row r="265" spans="2:43">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3"/>
        <v/>
      </c>
      <c r="W265" s="3" t="str">
        <f>IF($A265="","",IF((AND($A265="ADD",OR(V265="",V265="Neither"))),"3",(_xlfn.XLOOKUP(V265,ud_replacement_status[lookupValue],ud_replacement_status[lookupKey],""))))</f>
        <v/>
      </c>
      <c r="X265" s="3" t="str">
        <f t="shared" si="34"/>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5"/>
        <v/>
      </c>
      <c r="AD265" s="3" t="str">
        <f>IF($A265="","",IF((AND($A265="ADD",OR(AC265="",AC265="Queenstown-Lakes District Council"))),"70",(_xlfn.XLOOKUP(AC265,ud_organisation_owner[lookupValue],ud_organisation_owner[lookupKey],""))))</f>
        <v/>
      </c>
      <c r="AE265" s="3" t="str">
        <f t="shared" si="36"/>
        <v/>
      </c>
      <c r="AF265" s="3" t="str">
        <f>IF($A265="","",IF((AND($A265="ADD",OR(AE265="",AE265="Queenstown-Lakes District Council"))),"70",(_xlfn.XLOOKUP(AE265,ud_organisation_owner[lookupValue],ud_organisation_owner[lookupKey],""))))</f>
        <v/>
      </c>
      <c r="AG265" s="3" t="str">
        <f t="shared" si="37"/>
        <v/>
      </c>
      <c r="AH265" s="3" t="str">
        <f>IF($A265="","",IF((AND($A265="ADD",OR(AG265="",AG265="Local Authority"))),"17",(_xlfn.XLOOKUP(AG265,ud_sub_organisation[lookupValue],ud_sub_organisation[lookupKey],""))))</f>
        <v/>
      </c>
      <c r="AI265" s="3" t="str">
        <f t="shared" si="38"/>
        <v/>
      </c>
      <c r="AJ265" s="3" t="str">
        <f>IF($A265="","",IF((AND($A265="ADD",OR(AI265="",AI265="Vested Assets"))),"12",(_xlfn.XLOOKUP(AI265,ud_work_category[lookupValue],ud_work_category[lookupKey],""))))</f>
        <v/>
      </c>
      <c r="AK265" s="7"/>
      <c r="AL265" s="2" t="str">
        <f t="shared" si="39"/>
        <v/>
      </c>
      <c r="AM265" s="2" t="str">
        <f t="shared" si="40"/>
        <v/>
      </c>
      <c r="AN265" s="3" t="str">
        <f t="shared" si="41"/>
        <v/>
      </c>
      <c r="AO265" s="3" t="str">
        <f>IF($A265="","",IF((AND($A265="ADD",OR(AN265="",AN265="Excellent"))),"1",(_xlfn.XLOOKUP(AN265,condition[lookupValue],condition[lookupKey],""))))</f>
        <v/>
      </c>
      <c r="AP265" s="8" t="str">
        <f t="shared" si="42"/>
        <v/>
      </c>
      <c r="AQ265" s="9"/>
    </row>
    <row r="266" spans="2:43">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3"/>
        <v/>
      </c>
      <c r="W266" s="3" t="str">
        <f>IF($A266="","",IF((AND($A266="ADD",OR(V266="",V266="Neither"))),"3",(_xlfn.XLOOKUP(V266,ud_replacement_status[lookupValue],ud_replacement_status[lookupKey],""))))</f>
        <v/>
      </c>
      <c r="X266" s="3" t="str">
        <f t="shared" si="34"/>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5"/>
        <v/>
      </c>
      <c r="AD266" s="3" t="str">
        <f>IF($A266="","",IF((AND($A266="ADD",OR(AC266="",AC266="Queenstown-Lakes District Council"))),"70",(_xlfn.XLOOKUP(AC266,ud_organisation_owner[lookupValue],ud_organisation_owner[lookupKey],""))))</f>
        <v/>
      </c>
      <c r="AE266" s="3" t="str">
        <f t="shared" si="36"/>
        <v/>
      </c>
      <c r="AF266" s="3" t="str">
        <f>IF($A266="","",IF((AND($A266="ADD",OR(AE266="",AE266="Queenstown-Lakes District Council"))),"70",(_xlfn.XLOOKUP(AE266,ud_organisation_owner[lookupValue],ud_organisation_owner[lookupKey],""))))</f>
        <v/>
      </c>
      <c r="AG266" s="3" t="str">
        <f t="shared" si="37"/>
        <v/>
      </c>
      <c r="AH266" s="3" t="str">
        <f>IF($A266="","",IF((AND($A266="ADD",OR(AG266="",AG266="Local Authority"))),"17",(_xlfn.XLOOKUP(AG266,ud_sub_organisation[lookupValue],ud_sub_organisation[lookupKey],""))))</f>
        <v/>
      </c>
      <c r="AI266" s="3" t="str">
        <f t="shared" si="38"/>
        <v/>
      </c>
      <c r="AJ266" s="3" t="str">
        <f>IF($A266="","",IF((AND($A266="ADD",OR(AI266="",AI266="Vested Assets"))),"12",(_xlfn.XLOOKUP(AI266,ud_work_category[lookupValue],ud_work_category[lookupKey],""))))</f>
        <v/>
      </c>
      <c r="AK266" s="7"/>
      <c r="AL266" s="2" t="str">
        <f t="shared" si="39"/>
        <v/>
      </c>
      <c r="AM266" s="2" t="str">
        <f t="shared" si="40"/>
        <v/>
      </c>
      <c r="AN266" s="3" t="str">
        <f t="shared" si="41"/>
        <v/>
      </c>
      <c r="AO266" s="3" t="str">
        <f>IF($A266="","",IF((AND($A266="ADD",OR(AN266="",AN266="Excellent"))),"1",(_xlfn.XLOOKUP(AN266,condition[lookupValue],condition[lookupKey],""))))</f>
        <v/>
      </c>
      <c r="AP266" s="8" t="str">
        <f t="shared" si="42"/>
        <v/>
      </c>
      <c r="AQ266" s="9"/>
    </row>
    <row r="267" spans="2:43">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3">IF($A267="ADD","Neither","")</f>
        <v/>
      </c>
      <c r="W267" s="3" t="str">
        <f>IF($A267="","",IF((AND($A267="ADD",OR(V267="",V267="Neither"))),"3",(_xlfn.XLOOKUP(V267,ud_replacement_status[lookupValue],ud_replacement_status[lookupKey],""))))</f>
        <v/>
      </c>
      <c r="X267" s="3" t="str">
        <f t="shared" ref="X267:X300" si="44">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5">IF($A267="ADD","Queenstown-Lakes District Council","")</f>
        <v/>
      </c>
      <c r="AD267" s="3" t="str">
        <f>IF($A267="","",IF((AND($A267="ADD",OR(AC267="",AC267="Queenstown-Lakes District Council"))),"70",(_xlfn.XLOOKUP(AC267,ud_organisation_owner[lookupValue],ud_organisation_owner[lookupKey],""))))</f>
        <v/>
      </c>
      <c r="AE267" s="3" t="str">
        <f t="shared" ref="AE267:AE300" si="46">IF($A267="ADD","Queenstown-Lakes District Council","")</f>
        <v/>
      </c>
      <c r="AF267" s="3" t="str">
        <f>IF($A267="","",IF((AND($A267="ADD",OR(AE267="",AE267="Queenstown-Lakes District Council"))),"70",(_xlfn.XLOOKUP(AE267,ud_organisation_owner[lookupValue],ud_organisation_owner[lookupKey],""))))</f>
        <v/>
      </c>
      <c r="AG267" s="3" t="str">
        <f t="shared" ref="AG267:AG300" si="47">IF($A267="ADD","Local Authority","")</f>
        <v/>
      </c>
      <c r="AH267" s="3" t="str">
        <f>IF($A267="","",IF((AND($A267="ADD",OR(AG267="",AG267="Local Authority"))),"17",(_xlfn.XLOOKUP(AG267,ud_sub_organisation[lookupValue],ud_sub_organisation[lookupKey],""))))</f>
        <v/>
      </c>
      <c r="AI267" s="3" t="str">
        <f t="shared" ref="AI267:AI300" si="48">IF($A267="ADD","Vested Assets","")</f>
        <v/>
      </c>
      <c r="AJ267" s="3" t="str">
        <f>IF($A267="","",IF((AND($A267="ADD",OR(AI267="",AI267="Vested Assets"))),"12",(_xlfn.XLOOKUP(AI267,ud_work_category[lookupValue],ud_work_category[lookupKey],""))))</f>
        <v/>
      </c>
      <c r="AK267" s="7"/>
      <c r="AL267" s="2" t="str">
        <f t="shared" ref="AL267:AL300" si="49">IF($A267="ADD","TRUE","")</f>
        <v/>
      </c>
      <c r="AM267" s="2" t="str">
        <f t="shared" ref="AM267:AM300" si="50">IF($A267="ADD","FALSE","")</f>
        <v/>
      </c>
      <c r="AN267" s="3" t="str">
        <f t="shared" ref="AN267:AN300" si="51">IF($A267="ADD","Excellent","")</f>
        <v/>
      </c>
      <c r="AO267" s="3" t="str">
        <f>IF($A267="","",IF((AND($A267="ADD",OR(AN267="",AN267="Excellent"))),"1",(_xlfn.XLOOKUP(AN267,condition[lookupValue],condition[lookupKey],""))))</f>
        <v/>
      </c>
      <c r="AP267" s="8" t="str">
        <f t="shared" ref="AP267:AP300" si="52">IF(T267&lt;&gt;"",T267,"")</f>
        <v/>
      </c>
      <c r="AQ267" s="9"/>
    </row>
    <row r="268" spans="2:43">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3"/>
        <v/>
      </c>
      <c r="W268" s="3" t="str">
        <f>IF($A268="","",IF((AND($A268="ADD",OR(V268="",V268="Neither"))),"3",(_xlfn.XLOOKUP(V268,ud_replacement_status[lookupValue],ud_replacement_status[lookupKey],""))))</f>
        <v/>
      </c>
      <c r="X268" s="3" t="str">
        <f t="shared" si="44"/>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5"/>
        <v/>
      </c>
      <c r="AD268" s="3" t="str">
        <f>IF($A268="","",IF((AND($A268="ADD",OR(AC268="",AC268="Queenstown-Lakes District Council"))),"70",(_xlfn.XLOOKUP(AC268,ud_organisation_owner[lookupValue],ud_organisation_owner[lookupKey],""))))</f>
        <v/>
      </c>
      <c r="AE268" s="3" t="str">
        <f t="shared" si="46"/>
        <v/>
      </c>
      <c r="AF268" s="3" t="str">
        <f>IF($A268="","",IF((AND($A268="ADD",OR(AE268="",AE268="Queenstown-Lakes District Council"))),"70",(_xlfn.XLOOKUP(AE268,ud_organisation_owner[lookupValue],ud_organisation_owner[lookupKey],""))))</f>
        <v/>
      </c>
      <c r="AG268" s="3" t="str">
        <f t="shared" si="47"/>
        <v/>
      </c>
      <c r="AH268" s="3" t="str">
        <f>IF($A268="","",IF((AND($A268="ADD",OR(AG268="",AG268="Local Authority"))),"17",(_xlfn.XLOOKUP(AG268,ud_sub_organisation[lookupValue],ud_sub_organisation[lookupKey],""))))</f>
        <v/>
      </c>
      <c r="AI268" s="3" t="str">
        <f t="shared" si="48"/>
        <v/>
      </c>
      <c r="AJ268" s="3" t="str">
        <f>IF($A268="","",IF((AND($A268="ADD",OR(AI268="",AI268="Vested Assets"))),"12",(_xlfn.XLOOKUP(AI268,ud_work_category[lookupValue],ud_work_category[lookupKey],""))))</f>
        <v/>
      </c>
      <c r="AK268" s="7"/>
      <c r="AL268" s="2" t="str">
        <f t="shared" si="49"/>
        <v/>
      </c>
      <c r="AM268" s="2" t="str">
        <f t="shared" si="50"/>
        <v/>
      </c>
      <c r="AN268" s="3" t="str">
        <f t="shared" si="51"/>
        <v/>
      </c>
      <c r="AO268" s="3" t="str">
        <f>IF($A268="","",IF((AND($A268="ADD",OR(AN268="",AN268="Excellent"))),"1",(_xlfn.XLOOKUP(AN268,condition[lookupValue],condition[lookupKey],""))))</f>
        <v/>
      </c>
      <c r="AP268" s="8" t="str">
        <f t="shared" si="52"/>
        <v/>
      </c>
      <c r="AQ268" s="9"/>
    </row>
    <row r="269" spans="2:43">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3"/>
        <v/>
      </c>
      <c r="W269" s="3" t="str">
        <f>IF($A269="","",IF((AND($A269="ADD",OR(V269="",V269="Neither"))),"3",(_xlfn.XLOOKUP(V269,ud_replacement_status[lookupValue],ud_replacement_status[lookupKey],""))))</f>
        <v/>
      </c>
      <c r="X269" s="3" t="str">
        <f t="shared" si="44"/>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5"/>
        <v/>
      </c>
      <c r="AD269" s="3" t="str">
        <f>IF($A269="","",IF((AND($A269="ADD",OR(AC269="",AC269="Queenstown-Lakes District Council"))),"70",(_xlfn.XLOOKUP(AC269,ud_organisation_owner[lookupValue],ud_organisation_owner[lookupKey],""))))</f>
        <v/>
      </c>
      <c r="AE269" s="3" t="str">
        <f t="shared" si="46"/>
        <v/>
      </c>
      <c r="AF269" s="3" t="str">
        <f>IF($A269="","",IF((AND($A269="ADD",OR(AE269="",AE269="Queenstown-Lakes District Council"))),"70",(_xlfn.XLOOKUP(AE269,ud_organisation_owner[lookupValue],ud_organisation_owner[lookupKey],""))))</f>
        <v/>
      </c>
      <c r="AG269" s="3" t="str">
        <f t="shared" si="47"/>
        <v/>
      </c>
      <c r="AH269" s="3" t="str">
        <f>IF($A269="","",IF((AND($A269="ADD",OR(AG269="",AG269="Local Authority"))),"17",(_xlfn.XLOOKUP(AG269,ud_sub_organisation[lookupValue],ud_sub_organisation[lookupKey],""))))</f>
        <v/>
      </c>
      <c r="AI269" s="3" t="str">
        <f t="shared" si="48"/>
        <v/>
      </c>
      <c r="AJ269" s="3" t="str">
        <f>IF($A269="","",IF((AND($A269="ADD",OR(AI269="",AI269="Vested Assets"))),"12",(_xlfn.XLOOKUP(AI269,ud_work_category[lookupValue],ud_work_category[lookupKey],""))))</f>
        <v/>
      </c>
      <c r="AK269" s="7"/>
      <c r="AL269" s="2" t="str">
        <f t="shared" si="49"/>
        <v/>
      </c>
      <c r="AM269" s="2" t="str">
        <f t="shared" si="50"/>
        <v/>
      </c>
      <c r="AN269" s="3" t="str">
        <f t="shared" si="51"/>
        <v/>
      </c>
      <c r="AO269" s="3" t="str">
        <f>IF($A269="","",IF((AND($A269="ADD",OR(AN269="",AN269="Excellent"))),"1",(_xlfn.XLOOKUP(AN269,condition[lookupValue],condition[lookupKey],""))))</f>
        <v/>
      </c>
      <c r="AP269" s="8" t="str">
        <f t="shared" si="52"/>
        <v/>
      </c>
      <c r="AQ269" s="9"/>
    </row>
    <row r="270" spans="2:43">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3"/>
        <v/>
      </c>
      <c r="W270" s="3" t="str">
        <f>IF($A270="","",IF((AND($A270="ADD",OR(V270="",V270="Neither"))),"3",(_xlfn.XLOOKUP(V270,ud_replacement_status[lookupValue],ud_replacement_status[lookupKey],""))))</f>
        <v/>
      </c>
      <c r="X270" s="3" t="str">
        <f t="shared" si="44"/>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5"/>
        <v/>
      </c>
      <c r="AD270" s="3" t="str">
        <f>IF($A270="","",IF((AND($A270="ADD",OR(AC270="",AC270="Queenstown-Lakes District Council"))),"70",(_xlfn.XLOOKUP(AC270,ud_organisation_owner[lookupValue],ud_organisation_owner[lookupKey],""))))</f>
        <v/>
      </c>
      <c r="AE270" s="3" t="str">
        <f t="shared" si="46"/>
        <v/>
      </c>
      <c r="AF270" s="3" t="str">
        <f>IF($A270="","",IF((AND($A270="ADD",OR(AE270="",AE270="Queenstown-Lakes District Council"))),"70",(_xlfn.XLOOKUP(AE270,ud_organisation_owner[lookupValue],ud_organisation_owner[lookupKey],""))))</f>
        <v/>
      </c>
      <c r="AG270" s="3" t="str">
        <f t="shared" si="47"/>
        <v/>
      </c>
      <c r="AH270" s="3" t="str">
        <f>IF($A270="","",IF((AND($A270="ADD",OR(AG270="",AG270="Local Authority"))),"17",(_xlfn.XLOOKUP(AG270,ud_sub_organisation[lookupValue],ud_sub_organisation[lookupKey],""))))</f>
        <v/>
      </c>
      <c r="AI270" s="3" t="str">
        <f t="shared" si="48"/>
        <v/>
      </c>
      <c r="AJ270" s="3" t="str">
        <f>IF($A270="","",IF((AND($A270="ADD",OR(AI270="",AI270="Vested Assets"))),"12",(_xlfn.XLOOKUP(AI270,ud_work_category[lookupValue],ud_work_category[lookupKey],""))))</f>
        <v/>
      </c>
      <c r="AK270" s="7"/>
      <c r="AL270" s="2" t="str">
        <f t="shared" si="49"/>
        <v/>
      </c>
      <c r="AM270" s="2" t="str">
        <f t="shared" si="50"/>
        <v/>
      </c>
      <c r="AN270" s="3" t="str">
        <f t="shared" si="51"/>
        <v/>
      </c>
      <c r="AO270" s="3" t="str">
        <f>IF($A270="","",IF((AND($A270="ADD",OR(AN270="",AN270="Excellent"))),"1",(_xlfn.XLOOKUP(AN270,condition[lookupValue],condition[lookupKey],""))))</f>
        <v/>
      </c>
      <c r="AP270" s="8" t="str">
        <f t="shared" si="52"/>
        <v/>
      </c>
      <c r="AQ270" s="9"/>
    </row>
    <row r="271" spans="2:43">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3"/>
        <v/>
      </c>
      <c r="W271" s="3" t="str">
        <f>IF($A271="","",IF((AND($A271="ADD",OR(V271="",V271="Neither"))),"3",(_xlfn.XLOOKUP(V271,ud_replacement_status[lookupValue],ud_replacement_status[lookupKey],""))))</f>
        <v/>
      </c>
      <c r="X271" s="3" t="str">
        <f t="shared" si="44"/>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5"/>
        <v/>
      </c>
      <c r="AD271" s="3" t="str">
        <f>IF($A271="","",IF((AND($A271="ADD",OR(AC271="",AC271="Queenstown-Lakes District Council"))),"70",(_xlfn.XLOOKUP(AC271,ud_organisation_owner[lookupValue],ud_organisation_owner[lookupKey],""))))</f>
        <v/>
      </c>
      <c r="AE271" s="3" t="str">
        <f t="shared" si="46"/>
        <v/>
      </c>
      <c r="AF271" s="3" t="str">
        <f>IF($A271="","",IF((AND($A271="ADD",OR(AE271="",AE271="Queenstown-Lakes District Council"))),"70",(_xlfn.XLOOKUP(AE271,ud_organisation_owner[lookupValue],ud_organisation_owner[lookupKey],""))))</f>
        <v/>
      </c>
      <c r="AG271" s="3" t="str">
        <f t="shared" si="47"/>
        <v/>
      </c>
      <c r="AH271" s="3" t="str">
        <f>IF($A271="","",IF((AND($A271="ADD",OR(AG271="",AG271="Local Authority"))),"17",(_xlfn.XLOOKUP(AG271,ud_sub_organisation[lookupValue],ud_sub_organisation[lookupKey],""))))</f>
        <v/>
      </c>
      <c r="AI271" s="3" t="str">
        <f t="shared" si="48"/>
        <v/>
      </c>
      <c r="AJ271" s="3" t="str">
        <f>IF($A271="","",IF((AND($A271="ADD",OR(AI271="",AI271="Vested Assets"))),"12",(_xlfn.XLOOKUP(AI271,ud_work_category[lookupValue],ud_work_category[lookupKey],""))))</f>
        <v/>
      </c>
      <c r="AK271" s="7"/>
      <c r="AL271" s="2" t="str">
        <f t="shared" si="49"/>
        <v/>
      </c>
      <c r="AM271" s="2" t="str">
        <f t="shared" si="50"/>
        <v/>
      </c>
      <c r="AN271" s="3" t="str">
        <f t="shared" si="51"/>
        <v/>
      </c>
      <c r="AO271" s="3" t="str">
        <f>IF($A271="","",IF((AND($A271="ADD",OR(AN271="",AN271="Excellent"))),"1",(_xlfn.XLOOKUP(AN271,condition[lookupValue],condition[lookupKey],""))))</f>
        <v/>
      </c>
      <c r="AP271" s="8" t="str">
        <f t="shared" si="52"/>
        <v/>
      </c>
      <c r="AQ271" s="9"/>
    </row>
    <row r="272" spans="2:43">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3"/>
        <v/>
      </c>
      <c r="W272" s="3" t="str">
        <f>IF($A272="","",IF((AND($A272="ADD",OR(V272="",V272="Neither"))),"3",(_xlfn.XLOOKUP(V272,ud_replacement_status[lookupValue],ud_replacement_status[lookupKey],""))))</f>
        <v/>
      </c>
      <c r="X272" s="3" t="str">
        <f t="shared" si="44"/>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5"/>
        <v/>
      </c>
      <c r="AD272" s="3" t="str">
        <f>IF($A272="","",IF((AND($A272="ADD",OR(AC272="",AC272="Queenstown-Lakes District Council"))),"70",(_xlfn.XLOOKUP(AC272,ud_organisation_owner[lookupValue],ud_organisation_owner[lookupKey],""))))</f>
        <v/>
      </c>
      <c r="AE272" s="3" t="str">
        <f t="shared" si="46"/>
        <v/>
      </c>
      <c r="AF272" s="3" t="str">
        <f>IF($A272="","",IF((AND($A272="ADD",OR(AE272="",AE272="Queenstown-Lakes District Council"))),"70",(_xlfn.XLOOKUP(AE272,ud_organisation_owner[lookupValue],ud_organisation_owner[lookupKey],""))))</f>
        <v/>
      </c>
      <c r="AG272" s="3" t="str">
        <f t="shared" si="47"/>
        <v/>
      </c>
      <c r="AH272" s="3" t="str">
        <f>IF($A272="","",IF((AND($A272="ADD",OR(AG272="",AG272="Local Authority"))),"17",(_xlfn.XLOOKUP(AG272,ud_sub_organisation[lookupValue],ud_sub_organisation[lookupKey],""))))</f>
        <v/>
      </c>
      <c r="AI272" s="3" t="str">
        <f t="shared" si="48"/>
        <v/>
      </c>
      <c r="AJ272" s="3" t="str">
        <f>IF($A272="","",IF((AND($A272="ADD",OR(AI272="",AI272="Vested Assets"))),"12",(_xlfn.XLOOKUP(AI272,ud_work_category[lookupValue],ud_work_category[lookupKey],""))))</f>
        <v/>
      </c>
      <c r="AK272" s="7"/>
      <c r="AL272" s="2" t="str">
        <f t="shared" si="49"/>
        <v/>
      </c>
      <c r="AM272" s="2" t="str">
        <f t="shared" si="50"/>
        <v/>
      </c>
      <c r="AN272" s="3" t="str">
        <f t="shared" si="51"/>
        <v/>
      </c>
      <c r="AO272" s="3" t="str">
        <f>IF($A272="","",IF((AND($A272="ADD",OR(AN272="",AN272="Excellent"))),"1",(_xlfn.XLOOKUP(AN272,condition[lookupValue],condition[lookupKey],""))))</f>
        <v/>
      </c>
      <c r="AP272" s="8" t="str">
        <f t="shared" si="52"/>
        <v/>
      </c>
      <c r="AQ272" s="9"/>
    </row>
    <row r="273" spans="2:43">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3"/>
        <v/>
      </c>
      <c r="W273" s="3" t="str">
        <f>IF($A273="","",IF((AND($A273="ADD",OR(V273="",V273="Neither"))),"3",(_xlfn.XLOOKUP(V273,ud_replacement_status[lookupValue],ud_replacement_status[lookupKey],""))))</f>
        <v/>
      </c>
      <c r="X273" s="3" t="str">
        <f t="shared" si="44"/>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5"/>
        <v/>
      </c>
      <c r="AD273" s="3" t="str">
        <f>IF($A273="","",IF((AND($A273="ADD",OR(AC273="",AC273="Queenstown-Lakes District Council"))),"70",(_xlfn.XLOOKUP(AC273,ud_organisation_owner[lookupValue],ud_organisation_owner[lookupKey],""))))</f>
        <v/>
      </c>
      <c r="AE273" s="3" t="str">
        <f t="shared" si="46"/>
        <v/>
      </c>
      <c r="AF273" s="3" t="str">
        <f>IF($A273="","",IF((AND($A273="ADD",OR(AE273="",AE273="Queenstown-Lakes District Council"))),"70",(_xlfn.XLOOKUP(AE273,ud_organisation_owner[lookupValue],ud_organisation_owner[lookupKey],""))))</f>
        <v/>
      </c>
      <c r="AG273" s="3" t="str">
        <f t="shared" si="47"/>
        <v/>
      </c>
      <c r="AH273" s="3" t="str">
        <f>IF($A273="","",IF((AND($A273="ADD",OR(AG273="",AG273="Local Authority"))),"17",(_xlfn.XLOOKUP(AG273,ud_sub_organisation[lookupValue],ud_sub_organisation[lookupKey],""))))</f>
        <v/>
      </c>
      <c r="AI273" s="3" t="str">
        <f t="shared" si="48"/>
        <v/>
      </c>
      <c r="AJ273" s="3" t="str">
        <f>IF($A273="","",IF((AND($A273="ADD",OR(AI273="",AI273="Vested Assets"))),"12",(_xlfn.XLOOKUP(AI273,ud_work_category[lookupValue],ud_work_category[lookupKey],""))))</f>
        <v/>
      </c>
      <c r="AK273" s="7"/>
      <c r="AL273" s="2" t="str">
        <f t="shared" si="49"/>
        <v/>
      </c>
      <c r="AM273" s="2" t="str">
        <f t="shared" si="50"/>
        <v/>
      </c>
      <c r="AN273" s="3" t="str">
        <f t="shared" si="51"/>
        <v/>
      </c>
      <c r="AO273" s="3" t="str">
        <f>IF($A273="","",IF((AND($A273="ADD",OR(AN273="",AN273="Excellent"))),"1",(_xlfn.XLOOKUP(AN273,condition[lookupValue],condition[lookupKey],""))))</f>
        <v/>
      </c>
      <c r="AP273" s="8" t="str">
        <f t="shared" si="52"/>
        <v/>
      </c>
      <c r="AQ273" s="9"/>
    </row>
    <row r="274" spans="2:43">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3"/>
        <v/>
      </c>
      <c r="W274" s="3" t="str">
        <f>IF($A274="","",IF((AND($A274="ADD",OR(V274="",V274="Neither"))),"3",(_xlfn.XLOOKUP(V274,ud_replacement_status[lookupValue],ud_replacement_status[lookupKey],""))))</f>
        <v/>
      </c>
      <c r="X274" s="3" t="str">
        <f t="shared" si="44"/>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5"/>
        <v/>
      </c>
      <c r="AD274" s="3" t="str">
        <f>IF($A274="","",IF((AND($A274="ADD",OR(AC274="",AC274="Queenstown-Lakes District Council"))),"70",(_xlfn.XLOOKUP(AC274,ud_organisation_owner[lookupValue],ud_organisation_owner[lookupKey],""))))</f>
        <v/>
      </c>
      <c r="AE274" s="3" t="str">
        <f t="shared" si="46"/>
        <v/>
      </c>
      <c r="AF274" s="3" t="str">
        <f>IF($A274="","",IF((AND($A274="ADD",OR(AE274="",AE274="Queenstown-Lakes District Council"))),"70",(_xlfn.XLOOKUP(AE274,ud_organisation_owner[lookupValue],ud_organisation_owner[lookupKey],""))))</f>
        <v/>
      </c>
      <c r="AG274" s="3" t="str">
        <f t="shared" si="47"/>
        <v/>
      </c>
      <c r="AH274" s="3" t="str">
        <f>IF($A274="","",IF((AND($A274="ADD",OR(AG274="",AG274="Local Authority"))),"17",(_xlfn.XLOOKUP(AG274,ud_sub_organisation[lookupValue],ud_sub_organisation[lookupKey],""))))</f>
        <v/>
      </c>
      <c r="AI274" s="3" t="str">
        <f t="shared" si="48"/>
        <v/>
      </c>
      <c r="AJ274" s="3" t="str">
        <f>IF($A274="","",IF((AND($A274="ADD",OR(AI274="",AI274="Vested Assets"))),"12",(_xlfn.XLOOKUP(AI274,ud_work_category[lookupValue],ud_work_category[lookupKey],""))))</f>
        <v/>
      </c>
      <c r="AK274" s="7"/>
      <c r="AL274" s="2" t="str">
        <f t="shared" si="49"/>
        <v/>
      </c>
      <c r="AM274" s="2" t="str">
        <f t="shared" si="50"/>
        <v/>
      </c>
      <c r="AN274" s="3" t="str">
        <f t="shared" si="51"/>
        <v/>
      </c>
      <c r="AO274" s="3" t="str">
        <f>IF($A274="","",IF((AND($A274="ADD",OR(AN274="",AN274="Excellent"))),"1",(_xlfn.XLOOKUP(AN274,condition[lookupValue],condition[lookupKey],""))))</f>
        <v/>
      </c>
      <c r="AP274" s="8" t="str">
        <f t="shared" si="52"/>
        <v/>
      </c>
      <c r="AQ274" s="9"/>
    </row>
    <row r="275" spans="2:43">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3"/>
        <v/>
      </c>
      <c r="W275" s="3" t="str">
        <f>IF($A275="","",IF((AND($A275="ADD",OR(V275="",V275="Neither"))),"3",(_xlfn.XLOOKUP(V275,ud_replacement_status[lookupValue],ud_replacement_status[lookupKey],""))))</f>
        <v/>
      </c>
      <c r="X275" s="3" t="str">
        <f t="shared" si="44"/>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5"/>
        <v/>
      </c>
      <c r="AD275" s="3" t="str">
        <f>IF($A275="","",IF((AND($A275="ADD",OR(AC275="",AC275="Queenstown-Lakes District Council"))),"70",(_xlfn.XLOOKUP(AC275,ud_organisation_owner[lookupValue],ud_organisation_owner[lookupKey],""))))</f>
        <v/>
      </c>
      <c r="AE275" s="3" t="str">
        <f t="shared" si="46"/>
        <v/>
      </c>
      <c r="AF275" s="3" t="str">
        <f>IF($A275="","",IF((AND($A275="ADD",OR(AE275="",AE275="Queenstown-Lakes District Council"))),"70",(_xlfn.XLOOKUP(AE275,ud_organisation_owner[lookupValue],ud_organisation_owner[lookupKey],""))))</f>
        <v/>
      </c>
      <c r="AG275" s="3" t="str">
        <f t="shared" si="47"/>
        <v/>
      </c>
      <c r="AH275" s="3" t="str">
        <f>IF($A275="","",IF((AND($A275="ADD",OR(AG275="",AG275="Local Authority"))),"17",(_xlfn.XLOOKUP(AG275,ud_sub_organisation[lookupValue],ud_sub_organisation[lookupKey],""))))</f>
        <v/>
      </c>
      <c r="AI275" s="3" t="str">
        <f t="shared" si="48"/>
        <v/>
      </c>
      <c r="AJ275" s="3" t="str">
        <f>IF($A275="","",IF((AND($A275="ADD",OR(AI275="",AI275="Vested Assets"))),"12",(_xlfn.XLOOKUP(AI275,ud_work_category[lookupValue],ud_work_category[lookupKey],""))))</f>
        <v/>
      </c>
      <c r="AK275" s="7"/>
      <c r="AL275" s="2" t="str">
        <f t="shared" si="49"/>
        <v/>
      </c>
      <c r="AM275" s="2" t="str">
        <f t="shared" si="50"/>
        <v/>
      </c>
      <c r="AN275" s="3" t="str">
        <f t="shared" si="51"/>
        <v/>
      </c>
      <c r="AO275" s="3" t="str">
        <f>IF($A275="","",IF((AND($A275="ADD",OR(AN275="",AN275="Excellent"))),"1",(_xlfn.XLOOKUP(AN275,condition[lookupValue],condition[lookupKey],""))))</f>
        <v/>
      </c>
      <c r="AP275" s="8" t="str">
        <f t="shared" si="52"/>
        <v/>
      </c>
      <c r="AQ275" s="9"/>
    </row>
    <row r="276" spans="2:43">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3"/>
        <v/>
      </c>
      <c r="W276" s="3" t="str">
        <f>IF($A276="","",IF((AND($A276="ADD",OR(V276="",V276="Neither"))),"3",(_xlfn.XLOOKUP(V276,ud_replacement_status[lookupValue],ud_replacement_status[lookupKey],""))))</f>
        <v/>
      </c>
      <c r="X276" s="3" t="str">
        <f t="shared" si="44"/>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5"/>
        <v/>
      </c>
      <c r="AD276" s="3" t="str">
        <f>IF($A276="","",IF((AND($A276="ADD",OR(AC276="",AC276="Queenstown-Lakes District Council"))),"70",(_xlfn.XLOOKUP(AC276,ud_organisation_owner[lookupValue],ud_organisation_owner[lookupKey],""))))</f>
        <v/>
      </c>
      <c r="AE276" s="3" t="str">
        <f t="shared" si="46"/>
        <v/>
      </c>
      <c r="AF276" s="3" t="str">
        <f>IF($A276="","",IF((AND($A276="ADD",OR(AE276="",AE276="Queenstown-Lakes District Council"))),"70",(_xlfn.XLOOKUP(AE276,ud_organisation_owner[lookupValue],ud_organisation_owner[lookupKey],""))))</f>
        <v/>
      </c>
      <c r="AG276" s="3" t="str">
        <f t="shared" si="47"/>
        <v/>
      </c>
      <c r="AH276" s="3" t="str">
        <f>IF($A276="","",IF((AND($A276="ADD",OR(AG276="",AG276="Local Authority"))),"17",(_xlfn.XLOOKUP(AG276,ud_sub_organisation[lookupValue],ud_sub_organisation[lookupKey],""))))</f>
        <v/>
      </c>
      <c r="AI276" s="3" t="str">
        <f t="shared" si="48"/>
        <v/>
      </c>
      <c r="AJ276" s="3" t="str">
        <f>IF($A276="","",IF((AND($A276="ADD",OR(AI276="",AI276="Vested Assets"))),"12",(_xlfn.XLOOKUP(AI276,ud_work_category[lookupValue],ud_work_category[lookupKey],""))))</f>
        <v/>
      </c>
      <c r="AK276" s="7"/>
      <c r="AL276" s="2" t="str">
        <f t="shared" si="49"/>
        <v/>
      </c>
      <c r="AM276" s="2" t="str">
        <f t="shared" si="50"/>
        <v/>
      </c>
      <c r="AN276" s="3" t="str">
        <f t="shared" si="51"/>
        <v/>
      </c>
      <c r="AO276" s="3" t="str">
        <f>IF($A276="","",IF((AND($A276="ADD",OR(AN276="",AN276="Excellent"))),"1",(_xlfn.XLOOKUP(AN276,condition[lookupValue],condition[lookupKey],""))))</f>
        <v/>
      </c>
      <c r="AP276" s="8" t="str">
        <f t="shared" si="52"/>
        <v/>
      </c>
      <c r="AQ276" s="9"/>
    </row>
    <row r="277" spans="2:43">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3"/>
        <v/>
      </c>
      <c r="W277" s="3" t="str">
        <f>IF($A277="","",IF((AND($A277="ADD",OR(V277="",V277="Neither"))),"3",(_xlfn.XLOOKUP(V277,ud_replacement_status[lookupValue],ud_replacement_status[lookupKey],""))))</f>
        <v/>
      </c>
      <c r="X277" s="3" t="str">
        <f t="shared" si="44"/>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5"/>
        <v/>
      </c>
      <c r="AD277" s="3" t="str">
        <f>IF($A277="","",IF((AND($A277="ADD",OR(AC277="",AC277="Queenstown-Lakes District Council"))),"70",(_xlfn.XLOOKUP(AC277,ud_organisation_owner[lookupValue],ud_organisation_owner[lookupKey],""))))</f>
        <v/>
      </c>
      <c r="AE277" s="3" t="str">
        <f t="shared" si="46"/>
        <v/>
      </c>
      <c r="AF277" s="3" t="str">
        <f>IF($A277="","",IF((AND($A277="ADD",OR(AE277="",AE277="Queenstown-Lakes District Council"))),"70",(_xlfn.XLOOKUP(AE277,ud_organisation_owner[lookupValue],ud_organisation_owner[lookupKey],""))))</f>
        <v/>
      </c>
      <c r="AG277" s="3" t="str">
        <f t="shared" si="47"/>
        <v/>
      </c>
      <c r="AH277" s="3" t="str">
        <f>IF($A277="","",IF((AND($A277="ADD",OR(AG277="",AG277="Local Authority"))),"17",(_xlfn.XLOOKUP(AG277,ud_sub_organisation[lookupValue],ud_sub_organisation[lookupKey],""))))</f>
        <v/>
      </c>
      <c r="AI277" s="3" t="str">
        <f t="shared" si="48"/>
        <v/>
      </c>
      <c r="AJ277" s="3" t="str">
        <f>IF($A277="","",IF((AND($A277="ADD",OR(AI277="",AI277="Vested Assets"))),"12",(_xlfn.XLOOKUP(AI277,ud_work_category[lookupValue],ud_work_category[lookupKey],""))))</f>
        <v/>
      </c>
      <c r="AK277" s="7"/>
      <c r="AL277" s="2" t="str">
        <f t="shared" si="49"/>
        <v/>
      </c>
      <c r="AM277" s="2" t="str">
        <f t="shared" si="50"/>
        <v/>
      </c>
      <c r="AN277" s="3" t="str">
        <f t="shared" si="51"/>
        <v/>
      </c>
      <c r="AO277" s="3" t="str">
        <f>IF($A277="","",IF((AND($A277="ADD",OR(AN277="",AN277="Excellent"))),"1",(_xlfn.XLOOKUP(AN277,condition[lookupValue],condition[lookupKey],""))))</f>
        <v/>
      </c>
      <c r="AP277" s="8" t="str">
        <f t="shared" si="52"/>
        <v/>
      </c>
      <c r="AQ277" s="9"/>
    </row>
    <row r="278" spans="2:43">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3"/>
        <v/>
      </c>
      <c r="W278" s="3" t="str">
        <f>IF($A278="","",IF((AND($A278="ADD",OR(V278="",V278="Neither"))),"3",(_xlfn.XLOOKUP(V278,ud_replacement_status[lookupValue],ud_replacement_status[lookupKey],""))))</f>
        <v/>
      </c>
      <c r="X278" s="3" t="str">
        <f t="shared" si="44"/>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5"/>
        <v/>
      </c>
      <c r="AD278" s="3" t="str">
        <f>IF($A278="","",IF((AND($A278="ADD",OR(AC278="",AC278="Queenstown-Lakes District Council"))),"70",(_xlfn.XLOOKUP(AC278,ud_organisation_owner[lookupValue],ud_organisation_owner[lookupKey],""))))</f>
        <v/>
      </c>
      <c r="AE278" s="3" t="str">
        <f t="shared" si="46"/>
        <v/>
      </c>
      <c r="AF278" s="3" t="str">
        <f>IF($A278="","",IF((AND($A278="ADD",OR(AE278="",AE278="Queenstown-Lakes District Council"))),"70",(_xlfn.XLOOKUP(AE278,ud_organisation_owner[lookupValue],ud_organisation_owner[lookupKey],""))))</f>
        <v/>
      </c>
      <c r="AG278" s="3" t="str">
        <f t="shared" si="47"/>
        <v/>
      </c>
      <c r="AH278" s="3" t="str">
        <f>IF($A278="","",IF((AND($A278="ADD",OR(AG278="",AG278="Local Authority"))),"17",(_xlfn.XLOOKUP(AG278,ud_sub_organisation[lookupValue],ud_sub_organisation[lookupKey],""))))</f>
        <v/>
      </c>
      <c r="AI278" s="3" t="str">
        <f t="shared" si="48"/>
        <v/>
      </c>
      <c r="AJ278" s="3" t="str">
        <f>IF($A278="","",IF((AND($A278="ADD",OR(AI278="",AI278="Vested Assets"))),"12",(_xlfn.XLOOKUP(AI278,ud_work_category[lookupValue],ud_work_category[lookupKey],""))))</f>
        <v/>
      </c>
      <c r="AK278" s="7"/>
      <c r="AL278" s="2" t="str">
        <f t="shared" si="49"/>
        <v/>
      </c>
      <c r="AM278" s="2" t="str">
        <f t="shared" si="50"/>
        <v/>
      </c>
      <c r="AN278" s="3" t="str">
        <f t="shared" si="51"/>
        <v/>
      </c>
      <c r="AO278" s="3" t="str">
        <f>IF($A278="","",IF((AND($A278="ADD",OR(AN278="",AN278="Excellent"))),"1",(_xlfn.XLOOKUP(AN278,condition[lookupValue],condition[lookupKey],""))))</f>
        <v/>
      </c>
      <c r="AP278" s="8" t="str">
        <f t="shared" si="52"/>
        <v/>
      </c>
      <c r="AQ278" s="9"/>
    </row>
    <row r="279" spans="2:43">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3"/>
        <v/>
      </c>
      <c r="W279" s="3" t="str">
        <f>IF($A279="","",IF((AND($A279="ADD",OR(V279="",V279="Neither"))),"3",(_xlfn.XLOOKUP(V279,ud_replacement_status[lookupValue],ud_replacement_status[lookupKey],""))))</f>
        <v/>
      </c>
      <c r="X279" s="3" t="str">
        <f t="shared" si="44"/>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5"/>
        <v/>
      </c>
      <c r="AD279" s="3" t="str">
        <f>IF($A279="","",IF((AND($A279="ADD",OR(AC279="",AC279="Queenstown-Lakes District Council"))),"70",(_xlfn.XLOOKUP(AC279,ud_organisation_owner[lookupValue],ud_organisation_owner[lookupKey],""))))</f>
        <v/>
      </c>
      <c r="AE279" s="3" t="str">
        <f t="shared" si="46"/>
        <v/>
      </c>
      <c r="AF279" s="3" t="str">
        <f>IF($A279="","",IF((AND($A279="ADD",OR(AE279="",AE279="Queenstown-Lakes District Council"))),"70",(_xlfn.XLOOKUP(AE279,ud_organisation_owner[lookupValue],ud_organisation_owner[lookupKey],""))))</f>
        <v/>
      </c>
      <c r="AG279" s="3" t="str">
        <f t="shared" si="47"/>
        <v/>
      </c>
      <c r="AH279" s="3" t="str">
        <f>IF($A279="","",IF((AND($A279="ADD",OR(AG279="",AG279="Local Authority"))),"17",(_xlfn.XLOOKUP(AG279,ud_sub_organisation[lookupValue],ud_sub_organisation[lookupKey],""))))</f>
        <v/>
      </c>
      <c r="AI279" s="3" t="str">
        <f t="shared" si="48"/>
        <v/>
      </c>
      <c r="AJ279" s="3" t="str">
        <f>IF($A279="","",IF((AND($A279="ADD",OR(AI279="",AI279="Vested Assets"))),"12",(_xlfn.XLOOKUP(AI279,ud_work_category[lookupValue],ud_work_category[lookupKey],""))))</f>
        <v/>
      </c>
      <c r="AK279" s="7"/>
      <c r="AL279" s="2" t="str">
        <f t="shared" si="49"/>
        <v/>
      </c>
      <c r="AM279" s="2" t="str">
        <f t="shared" si="50"/>
        <v/>
      </c>
      <c r="AN279" s="3" t="str">
        <f t="shared" si="51"/>
        <v/>
      </c>
      <c r="AO279" s="3" t="str">
        <f>IF($A279="","",IF((AND($A279="ADD",OR(AN279="",AN279="Excellent"))),"1",(_xlfn.XLOOKUP(AN279,condition[lookupValue],condition[lookupKey],""))))</f>
        <v/>
      </c>
      <c r="AP279" s="8" t="str">
        <f t="shared" si="52"/>
        <v/>
      </c>
      <c r="AQ279" s="9"/>
    </row>
    <row r="280" spans="2:43">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3"/>
        <v/>
      </c>
      <c r="W280" s="3" t="str">
        <f>IF($A280="","",IF((AND($A280="ADD",OR(V280="",V280="Neither"))),"3",(_xlfn.XLOOKUP(V280,ud_replacement_status[lookupValue],ud_replacement_status[lookupKey],""))))</f>
        <v/>
      </c>
      <c r="X280" s="3" t="str">
        <f t="shared" si="44"/>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5"/>
        <v/>
      </c>
      <c r="AD280" s="3" t="str">
        <f>IF($A280="","",IF((AND($A280="ADD",OR(AC280="",AC280="Queenstown-Lakes District Council"))),"70",(_xlfn.XLOOKUP(AC280,ud_organisation_owner[lookupValue],ud_organisation_owner[lookupKey],""))))</f>
        <v/>
      </c>
      <c r="AE280" s="3" t="str">
        <f t="shared" si="46"/>
        <v/>
      </c>
      <c r="AF280" s="3" t="str">
        <f>IF($A280="","",IF((AND($A280="ADD",OR(AE280="",AE280="Queenstown-Lakes District Council"))),"70",(_xlfn.XLOOKUP(AE280,ud_organisation_owner[lookupValue],ud_organisation_owner[lookupKey],""))))</f>
        <v/>
      </c>
      <c r="AG280" s="3" t="str">
        <f t="shared" si="47"/>
        <v/>
      </c>
      <c r="AH280" s="3" t="str">
        <f>IF($A280="","",IF((AND($A280="ADD",OR(AG280="",AG280="Local Authority"))),"17",(_xlfn.XLOOKUP(AG280,ud_sub_organisation[lookupValue],ud_sub_organisation[lookupKey],""))))</f>
        <v/>
      </c>
      <c r="AI280" s="3" t="str">
        <f t="shared" si="48"/>
        <v/>
      </c>
      <c r="AJ280" s="3" t="str">
        <f>IF($A280="","",IF((AND($A280="ADD",OR(AI280="",AI280="Vested Assets"))),"12",(_xlfn.XLOOKUP(AI280,ud_work_category[lookupValue],ud_work_category[lookupKey],""))))</f>
        <v/>
      </c>
      <c r="AK280" s="7"/>
      <c r="AL280" s="2" t="str">
        <f t="shared" si="49"/>
        <v/>
      </c>
      <c r="AM280" s="2" t="str">
        <f t="shared" si="50"/>
        <v/>
      </c>
      <c r="AN280" s="3" t="str">
        <f t="shared" si="51"/>
        <v/>
      </c>
      <c r="AO280" s="3" t="str">
        <f>IF($A280="","",IF((AND($A280="ADD",OR(AN280="",AN280="Excellent"))),"1",(_xlfn.XLOOKUP(AN280,condition[lookupValue],condition[lookupKey],""))))</f>
        <v/>
      </c>
      <c r="AP280" s="8" t="str">
        <f t="shared" si="52"/>
        <v/>
      </c>
      <c r="AQ280" s="9"/>
    </row>
    <row r="281" spans="2:43">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3"/>
        <v/>
      </c>
      <c r="W281" s="3" t="str">
        <f>IF($A281="","",IF((AND($A281="ADD",OR(V281="",V281="Neither"))),"3",(_xlfn.XLOOKUP(V281,ud_replacement_status[lookupValue],ud_replacement_status[lookupKey],""))))</f>
        <v/>
      </c>
      <c r="X281" s="3" t="str">
        <f t="shared" si="44"/>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5"/>
        <v/>
      </c>
      <c r="AD281" s="3" t="str">
        <f>IF($A281="","",IF((AND($A281="ADD",OR(AC281="",AC281="Queenstown-Lakes District Council"))),"70",(_xlfn.XLOOKUP(AC281,ud_organisation_owner[lookupValue],ud_organisation_owner[lookupKey],""))))</f>
        <v/>
      </c>
      <c r="AE281" s="3" t="str">
        <f t="shared" si="46"/>
        <v/>
      </c>
      <c r="AF281" s="3" t="str">
        <f>IF($A281="","",IF((AND($A281="ADD",OR(AE281="",AE281="Queenstown-Lakes District Council"))),"70",(_xlfn.XLOOKUP(AE281,ud_organisation_owner[lookupValue],ud_organisation_owner[lookupKey],""))))</f>
        <v/>
      </c>
      <c r="AG281" s="3" t="str">
        <f t="shared" si="47"/>
        <v/>
      </c>
      <c r="AH281" s="3" t="str">
        <f>IF($A281="","",IF((AND($A281="ADD",OR(AG281="",AG281="Local Authority"))),"17",(_xlfn.XLOOKUP(AG281,ud_sub_organisation[lookupValue],ud_sub_organisation[lookupKey],""))))</f>
        <v/>
      </c>
      <c r="AI281" s="3" t="str">
        <f t="shared" si="48"/>
        <v/>
      </c>
      <c r="AJ281" s="3" t="str">
        <f>IF($A281="","",IF((AND($A281="ADD",OR(AI281="",AI281="Vested Assets"))),"12",(_xlfn.XLOOKUP(AI281,ud_work_category[lookupValue],ud_work_category[lookupKey],""))))</f>
        <v/>
      </c>
      <c r="AK281" s="7"/>
      <c r="AL281" s="2" t="str">
        <f t="shared" si="49"/>
        <v/>
      </c>
      <c r="AM281" s="2" t="str">
        <f t="shared" si="50"/>
        <v/>
      </c>
      <c r="AN281" s="3" t="str">
        <f t="shared" si="51"/>
        <v/>
      </c>
      <c r="AO281" s="3" t="str">
        <f>IF($A281="","",IF((AND($A281="ADD",OR(AN281="",AN281="Excellent"))),"1",(_xlfn.XLOOKUP(AN281,condition[lookupValue],condition[lookupKey],""))))</f>
        <v/>
      </c>
      <c r="AP281" s="8" t="str">
        <f t="shared" si="52"/>
        <v/>
      </c>
      <c r="AQ281" s="9"/>
    </row>
    <row r="282" spans="2:43">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3"/>
        <v/>
      </c>
      <c r="W282" s="3" t="str">
        <f>IF($A282="","",IF((AND($A282="ADD",OR(V282="",V282="Neither"))),"3",(_xlfn.XLOOKUP(V282,ud_replacement_status[lookupValue],ud_replacement_status[lookupKey],""))))</f>
        <v/>
      </c>
      <c r="X282" s="3" t="str">
        <f t="shared" si="44"/>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5"/>
        <v/>
      </c>
      <c r="AD282" s="3" t="str">
        <f>IF($A282="","",IF((AND($A282="ADD",OR(AC282="",AC282="Queenstown-Lakes District Council"))),"70",(_xlfn.XLOOKUP(AC282,ud_organisation_owner[lookupValue],ud_organisation_owner[lookupKey],""))))</f>
        <v/>
      </c>
      <c r="AE282" s="3" t="str">
        <f t="shared" si="46"/>
        <v/>
      </c>
      <c r="AF282" s="3" t="str">
        <f>IF($A282="","",IF((AND($A282="ADD",OR(AE282="",AE282="Queenstown-Lakes District Council"))),"70",(_xlfn.XLOOKUP(AE282,ud_organisation_owner[lookupValue],ud_organisation_owner[lookupKey],""))))</f>
        <v/>
      </c>
      <c r="AG282" s="3" t="str">
        <f t="shared" si="47"/>
        <v/>
      </c>
      <c r="AH282" s="3" t="str">
        <f>IF($A282="","",IF((AND($A282="ADD",OR(AG282="",AG282="Local Authority"))),"17",(_xlfn.XLOOKUP(AG282,ud_sub_organisation[lookupValue],ud_sub_organisation[lookupKey],""))))</f>
        <v/>
      </c>
      <c r="AI282" s="3" t="str">
        <f t="shared" si="48"/>
        <v/>
      </c>
      <c r="AJ282" s="3" t="str">
        <f>IF($A282="","",IF((AND($A282="ADD",OR(AI282="",AI282="Vested Assets"))),"12",(_xlfn.XLOOKUP(AI282,ud_work_category[lookupValue],ud_work_category[lookupKey],""))))</f>
        <v/>
      </c>
      <c r="AK282" s="7"/>
      <c r="AL282" s="2" t="str">
        <f t="shared" si="49"/>
        <v/>
      </c>
      <c r="AM282" s="2" t="str">
        <f t="shared" si="50"/>
        <v/>
      </c>
      <c r="AN282" s="3" t="str">
        <f t="shared" si="51"/>
        <v/>
      </c>
      <c r="AO282" s="3" t="str">
        <f>IF($A282="","",IF((AND($A282="ADD",OR(AN282="",AN282="Excellent"))),"1",(_xlfn.XLOOKUP(AN282,condition[lookupValue],condition[lookupKey],""))))</f>
        <v/>
      </c>
      <c r="AP282" s="8" t="str">
        <f t="shared" si="52"/>
        <v/>
      </c>
      <c r="AQ282" s="9"/>
    </row>
    <row r="283" spans="2:43">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3"/>
        <v/>
      </c>
      <c r="W283" s="3" t="str">
        <f>IF($A283="","",IF((AND($A283="ADD",OR(V283="",V283="Neither"))),"3",(_xlfn.XLOOKUP(V283,ud_replacement_status[lookupValue],ud_replacement_status[lookupKey],""))))</f>
        <v/>
      </c>
      <c r="X283" s="3" t="str">
        <f t="shared" si="44"/>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5"/>
        <v/>
      </c>
      <c r="AD283" s="3" t="str">
        <f>IF($A283="","",IF((AND($A283="ADD",OR(AC283="",AC283="Queenstown-Lakes District Council"))),"70",(_xlfn.XLOOKUP(AC283,ud_organisation_owner[lookupValue],ud_organisation_owner[lookupKey],""))))</f>
        <v/>
      </c>
      <c r="AE283" s="3" t="str">
        <f t="shared" si="46"/>
        <v/>
      </c>
      <c r="AF283" s="3" t="str">
        <f>IF($A283="","",IF((AND($A283="ADD",OR(AE283="",AE283="Queenstown-Lakes District Council"))),"70",(_xlfn.XLOOKUP(AE283,ud_organisation_owner[lookupValue],ud_organisation_owner[lookupKey],""))))</f>
        <v/>
      </c>
      <c r="AG283" s="3" t="str">
        <f t="shared" si="47"/>
        <v/>
      </c>
      <c r="AH283" s="3" t="str">
        <f>IF($A283="","",IF((AND($A283="ADD",OR(AG283="",AG283="Local Authority"))),"17",(_xlfn.XLOOKUP(AG283,ud_sub_organisation[lookupValue],ud_sub_organisation[lookupKey],""))))</f>
        <v/>
      </c>
      <c r="AI283" s="3" t="str">
        <f t="shared" si="48"/>
        <v/>
      </c>
      <c r="AJ283" s="3" t="str">
        <f>IF($A283="","",IF((AND($A283="ADD",OR(AI283="",AI283="Vested Assets"))),"12",(_xlfn.XLOOKUP(AI283,ud_work_category[lookupValue],ud_work_category[lookupKey],""))))</f>
        <v/>
      </c>
      <c r="AK283" s="7"/>
      <c r="AL283" s="2" t="str">
        <f t="shared" si="49"/>
        <v/>
      </c>
      <c r="AM283" s="2" t="str">
        <f t="shared" si="50"/>
        <v/>
      </c>
      <c r="AN283" s="3" t="str">
        <f t="shared" si="51"/>
        <v/>
      </c>
      <c r="AO283" s="3" t="str">
        <f>IF($A283="","",IF((AND($A283="ADD",OR(AN283="",AN283="Excellent"))),"1",(_xlfn.XLOOKUP(AN283,condition[lookupValue],condition[lookupKey],""))))</f>
        <v/>
      </c>
      <c r="AP283" s="8" t="str">
        <f t="shared" si="52"/>
        <v/>
      </c>
      <c r="AQ283" s="9"/>
    </row>
    <row r="284" spans="2:43">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3"/>
        <v/>
      </c>
      <c r="W284" s="3" t="str">
        <f>IF($A284="","",IF((AND($A284="ADD",OR(V284="",V284="Neither"))),"3",(_xlfn.XLOOKUP(V284,ud_replacement_status[lookupValue],ud_replacement_status[lookupKey],""))))</f>
        <v/>
      </c>
      <c r="X284" s="3" t="str">
        <f t="shared" si="44"/>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5"/>
        <v/>
      </c>
      <c r="AD284" s="3" t="str">
        <f>IF($A284="","",IF((AND($A284="ADD",OR(AC284="",AC284="Queenstown-Lakes District Council"))),"70",(_xlfn.XLOOKUP(AC284,ud_organisation_owner[lookupValue],ud_organisation_owner[lookupKey],""))))</f>
        <v/>
      </c>
      <c r="AE284" s="3" t="str">
        <f t="shared" si="46"/>
        <v/>
      </c>
      <c r="AF284" s="3" t="str">
        <f>IF($A284="","",IF((AND($A284="ADD",OR(AE284="",AE284="Queenstown-Lakes District Council"))),"70",(_xlfn.XLOOKUP(AE284,ud_organisation_owner[lookupValue],ud_organisation_owner[lookupKey],""))))</f>
        <v/>
      </c>
      <c r="AG284" s="3" t="str">
        <f t="shared" si="47"/>
        <v/>
      </c>
      <c r="AH284" s="3" t="str">
        <f>IF($A284="","",IF((AND($A284="ADD",OR(AG284="",AG284="Local Authority"))),"17",(_xlfn.XLOOKUP(AG284,ud_sub_organisation[lookupValue],ud_sub_organisation[lookupKey],""))))</f>
        <v/>
      </c>
      <c r="AI284" s="3" t="str">
        <f t="shared" si="48"/>
        <v/>
      </c>
      <c r="AJ284" s="3" t="str">
        <f>IF($A284="","",IF((AND($A284="ADD",OR(AI284="",AI284="Vested Assets"))),"12",(_xlfn.XLOOKUP(AI284,ud_work_category[lookupValue],ud_work_category[lookupKey],""))))</f>
        <v/>
      </c>
      <c r="AK284" s="7"/>
      <c r="AL284" s="2" t="str">
        <f t="shared" si="49"/>
        <v/>
      </c>
      <c r="AM284" s="2" t="str">
        <f t="shared" si="50"/>
        <v/>
      </c>
      <c r="AN284" s="3" t="str">
        <f t="shared" si="51"/>
        <v/>
      </c>
      <c r="AO284" s="3" t="str">
        <f>IF($A284="","",IF((AND($A284="ADD",OR(AN284="",AN284="Excellent"))),"1",(_xlfn.XLOOKUP(AN284,condition[lookupValue],condition[lookupKey],""))))</f>
        <v/>
      </c>
      <c r="AP284" s="8" t="str">
        <f t="shared" si="52"/>
        <v/>
      </c>
      <c r="AQ284" s="9"/>
    </row>
    <row r="285" spans="2:43">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3"/>
        <v/>
      </c>
      <c r="W285" s="3" t="str">
        <f>IF($A285="","",IF((AND($A285="ADD",OR(V285="",V285="Neither"))),"3",(_xlfn.XLOOKUP(V285,ud_replacement_status[lookupValue],ud_replacement_status[lookupKey],""))))</f>
        <v/>
      </c>
      <c r="X285" s="3" t="str">
        <f t="shared" si="44"/>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5"/>
        <v/>
      </c>
      <c r="AD285" s="3" t="str">
        <f>IF($A285="","",IF((AND($A285="ADD",OR(AC285="",AC285="Queenstown-Lakes District Council"))),"70",(_xlfn.XLOOKUP(AC285,ud_organisation_owner[lookupValue],ud_organisation_owner[lookupKey],""))))</f>
        <v/>
      </c>
      <c r="AE285" s="3" t="str">
        <f t="shared" si="46"/>
        <v/>
      </c>
      <c r="AF285" s="3" t="str">
        <f>IF($A285="","",IF((AND($A285="ADD",OR(AE285="",AE285="Queenstown-Lakes District Council"))),"70",(_xlfn.XLOOKUP(AE285,ud_organisation_owner[lookupValue],ud_organisation_owner[lookupKey],""))))</f>
        <v/>
      </c>
      <c r="AG285" s="3" t="str">
        <f t="shared" si="47"/>
        <v/>
      </c>
      <c r="AH285" s="3" t="str">
        <f>IF($A285="","",IF((AND($A285="ADD",OR(AG285="",AG285="Local Authority"))),"17",(_xlfn.XLOOKUP(AG285,ud_sub_organisation[lookupValue],ud_sub_organisation[lookupKey],""))))</f>
        <v/>
      </c>
      <c r="AI285" s="3" t="str">
        <f t="shared" si="48"/>
        <v/>
      </c>
      <c r="AJ285" s="3" t="str">
        <f>IF($A285="","",IF((AND($A285="ADD",OR(AI285="",AI285="Vested Assets"))),"12",(_xlfn.XLOOKUP(AI285,ud_work_category[lookupValue],ud_work_category[lookupKey],""))))</f>
        <v/>
      </c>
      <c r="AK285" s="7"/>
      <c r="AL285" s="2" t="str">
        <f t="shared" si="49"/>
        <v/>
      </c>
      <c r="AM285" s="2" t="str">
        <f t="shared" si="50"/>
        <v/>
      </c>
      <c r="AN285" s="3" t="str">
        <f t="shared" si="51"/>
        <v/>
      </c>
      <c r="AO285" s="3" t="str">
        <f>IF($A285="","",IF((AND($A285="ADD",OR(AN285="",AN285="Excellent"))),"1",(_xlfn.XLOOKUP(AN285,condition[lookupValue],condition[lookupKey],""))))</f>
        <v/>
      </c>
      <c r="AP285" s="8" t="str">
        <f t="shared" si="52"/>
        <v/>
      </c>
      <c r="AQ285" s="9"/>
    </row>
    <row r="286" spans="2:43">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3"/>
        <v/>
      </c>
      <c r="W286" s="3" t="str">
        <f>IF($A286="","",IF((AND($A286="ADD",OR(V286="",V286="Neither"))),"3",(_xlfn.XLOOKUP(V286,ud_replacement_status[lookupValue],ud_replacement_status[lookupKey],""))))</f>
        <v/>
      </c>
      <c r="X286" s="3" t="str">
        <f t="shared" si="44"/>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5"/>
        <v/>
      </c>
      <c r="AD286" s="3" t="str">
        <f>IF($A286="","",IF((AND($A286="ADD",OR(AC286="",AC286="Queenstown-Lakes District Council"))),"70",(_xlfn.XLOOKUP(AC286,ud_organisation_owner[lookupValue],ud_organisation_owner[lookupKey],""))))</f>
        <v/>
      </c>
      <c r="AE286" s="3" t="str">
        <f t="shared" si="46"/>
        <v/>
      </c>
      <c r="AF286" s="3" t="str">
        <f>IF($A286="","",IF((AND($A286="ADD",OR(AE286="",AE286="Queenstown-Lakes District Council"))),"70",(_xlfn.XLOOKUP(AE286,ud_organisation_owner[lookupValue],ud_organisation_owner[lookupKey],""))))</f>
        <v/>
      </c>
      <c r="AG286" s="3" t="str">
        <f t="shared" si="47"/>
        <v/>
      </c>
      <c r="AH286" s="3" t="str">
        <f>IF($A286="","",IF((AND($A286="ADD",OR(AG286="",AG286="Local Authority"))),"17",(_xlfn.XLOOKUP(AG286,ud_sub_organisation[lookupValue],ud_sub_organisation[lookupKey],""))))</f>
        <v/>
      </c>
      <c r="AI286" s="3" t="str">
        <f t="shared" si="48"/>
        <v/>
      </c>
      <c r="AJ286" s="3" t="str">
        <f>IF($A286="","",IF((AND($A286="ADD",OR(AI286="",AI286="Vested Assets"))),"12",(_xlfn.XLOOKUP(AI286,ud_work_category[lookupValue],ud_work_category[lookupKey],""))))</f>
        <v/>
      </c>
      <c r="AK286" s="7"/>
      <c r="AL286" s="2" t="str">
        <f t="shared" si="49"/>
        <v/>
      </c>
      <c r="AM286" s="2" t="str">
        <f t="shared" si="50"/>
        <v/>
      </c>
      <c r="AN286" s="3" t="str">
        <f t="shared" si="51"/>
        <v/>
      </c>
      <c r="AO286" s="3" t="str">
        <f>IF($A286="","",IF((AND($A286="ADD",OR(AN286="",AN286="Excellent"))),"1",(_xlfn.XLOOKUP(AN286,condition[lookupValue],condition[lookupKey],""))))</f>
        <v/>
      </c>
      <c r="AP286" s="8" t="str">
        <f t="shared" si="52"/>
        <v/>
      </c>
      <c r="AQ286" s="9"/>
    </row>
    <row r="287" spans="2:43">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3"/>
        <v/>
      </c>
      <c r="W287" s="3" t="str">
        <f>IF($A287="","",IF((AND($A287="ADD",OR(V287="",V287="Neither"))),"3",(_xlfn.XLOOKUP(V287,ud_replacement_status[lookupValue],ud_replacement_status[lookupKey],""))))</f>
        <v/>
      </c>
      <c r="X287" s="3" t="str">
        <f t="shared" si="44"/>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5"/>
        <v/>
      </c>
      <c r="AD287" s="3" t="str">
        <f>IF($A287="","",IF((AND($A287="ADD",OR(AC287="",AC287="Queenstown-Lakes District Council"))),"70",(_xlfn.XLOOKUP(AC287,ud_organisation_owner[lookupValue],ud_organisation_owner[lookupKey],""))))</f>
        <v/>
      </c>
      <c r="AE287" s="3" t="str">
        <f t="shared" si="46"/>
        <v/>
      </c>
      <c r="AF287" s="3" t="str">
        <f>IF($A287="","",IF((AND($A287="ADD",OR(AE287="",AE287="Queenstown-Lakes District Council"))),"70",(_xlfn.XLOOKUP(AE287,ud_organisation_owner[lookupValue],ud_organisation_owner[lookupKey],""))))</f>
        <v/>
      </c>
      <c r="AG287" s="3" t="str">
        <f t="shared" si="47"/>
        <v/>
      </c>
      <c r="AH287" s="3" t="str">
        <f>IF($A287="","",IF((AND($A287="ADD",OR(AG287="",AG287="Local Authority"))),"17",(_xlfn.XLOOKUP(AG287,ud_sub_organisation[lookupValue],ud_sub_organisation[lookupKey],""))))</f>
        <v/>
      </c>
      <c r="AI287" s="3" t="str">
        <f t="shared" si="48"/>
        <v/>
      </c>
      <c r="AJ287" s="3" t="str">
        <f>IF($A287="","",IF((AND($A287="ADD",OR(AI287="",AI287="Vested Assets"))),"12",(_xlfn.XLOOKUP(AI287,ud_work_category[lookupValue],ud_work_category[lookupKey],""))))</f>
        <v/>
      </c>
      <c r="AK287" s="7"/>
      <c r="AL287" s="2" t="str">
        <f t="shared" si="49"/>
        <v/>
      </c>
      <c r="AM287" s="2" t="str">
        <f t="shared" si="50"/>
        <v/>
      </c>
      <c r="AN287" s="3" t="str">
        <f t="shared" si="51"/>
        <v/>
      </c>
      <c r="AO287" s="3" t="str">
        <f>IF($A287="","",IF((AND($A287="ADD",OR(AN287="",AN287="Excellent"))),"1",(_xlfn.XLOOKUP(AN287,condition[lookupValue],condition[lookupKey],""))))</f>
        <v/>
      </c>
      <c r="AP287" s="8" t="str">
        <f t="shared" si="52"/>
        <v/>
      </c>
      <c r="AQ287" s="9"/>
    </row>
    <row r="288" spans="2:43">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3"/>
        <v/>
      </c>
      <c r="W288" s="3" t="str">
        <f>IF($A288="","",IF((AND($A288="ADD",OR(V288="",V288="Neither"))),"3",(_xlfn.XLOOKUP(V288,ud_replacement_status[lookupValue],ud_replacement_status[lookupKey],""))))</f>
        <v/>
      </c>
      <c r="X288" s="3" t="str">
        <f t="shared" si="44"/>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5"/>
        <v/>
      </c>
      <c r="AD288" s="3" t="str">
        <f>IF($A288="","",IF((AND($A288="ADD",OR(AC288="",AC288="Queenstown-Lakes District Council"))),"70",(_xlfn.XLOOKUP(AC288,ud_organisation_owner[lookupValue],ud_organisation_owner[lookupKey],""))))</f>
        <v/>
      </c>
      <c r="AE288" s="3" t="str">
        <f t="shared" si="46"/>
        <v/>
      </c>
      <c r="AF288" s="3" t="str">
        <f>IF($A288="","",IF((AND($A288="ADD",OR(AE288="",AE288="Queenstown-Lakes District Council"))),"70",(_xlfn.XLOOKUP(AE288,ud_organisation_owner[lookupValue],ud_organisation_owner[lookupKey],""))))</f>
        <v/>
      </c>
      <c r="AG288" s="3" t="str">
        <f t="shared" si="47"/>
        <v/>
      </c>
      <c r="AH288" s="3" t="str">
        <f>IF($A288="","",IF((AND($A288="ADD",OR(AG288="",AG288="Local Authority"))),"17",(_xlfn.XLOOKUP(AG288,ud_sub_organisation[lookupValue],ud_sub_organisation[lookupKey],""))))</f>
        <v/>
      </c>
      <c r="AI288" s="3" t="str">
        <f t="shared" si="48"/>
        <v/>
      </c>
      <c r="AJ288" s="3" t="str">
        <f>IF($A288="","",IF((AND($A288="ADD",OR(AI288="",AI288="Vested Assets"))),"12",(_xlfn.XLOOKUP(AI288,ud_work_category[lookupValue],ud_work_category[lookupKey],""))))</f>
        <v/>
      </c>
      <c r="AK288" s="7"/>
      <c r="AL288" s="2" t="str">
        <f t="shared" si="49"/>
        <v/>
      </c>
      <c r="AM288" s="2" t="str">
        <f t="shared" si="50"/>
        <v/>
      </c>
      <c r="AN288" s="3" t="str">
        <f t="shared" si="51"/>
        <v/>
      </c>
      <c r="AO288" s="3" t="str">
        <f>IF($A288="","",IF((AND($A288="ADD",OR(AN288="",AN288="Excellent"))),"1",(_xlfn.XLOOKUP(AN288,condition[lookupValue],condition[lookupKey],""))))</f>
        <v/>
      </c>
      <c r="AP288" s="8" t="str">
        <f t="shared" si="52"/>
        <v/>
      </c>
      <c r="AQ288" s="9"/>
    </row>
    <row r="289" spans="2:43">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3"/>
        <v/>
      </c>
      <c r="W289" s="3" t="str">
        <f>IF($A289="","",IF((AND($A289="ADD",OR(V289="",V289="Neither"))),"3",(_xlfn.XLOOKUP(V289,ud_replacement_status[lookupValue],ud_replacement_status[lookupKey],""))))</f>
        <v/>
      </c>
      <c r="X289" s="3" t="str">
        <f t="shared" si="44"/>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5"/>
        <v/>
      </c>
      <c r="AD289" s="3" t="str">
        <f>IF($A289="","",IF((AND($A289="ADD",OR(AC289="",AC289="Queenstown-Lakes District Council"))),"70",(_xlfn.XLOOKUP(AC289,ud_organisation_owner[lookupValue],ud_organisation_owner[lookupKey],""))))</f>
        <v/>
      </c>
      <c r="AE289" s="3" t="str">
        <f t="shared" si="46"/>
        <v/>
      </c>
      <c r="AF289" s="3" t="str">
        <f>IF($A289="","",IF((AND($A289="ADD",OR(AE289="",AE289="Queenstown-Lakes District Council"))),"70",(_xlfn.XLOOKUP(AE289,ud_organisation_owner[lookupValue],ud_organisation_owner[lookupKey],""))))</f>
        <v/>
      </c>
      <c r="AG289" s="3" t="str">
        <f t="shared" si="47"/>
        <v/>
      </c>
      <c r="AH289" s="3" t="str">
        <f>IF($A289="","",IF((AND($A289="ADD",OR(AG289="",AG289="Local Authority"))),"17",(_xlfn.XLOOKUP(AG289,ud_sub_organisation[lookupValue],ud_sub_organisation[lookupKey],""))))</f>
        <v/>
      </c>
      <c r="AI289" s="3" t="str">
        <f t="shared" si="48"/>
        <v/>
      </c>
      <c r="AJ289" s="3" t="str">
        <f>IF($A289="","",IF((AND($A289="ADD",OR(AI289="",AI289="Vested Assets"))),"12",(_xlfn.XLOOKUP(AI289,ud_work_category[lookupValue],ud_work_category[lookupKey],""))))</f>
        <v/>
      </c>
      <c r="AK289" s="7"/>
      <c r="AL289" s="2" t="str">
        <f t="shared" si="49"/>
        <v/>
      </c>
      <c r="AM289" s="2" t="str">
        <f t="shared" si="50"/>
        <v/>
      </c>
      <c r="AN289" s="3" t="str">
        <f t="shared" si="51"/>
        <v/>
      </c>
      <c r="AO289" s="3" t="str">
        <f>IF($A289="","",IF((AND($A289="ADD",OR(AN289="",AN289="Excellent"))),"1",(_xlfn.XLOOKUP(AN289,condition[lookupValue],condition[lookupKey],""))))</f>
        <v/>
      </c>
      <c r="AP289" s="8" t="str">
        <f t="shared" si="52"/>
        <v/>
      </c>
      <c r="AQ289" s="9"/>
    </row>
    <row r="290" spans="2:43">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3"/>
        <v/>
      </c>
      <c r="W290" s="3" t="str">
        <f>IF($A290="","",IF((AND($A290="ADD",OR(V290="",V290="Neither"))),"3",(_xlfn.XLOOKUP(V290,ud_replacement_status[lookupValue],ud_replacement_status[lookupKey],""))))</f>
        <v/>
      </c>
      <c r="X290" s="3" t="str">
        <f t="shared" si="44"/>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5"/>
        <v/>
      </c>
      <c r="AD290" s="3" t="str">
        <f>IF($A290="","",IF((AND($A290="ADD",OR(AC290="",AC290="Queenstown-Lakes District Council"))),"70",(_xlfn.XLOOKUP(AC290,ud_organisation_owner[lookupValue],ud_organisation_owner[lookupKey],""))))</f>
        <v/>
      </c>
      <c r="AE290" s="3" t="str">
        <f t="shared" si="46"/>
        <v/>
      </c>
      <c r="AF290" s="3" t="str">
        <f>IF($A290="","",IF((AND($A290="ADD",OR(AE290="",AE290="Queenstown-Lakes District Council"))),"70",(_xlfn.XLOOKUP(AE290,ud_organisation_owner[lookupValue],ud_organisation_owner[lookupKey],""))))</f>
        <v/>
      </c>
      <c r="AG290" s="3" t="str">
        <f t="shared" si="47"/>
        <v/>
      </c>
      <c r="AH290" s="3" t="str">
        <f>IF($A290="","",IF((AND($A290="ADD",OR(AG290="",AG290="Local Authority"))),"17",(_xlfn.XLOOKUP(AG290,ud_sub_organisation[lookupValue],ud_sub_organisation[lookupKey],""))))</f>
        <v/>
      </c>
      <c r="AI290" s="3" t="str">
        <f t="shared" si="48"/>
        <v/>
      </c>
      <c r="AJ290" s="3" t="str">
        <f>IF($A290="","",IF((AND($A290="ADD",OR(AI290="",AI290="Vested Assets"))),"12",(_xlfn.XLOOKUP(AI290,ud_work_category[lookupValue],ud_work_category[lookupKey],""))))</f>
        <v/>
      </c>
      <c r="AK290" s="7"/>
      <c r="AL290" s="2" t="str">
        <f t="shared" si="49"/>
        <v/>
      </c>
      <c r="AM290" s="2" t="str">
        <f t="shared" si="50"/>
        <v/>
      </c>
      <c r="AN290" s="3" t="str">
        <f t="shared" si="51"/>
        <v/>
      </c>
      <c r="AO290" s="3" t="str">
        <f>IF($A290="","",IF((AND($A290="ADD",OR(AN290="",AN290="Excellent"))),"1",(_xlfn.XLOOKUP(AN290,condition[lookupValue],condition[lookupKey],""))))</f>
        <v/>
      </c>
      <c r="AP290" s="8" t="str">
        <f t="shared" si="52"/>
        <v/>
      </c>
      <c r="AQ290" s="9"/>
    </row>
    <row r="291" spans="2:43">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3"/>
        <v/>
      </c>
      <c r="W291" s="3" t="str">
        <f>IF($A291="","",IF((AND($A291="ADD",OR(V291="",V291="Neither"))),"3",(_xlfn.XLOOKUP(V291,ud_replacement_status[lookupValue],ud_replacement_status[lookupKey],""))))</f>
        <v/>
      </c>
      <c r="X291" s="3" t="str">
        <f t="shared" si="44"/>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5"/>
        <v/>
      </c>
      <c r="AD291" s="3" t="str">
        <f>IF($A291="","",IF((AND($A291="ADD",OR(AC291="",AC291="Queenstown-Lakes District Council"))),"70",(_xlfn.XLOOKUP(AC291,ud_organisation_owner[lookupValue],ud_organisation_owner[lookupKey],""))))</f>
        <v/>
      </c>
      <c r="AE291" s="3" t="str">
        <f t="shared" si="46"/>
        <v/>
      </c>
      <c r="AF291" s="3" t="str">
        <f>IF($A291="","",IF((AND($A291="ADD",OR(AE291="",AE291="Queenstown-Lakes District Council"))),"70",(_xlfn.XLOOKUP(AE291,ud_organisation_owner[lookupValue],ud_organisation_owner[lookupKey],""))))</f>
        <v/>
      </c>
      <c r="AG291" s="3" t="str">
        <f t="shared" si="47"/>
        <v/>
      </c>
      <c r="AH291" s="3" t="str">
        <f>IF($A291="","",IF((AND($A291="ADD",OR(AG291="",AG291="Local Authority"))),"17",(_xlfn.XLOOKUP(AG291,ud_sub_organisation[lookupValue],ud_sub_organisation[lookupKey],""))))</f>
        <v/>
      </c>
      <c r="AI291" s="3" t="str">
        <f t="shared" si="48"/>
        <v/>
      </c>
      <c r="AJ291" s="3" t="str">
        <f>IF($A291="","",IF((AND($A291="ADD",OR(AI291="",AI291="Vested Assets"))),"12",(_xlfn.XLOOKUP(AI291,ud_work_category[lookupValue],ud_work_category[lookupKey],""))))</f>
        <v/>
      </c>
      <c r="AK291" s="7"/>
      <c r="AL291" s="2" t="str">
        <f t="shared" si="49"/>
        <v/>
      </c>
      <c r="AM291" s="2" t="str">
        <f t="shared" si="50"/>
        <v/>
      </c>
      <c r="AN291" s="3" t="str">
        <f t="shared" si="51"/>
        <v/>
      </c>
      <c r="AO291" s="3" t="str">
        <f>IF($A291="","",IF((AND($A291="ADD",OR(AN291="",AN291="Excellent"))),"1",(_xlfn.XLOOKUP(AN291,condition[lookupValue],condition[lookupKey],""))))</f>
        <v/>
      </c>
      <c r="AP291" s="8" t="str">
        <f t="shared" si="52"/>
        <v/>
      </c>
      <c r="AQ291" s="9"/>
    </row>
    <row r="292" spans="2:43">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3"/>
        <v/>
      </c>
      <c r="W292" s="3" t="str">
        <f>IF($A292="","",IF((AND($A292="ADD",OR(V292="",V292="Neither"))),"3",(_xlfn.XLOOKUP(V292,ud_replacement_status[lookupValue],ud_replacement_status[lookupKey],""))))</f>
        <v/>
      </c>
      <c r="X292" s="3" t="str">
        <f t="shared" si="44"/>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5"/>
        <v/>
      </c>
      <c r="AD292" s="3" t="str">
        <f>IF($A292="","",IF((AND($A292="ADD",OR(AC292="",AC292="Queenstown-Lakes District Council"))),"70",(_xlfn.XLOOKUP(AC292,ud_organisation_owner[lookupValue],ud_organisation_owner[lookupKey],""))))</f>
        <v/>
      </c>
      <c r="AE292" s="3" t="str">
        <f t="shared" si="46"/>
        <v/>
      </c>
      <c r="AF292" s="3" t="str">
        <f>IF($A292="","",IF((AND($A292="ADD",OR(AE292="",AE292="Queenstown-Lakes District Council"))),"70",(_xlfn.XLOOKUP(AE292,ud_organisation_owner[lookupValue],ud_organisation_owner[lookupKey],""))))</f>
        <v/>
      </c>
      <c r="AG292" s="3" t="str">
        <f t="shared" si="47"/>
        <v/>
      </c>
      <c r="AH292" s="3" t="str">
        <f>IF($A292="","",IF((AND($A292="ADD",OR(AG292="",AG292="Local Authority"))),"17",(_xlfn.XLOOKUP(AG292,ud_sub_organisation[lookupValue],ud_sub_organisation[lookupKey],""))))</f>
        <v/>
      </c>
      <c r="AI292" s="3" t="str">
        <f t="shared" si="48"/>
        <v/>
      </c>
      <c r="AJ292" s="3" t="str">
        <f>IF($A292="","",IF((AND($A292="ADD",OR(AI292="",AI292="Vested Assets"))),"12",(_xlfn.XLOOKUP(AI292,ud_work_category[lookupValue],ud_work_category[lookupKey],""))))</f>
        <v/>
      </c>
      <c r="AK292" s="7"/>
      <c r="AL292" s="2" t="str">
        <f t="shared" si="49"/>
        <v/>
      </c>
      <c r="AM292" s="2" t="str">
        <f t="shared" si="50"/>
        <v/>
      </c>
      <c r="AN292" s="3" t="str">
        <f t="shared" si="51"/>
        <v/>
      </c>
      <c r="AO292" s="3" t="str">
        <f>IF($A292="","",IF((AND($A292="ADD",OR(AN292="",AN292="Excellent"))),"1",(_xlfn.XLOOKUP(AN292,condition[lookupValue],condition[lookupKey],""))))</f>
        <v/>
      </c>
      <c r="AP292" s="8" t="str">
        <f t="shared" si="52"/>
        <v/>
      </c>
      <c r="AQ292" s="9"/>
    </row>
    <row r="293" spans="2:43">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3"/>
        <v/>
      </c>
      <c r="W293" s="3" t="str">
        <f>IF($A293="","",IF((AND($A293="ADD",OR(V293="",V293="Neither"))),"3",(_xlfn.XLOOKUP(V293,ud_replacement_status[lookupValue],ud_replacement_status[lookupKey],""))))</f>
        <v/>
      </c>
      <c r="X293" s="3" t="str">
        <f t="shared" si="44"/>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5"/>
        <v/>
      </c>
      <c r="AD293" s="3" t="str">
        <f>IF($A293="","",IF((AND($A293="ADD",OR(AC293="",AC293="Queenstown-Lakes District Council"))),"70",(_xlfn.XLOOKUP(AC293,ud_organisation_owner[lookupValue],ud_organisation_owner[lookupKey],""))))</f>
        <v/>
      </c>
      <c r="AE293" s="3" t="str">
        <f t="shared" si="46"/>
        <v/>
      </c>
      <c r="AF293" s="3" t="str">
        <f>IF($A293="","",IF((AND($A293="ADD",OR(AE293="",AE293="Queenstown-Lakes District Council"))),"70",(_xlfn.XLOOKUP(AE293,ud_organisation_owner[lookupValue],ud_organisation_owner[lookupKey],""))))</f>
        <v/>
      </c>
      <c r="AG293" s="3" t="str">
        <f t="shared" si="47"/>
        <v/>
      </c>
      <c r="AH293" s="3" t="str">
        <f>IF($A293="","",IF((AND($A293="ADD",OR(AG293="",AG293="Local Authority"))),"17",(_xlfn.XLOOKUP(AG293,ud_sub_organisation[lookupValue],ud_sub_organisation[lookupKey],""))))</f>
        <v/>
      </c>
      <c r="AI293" s="3" t="str">
        <f t="shared" si="48"/>
        <v/>
      </c>
      <c r="AJ293" s="3" t="str">
        <f>IF($A293="","",IF((AND($A293="ADD",OR(AI293="",AI293="Vested Assets"))),"12",(_xlfn.XLOOKUP(AI293,ud_work_category[lookupValue],ud_work_category[lookupKey],""))))</f>
        <v/>
      </c>
      <c r="AK293" s="7"/>
      <c r="AL293" s="2" t="str">
        <f t="shared" si="49"/>
        <v/>
      </c>
      <c r="AM293" s="2" t="str">
        <f t="shared" si="50"/>
        <v/>
      </c>
      <c r="AN293" s="3" t="str">
        <f t="shared" si="51"/>
        <v/>
      </c>
      <c r="AO293" s="3" t="str">
        <f>IF($A293="","",IF((AND($A293="ADD",OR(AN293="",AN293="Excellent"))),"1",(_xlfn.XLOOKUP(AN293,condition[lookupValue],condition[lookupKey],""))))</f>
        <v/>
      </c>
      <c r="AP293" s="8" t="str">
        <f t="shared" si="52"/>
        <v/>
      </c>
      <c r="AQ293" s="9"/>
    </row>
    <row r="294" spans="2:43">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3"/>
        <v/>
      </c>
      <c r="W294" s="3" t="str">
        <f>IF($A294="","",IF((AND($A294="ADD",OR(V294="",V294="Neither"))),"3",(_xlfn.XLOOKUP(V294,ud_replacement_status[lookupValue],ud_replacement_status[lookupKey],""))))</f>
        <v/>
      </c>
      <c r="X294" s="3" t="str">
        <f t="shared" si="44"/>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5"/>
        <v/>
      </c>
      <c r="AD294" s="3" t="str">
        <f>IF($A294="","",IF((AND($A294="ADD",OR(AC294="",AC294="Queenstown-Lakes District Council"))),"70",(_xlfn.XLOOKUP(AC294,ud_organisation_owner[lookupValue],ud_organisation_owner[lookupKey],""))))</f>
        <v/>
      </c>
      <c r="AE294" s="3" t="str">
        <f t="shared" si="46"/>
        <v/>
      </c>
      <c r="AF294" s="3" t="str">
        <f>IF($A294="","",IF((AND($A294="ADD",OR(AE294="",AE294="Queenstown-Lakes District Council"))),"70",(_xlfn.XLOOKUP(AE294,ud_organisation_owner[lookupValue],ud_organisation_owner[lookupKey],""))))</f>
        <v/>
      </c>
      <c r="AG294" s="3" t="str">
        <f t="shared" si="47"/>
        <v/>
      </c>
      <c r="AH294" s="3" t="str">
        <f>IF($A294="","",IF((AND($A294="ADD",OR(AG294="",AG294="Local Authority"))),"17",(_xlfn.XLOOKUP(AG294,ud_sub_organisation[lookupValue],ud_sub_organisation[lookupKey],""))))</f>
        <v/>
      </c>
      <c r="AI294" s="3" t="str">
        <f t="shared" si="48"/>
        <v/>
      </c>
      <c r="AJ294" s="3" t="str">
        <f>IF($A294="","",IF((AND($A294="ADD",OR(AI294="",AI294="Vested Assets"))),"12",(_xlfn.XLOOKUP(AI294,ud_work_category[lookupValue],ud_work_category[lookupKey],""))))</f>
        <v/>
      </c>
      <c r="AK294" s="7"/>
      <c r="AL294" s="2" t="str">
        <f t="shared" si="49"/>
        <v/>
      </c>
      <c r="AM294" s="2" t="str">
        <f t="shared" si="50"/>
        <v/>
      </c>
      <c r="AN294" s="3" t="str">
        <f t="shared" si="51"/>
        <v/>
      </c>
      <c r="AO294" s="3" t="str">
        <f>IF($A294="","",IF((AND($A294="ADD",OR(AN294="",AN294="Excellent"))),"1",(_xlfn.XLOOKUP(AN294,condition[lookupValue],condition[lookupKey],""))))</f>
        <v/>
      </c>
      <c r="AP294" s="8" t="str">
        <f t="shared" si="52"/>
        <v/>
      </c>
      <c r="AQ294" s="9"/>
    </row>
    <row r="295" spans="2:43">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3"/>
        <v/>
      </c>
      <c r="W295" s="3" t="str">
        <f>IF($A295="","",IF((AND($A295="ADD",OR(V295="",V295="Neither"))),"3",(_xlfn.XLOOKUP(V295,ud_replacement_status[lookupValue],ud_replacement_status[lookupKey],""))))</f>
        <v/>
      </c>
      <c r="X295" s="3" t="str">
        <f t="shared" si="44"/>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5"/>
        <v/>
      </c>
      <c r="AD295" s="3" t="str">
        <f>IF($A295="","",IF((AND($A295="ADD",OR(AC295="",AC295="Queenstown-Lakes District Council"))),"70",(_xlfn.XLOOKUP(AC295,ud_organisation_owner[lookupValue],ud_organisation_owner[lookupKey],""))))</f>
        <v/>
      </c>
      <c r="AE295" s="3" t="str">
        <f t="shared" si="46"/>
        <v/>
      </c>
      <c r="AF295" s="3" t="str">
        <f>IF($A295="","",IF((AND($A295="ADD",OR(AE295="",AE295="Queenstown-Lakes District Council"))),"70",(_xlfn.XLOOKUP(AE295,ud_organisation_owner[lookupValue],ud_organisation_owner[lookupKey],""))))</f>
        <v/>
      </c>
      <c r="AG295" s="3" t="str">
        <f t="shared" si="47"/>
        <v/>
      </c>
      <c r="AH295" s="3" t="str">
        <f>IF($A295="","",IF((AND($A295="ADD",OR(AG295="",AG295="Local Authority"))),"17",(_xlfn.XLOOKUP(AG295,ud_sub_organisation[lookupValue],ud_sub_organisation[lookupKey],""))))</f>
        <v/>
      </c>
      <c r="AI295" s="3" t="str">
        <f t="shared" si="48"/>
        <v/>
      </c>
      <c r="AJ295" s="3" t="str">
        <f>IF($A295="","",IF((AND($A295="ADD",OR(AI295="",AI295="Vested Assets"))),"12",(_xlfn.XLOOKUP(AI295,ud_work_category[lookupValue],ud_work_category[lookupKey],""))))</f>
        <v/>
      </c>
      <c r="AK295" s="7"/>
      <c r="AL295" s="2" t="str">
        <f t="shared" si="49"/>
        <v/>
      </c>
      <c r="AM295" s="2" t="str">
        <f t="shared" si="50"/>
        <v/>
      </c>
      <c r="AN295" s="3" t="str">
        <f t="shared" si="51"/>
        <v/>
      </c>
      <c r="AO295" s="3" t="str">
        <f>IF($A295="","",IF((AND($A295="ADD",OR(AN295="",AN295="Excellent"))),"1",(_xlfn.XLOOKUP(AN295,condition[lookupValue],condition[lookupKey],""))))</f>
        <v/>
      </c>
      <c r="AP295" s="8" t="str">
        <f t="shared" si="52"/>
        <v/>
      </c>
      <c r="AQ295" s="9"/>
    </row>
    <row r="296" spans="2:43">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3"/>
        <v/>
      </c>
      <c r="W296" s="3" t="str">
        <f>IF($A296="","",IF((AND($A296="ADD",OR(V296="",V296="Neither"))),"3",(_xlfn.XLOOKUP(V296,ud_replacement_status[lookupValue],ud_replacement_status[lookupKey],""))))</f>
        <v/>
      </c>
      <c r="X296" s="3" t="str">
        <f t="shared" si="44"/>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5"/>
        <v/>
      </c>
      <c r="AD296" s="3" t="str">
        <f>IF($A296="","",IF((AND($A296="ADD",OR(AC296="",AC296="Queenstown-Lakes District Council"))),"70",(_xlfn.XLOOKUP(AC296,ud_organisation_owner[lookupValue],ud_organisation_owner[lookupKey],""))))</f>
        <v/>
      </c>
      <c r="AE296" s="3" t="str">
        <f t="shared" si="46"/>
        <v/>
      </c>
      <c r="AF296" s="3" t="str">
        <f>IF($A296="","",IF((AND($A296="ADD",OR(AE296="",AE296="Queenstown-Lakes District Council"))),"70",(_xlfn.XLOOKUP(AE296,ud_organisation_owner[lookupValue],ud_organisation_owner[lookupKey],""))))</f>
        <v/>
      </c>
      <c r="AG296" s="3" t="str">
        <f t="shared" si="47"/>
        <v/>
      </c>
      <c r="AH296" s="3" t="str">
        <f>IF($A296="","",IF((AND($A296="ADD",OR(AG296="",AG296="Local Authority"))),"17",(_xlfn.XLOOKUP(AG296,ud_sub_organisation[lookupValue],ud_sub_organisation[lookupKey],""))))</f>
        <v/>
      </c>
      <c r="AI296" s="3" t="str">
        <f t="shared" si="48"/>
        <v/>
      </c>
      <c r="AJ296" s="3" t="str">
        <f>IF($A296="","",IF((AND($A296="ADD",OR(AI296="",AI296="Vested Assets"))),"12",(_xlfn.XLOOKUP(AI296,ud_work_category[lookupValue],ud_work_category[lookupKey],""))))</f>
        <v/>
      </c>
      <c r="AK296" s="7"/>
      <c r="AL296" s="2" t="str">
        <f t="shared" si="49"/>
        <v/>
      </c>
      <c r="AM296" s="2" t="str">
        <f t="shared" si="50"/>
        <v/>
      </c>
      <c r="AN296" s="3" t="str">
        <f t="shared" si="51"/>
        <v/>
      </c>
      <c r="AO296" s="3" t="str">
        <f>IF($A296="","",IF((AND($A296="ADD",OR(AN296="",AN296="Excellent"))),"1",(_xlfn.XLOOKUP(AN296,condition[lookupValue],condition[lookupKey],""))))</f>
        <v/>
      </c>
      <c r="AP296" s="8" t="str">
        <f t="shared" si="52"/>
        <v/>
      </c>
      <c r="AQ296" s="9"/>
    </row>
    <row r="297" spans="2:43">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3"/>
        <v/>
      </c>
      <c r="W297" s="3" t="str">
        <f>IF($A297="","",IF((AND($A297="ADD",OR(V297="",V297="Neither"))),"3",(_xlfn.XLOOKUP(V297,ud_replacement_status[lookupValue],ud_replacement_status[lookupKey],""))))</f>
        <v/>
      </c>
      <c r="X297" s="3" t="str">
        <f t="shared" si="44"/>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5"/>
        <v/>
      </c>
      <c r="AD297" s="3" t="str">
        <f>IF($A297="","",IF((AND($A297="ADD",OR(AC297="",AC297="Queenstown-Lakes District Council"))),"70",(_xlfn.XLOOKUP(AC297,ud_organisation_owner[lookupValue],ud_organisation_owner[lookupKey],""))))</f>
        <v/>
      </c>
      <c r="AE297" s="3" t="str">
        <f t="shared" si="46"/>
        <v/>
      </c>
      <c r="AF297" s="3" t="str">
        <f>IF($A297="","",IF((AND($A297="ADD",OR(AE297="",AE297="Queenstown-Lakes District Council"))),"70",(_xlfn.XLOOKUP(AE297,ud_organisation_owner[lookupValue],ud_organisation_owner[lookupKey],""))))</f>
        <v/>
      </c>
      <c r="AG297" s="3" t="str">
        <f t="shared" si="47"/>
        <v/>
      </c>
      <c r="AH297" s="3" t="str">
        <f>IF($A297="","",IF((AND($A297="ADD",OR(AG297="",AG297="Local Authority"))),"17",(_xlfn.XLOOKUP(AG297,ud_sub_organisation[lookupValue],ud_sub_organisation[lookupKey],""))))</f>
        <v/>
      </c>
      <c r="AI297" s="3" t="str">
        <f t="shared" si="48"/>
        <v/>
      </c>
      <c r="AJ297" s="3" t="str">
        <f>IF($A297="","",IF((AND($A297="ADD",OR(AI297="",AI297="Vested Assets"))),"12",(_xlfn.XLOOKUP(AI297,ud_work_category[lookupValue],ud_work_category[lookupKey],""))))</f>
        <v/>
      </c>
      <c r="AK297" s="7"/>
      <c r="AL297" s="2" t="str">
        <f t="shared" si="49"/>
        <v/>
      </c>
      <c r="AM297" s="2" t="str">
        <f t="shared" si="50"/>
        <v/>
      </c>
      <c r="AN297" s="3" t="str">
        <f t="shared" si="51"/>
        <v/>
      </c>
      <c r="AO297" s="3" t="str">
        <f>IF($A297="","",IF((AND($A297="ADD",OR(AN297="",AN297="Excellent"))),"1",(_xlfn.XLOOKUP(AN297,condition[lookupValue],condition[lookupKey],""))))</f>
        <v/>
      </c>
      <c r="AP297" s="8" t="str">
        <f t="shared" si="52"/>
        <v/>
      </c>
      <c r="AQ297" s="9"/>
    </row>
    <row r="298" spans="2:43">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3"/>
        <v/>
      </c>
      <c r="W298" s="3" t="str">
        <f>IF($A298="","",IF((AND($A298="ADD",OR(V298="",V298="Neither"))),"3",(_xlfn.XLOOKUP(V298,ud_replacement_status[lookupValue],ud_replacement_status[lookupKey],""))))</f>
        <v/>
      </c>
      <c r="X298" s="3" t="str">
        <f t="shared" si="44"/>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5"/>
        <v/>
      </c>
      <c r="AD298" s="3" t="str">
        <f>IF($A298="","",IF((AND($A298="ADD",OR(AC298="",AC298="Queenstown-Lakes District Council"))),"70",(_xlfn.XLOOKUP(AC298,ud_organisation_owner[lookupValue],ud_organisation_owner[lookupKey],""))))</f>
        <v/>
      </c>
      <c r="AE298" s="3" t="str">
        <f t="shared" si="46"/>
        <v/>
      </c>
      <c r="AF298" s="3" t="str">
        <f>IF($A298="","",IF((AND($A298="ADD",OR(AE298="",AE298="Queenstown-Lakes District Council"))),"70",(_xlfn.XLOOKUP(AE298,ud_organisation_owner[lookupValue],ud_organisation_owner[lookupKey],""))))</f>
        <v/>
      </c>
      <c r="AG298" s="3" t="str">
        <f t="shared" si="47"/>
        <v/>
      </c>
      <c r="AH298" s="3" t="str">
        <f>IF($A298="","",IF((AND($A298="ADD",OR(AG298="",AG298="Local Authority"))),"17",(_xlfn.XLOOKUP(AG298,ud_sub_organisation[lookupValue],ud_sub_organisation[lookupKey],""))))</f>
        <v/>
      </c>
      <c r="AI298" s="3" t="str">
        <f t="shared" si="48"/>
        <v/>
      </c>
      <c r="AJ298" s="3" t="str">
        <f>IF($A298="","",IF((AND($A298="ADD",OR(AI298="",AI298="Vested Assets"))),"12",(_xlfn.XLOOKUP(AI298,ud_work_category[lookupValue],ud_work_category[lookupKey],""))))</f>
        <v/>
      </c>
      <c r="AK298" s="7"/>
      <c r="AL298" s="2" t="str">
        <f t="shared" si="49"/>
        <v/>
      </c>
      <c r="AM298" s="2" t="str">
        <f t="shared" si="50"/>
        <v/>
      </c>
      <c r="AN298" s="3" t="str">
        <f t="shared" si="51"/>
        <v/>
      </c>
      <c r="AO298" s="3" t="str">
        <f>IF($A298="","",IF((AND($A298="ADD",OR(AN298="",AN298="Excellent"))),"1",(_xlfn.XLOOKUP(AN298,condition[lookupValue],condition[lookupKey],""))))</f>
        <v/>
      </c>
      <c r="AP298" s="8" t="str">
        <f t="shared" si="52"/>
        <v/>
      </c>
      <c r="AQ298" s="9"/>
    </row>
    <row r="299" spans="2:43">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3"/>
        <v/>
      </c>
      <c r="W299" s="3" t="str">
        <f>IF($A299="","",IF((AND($A299="ADD",OR(V299="",V299="Neither"))),"3",(_xlfn.XLOOKUP(V299,ud_replacement_status[lookupValue],ud_replacement_status[lookupKey],""))))</f>
        <v/>
      </c>
      <c r="X299" s="3" t="str">
        <f t="shared" si="44"/>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5"/>
        <v/>
      </c>
      <c r="AD299" s="3" t="str">
        <f>IF($A299="","",IF((AND($A299="ADD",OR(AC299="",AC299="Queenstown-Lakes District Council"))),"70",(_xlfn.XLOOKUP(AC299,ud_organisation_owner[lookupValue],ud_organisation_owner[lookupKey],""))))</f>
        <v/>
      </c>
      <c r="AE299" s="3" t="str">
        <f t="shared" si="46"/>
        <v/>
      </c>
      <c r="AF299" s="3" t="str">
        <f>IF($A299="","",IF((AND($A299="ADD",OR(AE299="",AE299="Queenstown-Lakes District Council"))),"70",(_xlfn.XLOOKUP(AE299,ud_organisation_owner[lookupValue],ud_organisation_owner[lookupKey],""))))</f>
        <v/>
      </c>
      <c r="AG299" s="3" t="str">
        <f t="shared" si="47"/>
        <v/>
      </c>
      <c r="AH299" s="3" t="str">
        <f>IF($A299="","",IF((AND($A299="ADD",OR(AG299="",AG299="Local Authority"))),"17",(_xlfn.XLOOKUP(AG299,ud_sub_organisation[lookupValue],ud_sub_organisation[lookupKey],""))))</f>
        <v/>
      </c>
      <c r="AI299" s="3" t="str">
        <f t="shared" si="48"/>
        <v/>
      </c>
      <c r="AJ299" s="3" t="str">
        <f>IF($A299="","",IF((AND($A299="ADD",OR(AI299="",AI299="Vested Assets"))),"12",(_xlfn.XLOOKUP(AI299,ud_work_category[lookupValue],ud_work_category[lookupKey],""))))</f>
        <v/>
      </c>
      <c r="AK299" s="7"/>
      <c r="AL299" s="2" t="str">
        <f t="shared" si="49"/>
        <v/>
      </c>
      <c r="AM299" s="2" t="str">
        <f t="shared" si="50"/>
        <v/>
      </c>
      <c r="AN299" s="3" t="str">
        <f t="shared" si="51"/>
        <v/>
      </c>
      <c r="AO299" s="3" t="str">
        <f>IF($A299="","",IF((AND($A299="ADD",OR(AN299="",AN299="Excellent"))),"1",(_xlfn.XLOOKUP(AN299,condition[lookupValue],condition[lookupKey],""))))</f>
        <v/>
      </c>
      <c r="AP299" s="8" t="str">
        <f t="shared" si="52"/>
        <v/>
      </c>
      <c r="AQ299" s="9"/>
    </row>
    <row r="300" spans="2:43">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3"/>
        <v/>
      </c>
      <c r="W300" s="3" t="str">
        <f>IF($A300="","",IF((AND($A300="ADD",OR(V300="",V300="Neither"))),"3",(_xlfn.XLOOKUP(V300,ud_replacement_status[lookupValue],ud_replacement_status[lookupKey],""))))</f>
        <v/>
      </c>
      <c r="X300" s="3" t="str">
        <f t="shared" si="44"/>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5"/>
        <v/>
      </c>
      <c r="AD300" s="3" t="str">
        <f>IF($A300="","",IF((AND($A300="ADD",OR(AC300="",AC300="Queenstown-Lakes District Council"))),"70",(_xlfn.XLOOKUP(AC300,ud_organisation_owner[lookupValue],ud_organisation_owner[lookupKey],""))))</f>
        <v/>
      </c>
      <c r="AE300" s="3" t="str">
        <f t="shared" si="46"/>
        <v/>
      </c>
      <c r="AF300" s="3" t="str">
        <f>IF($A300="","",IF((AND($A300="ADD",OR(AE300="",AE300="Queenstown-Lakes District Council"))),"70",(_xlfn.XLOOKUP(AE300,ud_organisation_owner[lookupValue],ud_organisation_owner[lookupKey],""))))</f>
        <v/>
      </c>
      <c r="AG300" s="3" t="str">
        <f t="shared" si="47"/>
        <v/>
      </c>
      <c r="AH300" s="3" t="str">
        <f>IF($A300="","",IF((AND($A300="ADD",OR(AG300="",AG300="Local Authority"))),"17",(_xlfn.XLOOKUP(AG300,ud_sub_organisation[lookupValue],ud_sub_organisation[lookupKey],""))))</f>
        <v/>
      </c>
      <c r="AI300" s="3" t="str">
        <f t="shared" si="48"/>
        <v/>
      </c>
      <c r="AJ300" s="3" t="str">
        <f>IF($A300="","",IF((AND($A300="ADD",OR(AI300="",AI300="Vested Assets"))),"12",(_xlfn.XLOOKUP(AI300,ud_work_category[lookupValue],ud_work_category[lookupKey],""))))</f>
        <v/>
      </c>
      <c r="AK300" s="7"/>
      <c r="AL300" s="2" t="str">
        <f t="shared" si="49"/>
        <v/>
      </c>
      <c r="AM300" s="2" t="str">
        <f t="shared" si="50"/>
        <v/>
      </c>
      <c r="AN300" s="3" t="str">
        <f t="shared" si="51"/>
        <v/>
      </c>
      <c r="AO300" s="3" t="str">
        <f>IF($A300="","",IF((AND($A300="ADD",OR(AN300="",AN300="Excellent"))),"1",(_xlfn.XLOOKUP(AN300,condition[lookupValue],condition[lookupKey],""))))</f>
        <v/>
      </c>
      <c r="AP300" s="8" t="str">
        <f t="shared" si="52"/>
        <v/>
      </c>
      <c r="AQ300" s="9"/>
    </row>
  </sheetData>
  <sheetProtection algorithmName="SHA-512" hashValue="vbUjQVkrIO6FdR1KLrXRENojT43euYt4z8w+g6UAJn4LYdb9K5xT/BX54wfog8N5hThNIqBRNk6BQ9fZj+3jBg==" saltValue="nnnsl4PykeaKaZ6Jq2KnZw=="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85">
      <formula>MATCH("ERROR",$A10:$EP10,0)</formula>
    </cfRule>
    <cfRule type="expression" dxfId="20" priority="786">
      <formula>AND($A10="ADD",A$6=TRUE,A10="")</formula>
    </cfRule>
    <cfRule type="expression" dxfId="19" priority="787">
      <formula>OR(AND($A10="DELETE",A$1="Asset ID",A10=""),AND($A10="DELETE",A$1="Replacement Status",A10=""),AND($A10="DELETE",A$1="Removal Date",A10=""),AND($A10="DELETE",A$1="Removal Reason",A10=""))</formula>
    </cfRule>
    <cfRule type="expression" dxfId="18" priority="788">
      <formula>OR(AND($A10="EDIT",A$1="Asset ID",A10=""),AND($A10="EDIT",A$5=TRUE,A10=""))</formula>
    </cfRule>
    <cfRule type="expression" dxfId="17" priority="789">
      <formula>AND($A10="ADD",A$5="COND",A10="")</formula>
    </cfRule>
    <cfRule type="expression" dxfId="16" priority="790">
      <formula>AND($A10="ADD",A$5=TRUE,A10="")</formula>
    </cfRule>
  </conditionalFormatting>
  <dataValidations count="25">
    <dataValidation type="list" allowBlank="1" showInputMessage="1" showErrorMessage="1" sqref="C10:C300" xr:uid="{BADF6158-B500-4245-81B1-F7674B98852A}">
      <formula1>roadnames_lookup</formula1>
    </dataValidation>
    <dataValidation type="list" allowBlank="1" showInputMessage="1" showErrorMessage="1" sqref="I10:I300" xr:uid="{AC090C3F-1ABE-4B4A-AEA3-2D6E4FE42375}">
      <formula1>side_lookup</formula1>
    </dataValidation>
    <dataValidation type="list" allowBlank="1" showInputMessage="1" showErrorMessage="1" sqref="L10:L300" xr:uid="{E7C65944-A867-4F0F-94C0-A9C883272282}">
      <formula1>ud_stormwater_purpose_lookup</formula1>
    </dataValidation>
    <dataValidation type="list" allowBlank="1" showInputMessage="1" showErrorMessage="1" sqref="N10:N300" xr:uid="{30EE3288-FB77-407B-9096-7F28E4999E12}">
      <formula1>ud_valve_purpose_lookup</formula1>
    </dataValidation>
    <dataValidation type="list" allowBlank="1" showInputMessage="1" showErrorMessage="1" sqref="P10:P300" xr:uid="{AB9D25C8-8324-4681-88E9-E59D32EC473F}">
      <formula1>ud_valve_type_lookup</formula1>
    </dataValidation>
    <dataValidation type="list" allowBlank="1" showInputMessage="1" showErrorMessage="1" sqref="R10:R300" xr:uid="{141B3BE9-C837-4CDF-8653-1EF3A95B2C98}">
      <formula1>valve_material_lookup</formula1>
    </dataValidation>
    <dataValidation type="list" allowBlank="1" showInputMessage="1" showErrorMessage="1" promptTitle="WARNING" prompt="Only change If ammending existing asset" sqref="V10:V300" xr:uid="{1A3C2A13-5916-45D4-9BE7-B16033B8F423}">
      <formula1>ud_replacement_status_lookup</formula1>
    </dataValidation>
    <dataValidation type="list" allowBlank="1" showInputMessage="1" showErrorMessage="1" promptTitle="WARNING" prompt="Only change If ammending existing asset" sqref="X10:X300" xr:uid="{D9C267DE-B8EB-40B8-A382-834DA3E9BF2D}">
      <formula1>ud_asset_status_lookup</formula1>
    </dataValidation>
    <dataValidation type="list" allowBlank="1" showInputMessage="1" showErrorMessage="1" sqref="AA10:AA300" xr:uid="{A6E2CC35-134C-429A-8A1F-B98BEF2B8D9D}">
      <formula1>ar_replace_reason_lookup</formula1>
    </dataValidation>
    <dataValidation type="list" allowBlank="1" showInputMessage="1" showErrorMessage="1" promptTitle="WARNING" prompt="Only change this If Not QLDC asset" sqref="AE10:AE300 AC10:AC300" xr:uid="{AFF64184-F44D-4530-902E-55AB0CC4DB96}">
      <formula1>ud_organisation_owner_lookup</formula1>
    </dataValidation>
    <dataValidation type="list" allowBlank="1" showInputMessage="1" showErrorMessage="1" promptTitle="WARNING" prompt="Only change this If Not QLDC Roading asset" sqref="AG10:AG300" xr:uid="{611EDA75-AC0F-4162-BA85-3C7E3508DE19}">
      <formula1>ud_sub_organisation_lookup</formula1>
    </dataValidation>
    <dataValidation type="list" allowBlank="1" showInputMessage="1" showErrorMessage="1" promptTitle="WARNING" prompt="Only change this field If undertaking maintenance Or CAPEX works" sqref="AI10:AI300" xr:uid="{33F46BE1-B82E-434C-A5F5-ACE3265B2C88}">
      <formula1>ud_work_category_lookup</formula1>
    </dataValidation>
    <dataValidation type="list" allowBlank="1" showInputMessage="1" showErrorMessage="1" promptTitle="WARNING" prompt="Only change this If incorrect" sqref="AN10:AN300" xr:uid="{593411C5-CAC8-4EC7-B6CD-1EF45D795FDB}">
      <formula1>condition_lookup</formula1>
    </dataValidation>
    <dataValidation type="list" allowBlank="1" showInputMessage="1" showErrorMessage="1" promptTitle="WARNING" prompt="Only change this If incorrect" sqref="AM10:AM300" xr:uid="{BEFFD99C-6E33-407F-A5BC-661C2E577E0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2A87858-E628-4E37-B297-B60D5863EEA6}">
      <formula1>"ADD,EDIT,DELETE"</formula1>
    </dataValidation>
    <dataValidation type="list" allowBlank="1" showInputMessage="1" showErrorMessage="1" promptTitle="WARNING" prompt="Only change this If NZTA Or Parks And Reserves asset" sqref="AL10:AL300" xr:uid="{1CC88DB1-AB6D-48D0-ACF2-989C99AD38E2}">
      <formula1>"TRUE,FALSE"</formula1>
    </dataValidation>
    <dataValidation type="whole" allowBlank="1" showInputMessage="1" showErrorMessage="1" error="Please Enter Whole Number Between 1 And 2147483647" promptTitle="ERROR" sqref="B10:B300" xr:uid="{29C7CF83-3A04-4F51-B689-2732476E1463}">
      <formula1>1</formula1>
      <formula2>2147483647</formula2>
    </dataValidation>
    <dataValidation type="whole" allowBlank="1" showInputMessage="1" showErrorMessage="1" error="Please Enter Whole Number Between 1 And 9999999999" promptTitle="ERROR" sqref="K10:K300 U10:U300" xr:uid="{F591FCBF-7EBE-4225-B1FE-47D1178EABC8}">
      <formula1>1</formula1>
      <formula2>9999999999</formula2>
    </dataValidation>
    <dataValidation type="whole" allowBlank="1" showInputMessage="1" showErrorMessage="1" error="Please Enter Whole Number Between 1 And 999999" promptTitle="ERROR" sqref="G10:G300" xr:uid="{9E4977FD-F967-4BE3-9015-460DE0CB875B}">
      <formula1>1</formula1>
      <formula2>999999</formula2>
    </dataValidation>
    <dataValidation type="decimal" allowBlank="1" showInputMessage="1" showErrorMessage="1" error="Please Enter Decimal Between -40.0 And 999.9" promptTitle="ERROR" sqref="H10:H300" xr:uid="{311A904C-8DCA-4AF2-AAB2-FB9080FF989F}">
      <formula1>-40</formula1>
      <formula2>999.9</formula2>
    </dataValidation>
    <dataValidation type="decimal" allowBlank="1" showInputMessage="1" showErrorMessage="1" error="Please Enter Decimal Between 0.01 And 9999999999.99" promptTitle="ERROR" sqref="AK10:AK300" xr:uid="{29623EFE-CBBE-4ADA-9AD1-2E5DF4E3E9CA}">
      <formula1>0.01</formula1>
      <formula2>9999999999.99</formula2>
    </dataValidation>
    <dataValidation type="textLength" allowBlank="1" showInputMessage="1" showErrorMessage="1" error="Please Dont Enter More Than 255 Characters" promptTitle="ERROR" sqref="AQ10:AQ300" xr:uid="{829F9593-2D6B-4005-8984-9CD3B3491C1A}">
      <formula1>0</formula1>
      <formula2>255</formula2>
    </dataValidation>
    <dataValidation type="date" allowBlank="1" showInputMessage="1" showErrorMessage="1" error="Please Enter Valid Date eg 31/01/2023" promptTitle="ERROR" sqref="T10:T300 AP10:AP300 Z10:Z300" xr:uid="{1B820951-3125-46B5-A6B0-BA13FE7DB49A}">
      <formula1>42005</formula1>
      <formula2>48580</formula2>
    </dataValidation>
    <dataValidation type="decimal" allowBlank="1" showInputMessage="1" showErrorMessage="1" error="This an incomplete grid reference or is outside of QLDC. Please check that this a easting in NZTM2000" promptTitle="ERROR" sqref="E10:E300" xr:uid="{4D65CDB1-B3C2-4A05-8E2C-729ED15C601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860E909-0689-427F-B79C-F2EC580832F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8.5703125" style="3" bestFit="1" customWidth="1" collapsed="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 t="shared" ref="AX2:CC2" si="0">_xlfn.IFNA(IF(MATCH("ERROR",AY10:AY110,0),"ERROR"),"")</f>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ref="CD2:DI2" si="1">_xlfn.IFNA(IF(MATCH("ERROR",CE10:CE110,0),"ERROR"),"")</f>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ref="DJ2:EB2" si="2">_xlfn.IFNA(IF(MATCH("ERROR",DK10:DK110,0),"ERROR"),"")</f>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3">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4">IF($A11="ADD","Queenstown-Lakes District Council","")</f>
        <v/>
      </c>
      <c r="AI11" s="3" t="str">
        <f>IF($A11="","",IF((AND($A11="ADD",OR(AH11="",AH11="Queenstown-Lakes District Council"))),"70",(_xlfn.XLOOKUP(AH11,ud_organisation_owner[lookupValue],ud_organisation_owner[lookupKey],""))))</f>
        <v/>
      </c>
      <c r="AJ11" s="3" t="str">
        <f t="shared" ref="AJ11:AJ74" si="5">IF($A11="ADD","Queenstown-Lakes District Council","")</f>
        <v/>
      </c>
      <c r="AK11" s="3" t="str">
        <f>IF($A11="","",IF((AND($A11="ADD",OR(AJ11="",AJ11="Queenstown-Lakes District Council"))),"70",(_xlfn.XLOOKUP(AJ11,ud_organisation_owner[lookupValue],ud_organisation_owner[lookupKey],""))))</f>
        <v/>
      </c>
      <c r="AL11" s="3" t="str">
        <f t="shared" ref="AL11:AL74" si="6">IF($A11="ADD","Local Authority","")</f>
        <v/>
      </c>
      <c r="AM11" s="3" t="str">
        <f>IF($A11="","",IF((AND($A11="ADD",OR(AL11="",AL11="Local Authority"))),"17",(_xlfn.XLOOKUP(AL11,ud_sub_organisation[lookupValue],ud_sub_organisation[lookupKey],""))))</f>
        <v/>
      </c>
      <c r="AN11" s="3" t="str">
        <f t="shared" ref="AN11:AN74" si="7">IF($A11="ADD","Vested Assets","")</f>
        <v/>
      </c>
      <c r="AO11" s="3" t="str">
        <f>IF($A11="","",IF((AND($A11="ADD",OR(AN11="",AN11="Vested Assets"))),"12",(_xlfn.XLOOKUP(AN11,ud_work_category[lookupValue],ud_work_category[lookupKey],""))))</f>
        <v/>
      </c>
      <c r="AP11" s="7"/>
      <c r="AQ11" s="2" t="str">
        <f t="shared" ref="AQ11:AQ74" si="8">IF($A11="ADD","TRUE","")</f>
        <v/>
      </c>
      <c r="AR11" s="2" t="str">
        <f t="shared" ref="AR11:AR74" si="9">IF($A11="ADD","FALSE","")</f>
        <v/>
      </c>
      <c r="AS11" s="3" t="str">
        <f t="shared" ref="AS11:AS74" si="10">IF($A11="ADD","Excellent","")</f>
        <v/>
      </c>
      <c r="AT11" s="3" t="str">
        <f>IF($A11="","",IF((AND($A11="ADD",OR(AS11="",AS11="Excellent"))),"1",(_xlfn.XLOOKUP(AS11,condition[lookupValue],condition[lookupKey],""))))</f>
        <v/>
      </c>
      <c r="AU11" s="8" t="str">
        <f t="shared" ref="AU11:AU74" si="11">IF(AA11&lt;&gt;"",AA11,"")</f>
        <v/>
      </c>
      <c r="AV11" s="9"/>
    </row>
    <row r="12" spans="1:132">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3"/>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4"/>
        <v/>
      </c>
      <c r="AI12" s="3" t="str">
        <f>IF($A12="","",IF((AND($A12="ADD",OR(AH12="",AH12="Queenstown-Lakes District Council"))),"70",(_xlfn.XLOOKUP(AH12,ud_organisation_owner[lookupValue],ud_organisation_owner[lookupKey],""))))</f>
        <v/>
      </c>
      <c r="AJ12" s="3" t="str">
        <f t="shared" si="5"/>
        <v/>
      </c>
      <c r="AK12" s="3" t="str">
        <f>IF($A12="","",IF((AND($A12="ADD",OR(AJ12="",AJ12="Queenstown-Lakes District Council"))),"70",(_xlfn.XLOOKUP(AJ12,ud_organisation_owner[lookupValue],ud_organisation_owner[lookupKey],""))))</f>
        <v/>
      </c>
      <c r="AL12" s="3" t="str">
        <f t="shared" si="6"/>
        <v/>
      </c>
      <c r="AM12" s="3" t="str">
        <f>IF($A12="","",IF((AND($A12="ADD",OR(AL12="",AL12="Local Authority"))),"17",(_xlfn.XLOOKUP(AL12,ud_sub_organisation[lookupValue],ud_sub_organisation[lookupKey],""))))</f>
        <v/>
      </c>
      <c r="AN12" s="3" t="str">
        <f t="shared" si="7"/>
        <v/>
      </c>
      <c r="AO12" s="3" t="str">
        <f>IF($A12="","",IF((AND($A12="ADD",OR(AN12="",AN12="Vested Assets"))),"12",(_xlfn.XLOOKUP(AN12,ud_work_category[lookupValue],ud_work_category[lookupKey],""))))</f>
        <v/>
      </c>
      <c r="AP12" s="7"/>
      <c r="AQ12" s="2" t="str">
        <f t="shared" si="8"/>
        <v/>
      </c>
      <c r="AR12" s="2" t="str">
        <f t="shared" si="9"/>
        <v/>
      </c>
      <c r="AS12" s="3" t="str">
        <f t="shared" si="10"/>
        <v/>
      </c>
      <c r="AT12" s="3" t="str">
        <f>IF($A12="","",IF((AND($A12="ADD",OR(AS12="",AS12="Excellent"))),"1",(_xlfn.XLOOKUP(AS12,condition[lookupValue],condition[lookupKey],""))))</f>
        <v/>
      </c>
      <c r="AU12" s="8" t="str">
        <f t="shared" si="11"/>
        <v/>
      </c>
      <c r="AV12" s="9"/>
    </row>
    <row r="13" spans="1:132">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3"/>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4"/>
        <v/>
      </c>
      <c r="AI13" s="3" t="str">
        <f>IF($A13="","",IF((AND($A13="ADD",OR(AH13="",AH13="Queenstown-Lakes District Council"))),"70",(_xlfn.XLOOKUP(AH13,ud_organisation_owner[lookupValue],ud_organisation_owner[lookupKey],""))))</f>
        <v/>
      </c>
      <c r="AJ13" s="3" t="str">
        <f t="shared" si="5"/>
        <v/>
      </c>
      <c r="AK13" s="3" t="str">
        <f>IF($A13="","",IF((AND($A13="ADD",OR(AJ13="",AJ13="Queenstown-Lakes District Council"))),"70",(_xlfn.XLOOKUP(AJ13,ud_organisation_owner[lookupValue],ud_organisation_owner[lookupKey],""))))</f>
        <v/>
      </c>
      <c r="AL13" s="3" t="str">
        <f t="shared" si="6"/>
        <v/>
      </c>
      <c r="AM13" s="3" t="str">
        <f>IF($A13="","",IF((AND($A13="ADD",OR(AL13="",AL13="Local Authority"))),"17",(_xlfn.XLOOKUP(AL13,ud_sub_organisation[lookupValue],ud_sub_organisation[lookupKey],""))))</f>
        <v/>
      </c>
      <c r="AN13" s="3" t="str">
        <f t="shared" si="7"/>
        <v/>
      </c>
      <c r="AO13" s="3" t="str">
        <f>IF($A13="","",IF((AND($A13="ADD",OR(AN13="",AN13="Vested Assets"))),"12",(_xlfn.XLOOKUP(AN13,ud_work_category[lookupValue],ud_work_category[lookupKey],""))))</f>
        <v/>
      </c>
      <c r="AP13" s="7"/>
      <c r="AQ13" s="2" t="str">
        <f t="shared" si="8"/>
        <v/>
      </c>
      <c r="AR13" s="2" t="str">
        <f t="shared" si="9"/>
        <v/>
      </c>
      <c r="AS13" s="3" t="str">
        <f t="shared" si="10"/>
        <v/>
      </c>
      <c r="AT13" s="3" t="str">
        <f>IF($A13="","",IF((AND($A13="ADD",OR(AS13="",AS13="Excellent"))),"1",(_xlfn.XLOOKUP(AS13,condition[lookupValue],condition[lookupKey],""))))</f>
        <v/>
      </c>
      <c r="AU13" s="8" t="str">
        <f t="shared" si="11"/>
        <v/>
      </c>
      <c r="AV13" s="9"/>
    </row>
    <row r="14" spans="1:132">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3"/>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4"/>
        <v/>
      </c>
      <c r="AI14" s="3" t="str">
        <f>IF($A14="","",IF((AND($A14="ADD",OR(AH14="",AH14="Queenstown-Lakes District Council"))),"70",(_xlfn.XLOOKUP(AH14,ud_organisation_owner[lookupValue],ud_organisation_owner[lookupKey],""))))</f>
        <v/>
      </c>
      <c r="AJ14" s="3" t="str">
        <f t="shared" si="5"/>
        <v/>
      </c>
      <c r="AK14" s="3" t="str">
        <f>IF($A14="","",IF((AND($A14="ADD",OR(AJ14="",AJ14="Queenstown-Lakes District Council"))),"70",(_xlfn.XLOOKUP(AJ14,ud_organisation_owner[lookupValue],ud_organisation_owner[lookupKey],""))))</f>
        <v/>
      </c>
      <c r="AL14" s="3" t="str">
        <f t="shared" si="6"/>
        <v/>
      </c>
      <c r="AM14" s="3" t="str">
        <f>IF($A14="","",IF((AND($A14="ADD",OR(AL14="",AL14="Local Authority"))),"17",(_xlfn.XLOOKUP(AL14,ud_sub_organisation[lookupValue],ud_sub_organisation[lookupKey],""))))</f>
        <v/>
      </c>
      <c r="AN14" s="3" t="str">
        <f t="shared" si="7"/>
        <v/>
      </c>
      <c r="AO14" s="3" t="str">
        <f>IF($A14="","",IF((AND($A14="ADD",OR(AN14="",AN14="Vested Assets"))),"12",(_xlfn.XLOOKUP(AN14,ud_work_category[lookupValue],ud_work_category[lookupKey],""))))</f>
        <v/>
      </c>
      <c r="AP14" s="7"/>
      <c r="AQ14" s="2" t="str">
        <f t="shared" si="8"/>
        <v/>
      </c>
      <c r="AR14" s="2" t="str">
        <f t="shared" si="9"/>
        <v/>
      </c>
      <c r="AS14" s="3" t="str">
        <f t="shared" si="10"/>
        <v/>
      </c>
      <c r="AT14" s="3" t="str">
        <f>IF($A14="","",IF((AND($A14="ADD",OR(AS14="",AS14="Excellent"))),"1",(_xlfn.XLOOKUP(AS14,condition[lookupValue],condition[lookupKey],""))))</f>
        <v/>
      </c>
      <c r="AU14" s="8" t="str">
        <f t="shared" si="11"/>
        <v/>
      </c>
      <c r="AV14" s="9"/>
    </row>
    <row r="15" spans="1:132">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3"/>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4"/>
        <v/>
      </c>
      <c r="AI15" s="3" t="str">
        <f>IF($A15="","",IF((AND($A15="ADD",OR(AH15="",AH15="Queenstown-Lakes District Council"))),"70",(_xlfn.XLOOKUP(AH15,ud_organisation_owner[lookupValue],ud_organisation_owner[lookupKey],""))))</f>
        <v/>
      </c>
      <c r="AJ15" s="3" t="str">
        <f t="shared" si="5"/>
        <v/>
      </c>
      <c r="AK15" s="3" t="str">
        <f>IF($A15="","",IF((AND($A15="ADD",OR(AJ15="",AJ15="Queenstown-Lakes District Council"))),"70",(_xlfn.XLOOKUP(AJ15,ud_organisation_owner[lookupValue],ud_organisation_owner[lookupKey],""))))</f>
        <v/>
      </c>
      <c r="AL15" s="3" t="str">
        <f t="shared" si="6"/>
        <v/>
      </c>
      <c r="AM15" s="3" t="str">
        <f>IF($A15="","",IF((AND($A15="ADD",OR(AL15="",AL15="Local Authority"))),"17",(_xlfn.XLOOKUP(AL15,ud_sub_organisation[lookupValue],ud_sub_organisation[lookupKey],""))))</f>
        <v/>
      </c>
      <c r="AN15" s="3" t="str">
        <f t="shared" si="7"/>
        <v/>
      </c>
      <c r="AO15" s="3" t="str">
        <f>IF($A15="","",IF((AND($A15="ADD",OR(AN15="",AN15="Vested Assets"))),"12",(_xlfn.XLOOKUP(AN15,ud_work_category[lookupValue],ud_work_category[lookupKey],""))))</f>
        <v/>
      </c>
      <c r="AP15" s="7"/>
      <c r="AQ15" s="2" t="str">
        <f t="shared" si="8"/>
        <v/>
      </c>
      <c r="AR15" s="2" t="str">
        <f t="shared" si="9"/>
        <v/>
      </c>
      <c r="AS15" s="3" t="str">
        <f t="shared" si="10"/>
        <v/>
      </c>
      <c r="AT15" s="3" t="str">
        <f>IF($A15="","",IF((AND($A15="ADD",OR(AS15="",AS15="Excellent"))),"1",(_xlfn.XLOOKUP(AS15,condition[lookupValue],condition[lookupKey],""))))</f>
        <v/>
      </c>
      <c r="AU15" s="8" t="str">
        <f t="shared" si="11"/>
        <v/>
      </c>
      <c r="AV15" s="9"/>
    </row>
    <row r="16" spans="1:132">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3"/>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4"/>
        <v/>
      </c>
      <c r="AI16" s="3" t="str">
        <f>IF($A16="","",IF((AND($A16="ADD",OR(AH16="",AH16="Queenstown-Lakes District Council"))),"70",(_xlfn.XLOOKUP(AH16,ud_organisation_owner[lookupValue],ud_organisation_owner[lookupKey],""))))</f>
        <v/>
      </c>
      <c r="AJ16" s="3" t="str">
        <f t="shared" si="5"/>
        <v/>
      </c>
      <c r="AK16" s="3" t="str">
        <f>IF($A16="","",IF((AND($A16="ADD",OR(AJ16="",AJ16="Queenstown-Lakes District Council"))),"70",(_xlfn.XLOOKUP(AJ16,ud_organisation_owner[lookupValue],ud_organisation_owner[lookupKey],""))))</f>
        <v/>
      </c>
      <c r="AL16" s="3" t="str">
        <f t="shared" si="6"/>
        <v/>
      </c>
      <c r="AM16" s="3" t="str">
        <f>IF($A16="","",IF((AND($A16="ADD",OR(AL16="",AL16="Local Authority"))),"17",(_xlfn.XLOOKUP(AL16,ud_sub_organisation[lookupValue],ud_sub_organisation[lookupKey],""))))</f>
        <v/>
      </c>
      <c r="AN16" s="3" t="str">
        <f t="shared" si="7"/>
        <v/>
      </c>
      <c r="AO16" s="3" t="str">
        <f>IF($A16="","",IF((AND($A16="ADD",OR(AN16="",AN16="Vested Assets"))),"12",(_xlfn.XLOOKUP(AN16,ud_work_category[lookupValue],ud_work_category[lookupKey],""))))</f>
        <v/>
      </c>
      <c r="AP16" s="7"/>
      <c r="AQ16" s="2" t="str">
        <f t="shared" si="8"/>
        <v/>
      </c>
      <c r="AR16" s="2" t="str">
        <f t="shared" si="9"/>
        <v/>
      </c>
      <c r="AS16" s="3" t="str">
        <f t="shared" si="10"/>
        <v/>
      </c>
      <c r="AT16" s="3" t="str">
        <f>IF($A16="","",IF((AND($A16="ADD",OR(AS16="",AS16="Excellent"))),"1",(_xlfn.XLOOKUP(AS16,condition[lookupValue],condition[lookupKey],""))))</f>
        <v/>
      </c>
      <c r="AU16" s="8" t="str">
        <f t="shared" si="11"/>
        <v/>
      </c>
      <c r="AV16" s="9"/>
    </row>
    <row r="17" spans="2:48">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3"/>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4"/>
        <v/>
      </c>
      <c r="AI17" s="3" t="str">
        <f>IF($A17="","",IF((AND($A17="ADD",OR(AH17="",AH17="Queenstown-Lakes District Council"))),"70",(_xlfn.XLOOKUP(AH17,ud_organisation_owner[lookupValue],ud_organisation_owner[lookupKey],""))))</f>
        <v/>
      </c>
      <c r="AJ17" s="3" t="str">
        <f t="shared" si="5"/>
        <v/>
      </c>
      <c r="AK17" s="3" t="str">
        <f>IF($A17="","",IF((AND($A17="ADD",OR(AJ17="",AJ17="Queenstown-Lakes District Council"))),"70",(_xlfn.XLOOKUP(AJ17,ud_organisation_owner[lookupValue],ud_organisation_owner[lookupKey],""))))</f>
        <v/>
      </c>
      <c r="AL17" s="3" t="str">
        <f t="shared" si="6"/>
        <v/>
      </c>
      <c r="AM17" s="3" t="str">
        <f>IF($A17="","",IF((AND($A17="ADD",OR(AL17="",AL17="Local Authority"))),"17",(_xlfn.XLOOKUP(AL17,ud_sub_organisation[lookupValue],ud_sub_organisation[lookupKey],""))))</f>
        <v/>
      </c>
      <c r="AN17" s="3" t="str">
        <f t="shared" si="7"/>
        <v/>
      </c>
      <c r="AO17" s="3" t="str">
        <f>IF($A17="","",IF((AND($A17="ADD",OR(AN17="",AN17="Vested Assets"))),"12",(_xlfn.XLOOKUP(AN17,ud_work_category[lookupValue],ud_work_category[lookupKey],""))))</f>
        <v/>
      </c>
      <c r="AP17" s="7"/>
      <c r="AQ17" s="2" t="str">
        <f t="shared" si="8"/>
        <v/>
      </c>
      <c r="AR17" s="2" t="str">
        <f t="shared" si="9"/>
        <v/>
      </c>
      <c r="AS17" s="3" t="str">
        <f t="shared" si="10"/>
        <v/>
      </c>
      <c r="AT17" s="3" t="str">
        <f>IF($A17="","",IF((AND($A17="ADD",OR(AS17="",AS17="Excellent"))),"1",(_xlfn.XLOOKUP(AS17,condition[lookupValue],condition[lookupKey],""))))</f>
        <v/>
      </c>
      <c r="AU17" s="8" t="str">
        <f t="shared" si="11"/>
        <v/>
      </c>
      <c r="AV17" s="9"/>
    </row>
    <row r="18" spans="2:48">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3"/>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4"/>
        <v/>
      </c>
      <c r="AI18" s="3" t="str">
        <f>IF($A18="","",IF((AND($A18="ADD",OR(AH18="",AH18="Queenstown-Lakes District Council"))),"70",(_xlfn.XLOOKUP(AH18,ud_organisation_owner[lookupValue],ud_organisation_owner[lookupKey],""))))</f>
        <v/>
      </c>
      <c r="AJ18" s="3" t="str">
        <f t="shared" si="5"/>
        <v/>
      </c>
      <c r="AK18" s="3" t="str">
        <f>IF($A18="","",IF((AND($A18="ADD",OR(AJ18="",AJ18="Queenstown-Lakes District Council"))),"70",(_xlfn.XLOOKUP(AJ18,ud_organisation_owner[lookupValue],ud_organisation_owner[lookupKey],""))))</f>
        <v/>
      </c>
      <c r="AL18" s="3" t="str">
        <f t="shared" si="6"/>
        <v/>
      </c>
      <c r="AM18" s="3" t="str">
        <f>IF($A18="","",IF((AND($A18="ADD",OR(AL18="",AL18="Local Authority"))),"17",(_xlfn.XLOOKUP(AL18,ud_sub_organisation[lookupValue],ud_sub_organisation[lookupKey],""))))</f>
        <v/>
      </c>
      <c r="AN18" s="3" t="str">
        <f t="shared" si="7"/>
        <v/>
      </c>
      <c r="AO18" s="3" t="str">
        <f>IF($A18="","",IF((AND($A18="ADD",OR(AN18="",AN18="Vested Assets"))),"12",(_xlfn.XLOOKUP(AN18,ud_work_category[lookupValue],ud_work_category[lookupKey],""))))</f>
        <v/>
      </c>
      <c r="AP18" s="7"/>
      <c r="AQ18" s="2" t="str">
        <f t="shared" si="8"/>
        <v/>
      </c>
      <c r="AR18" s="2" t="str">
        <f t="shared" si="9"/>
        <v/>
      </c>
      <c r="AS18" s="3" t="str">
        <f t="shared" si="10"/>
        <v/>
      </c>
      <c r="AT18" s="3" t="str">
        <f>IF($A18="","",IF((AND($A18="ADD",OR(AS18="",AS18="Excellent"))),"1",(_xlfn.XLOOKUP(AS18,condition[lookupValue],condition[lookupKey],""))))</f>
        <v/>
      </c>
      <c r="AU18" s="8" t="str">
        <f t="shared" si="11"/>
        <v/>
      </c>
      <c r="AV18" s="9"/>
    </row>
    <row r="19" spans="2:48">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3"/>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4"/>
        <v/>
      </c>
      <c r="AI19" s="3" t="str">
        <f>IF($A19="","",IF((AND($A19="ADD",OR(AH19="",AH19="Queenstown-Lakes District Council"))),"70",(_xlfn.XLOOKUP(AH19,ud_organisation_owner[lookupValue],ud_organisation_owner[lookupKey],""))))</f>
        <v/>
      </c>
      <c r="AJ19" s="3" t="str">
        <f t="shared" si="5"/>
        <v/>
      </c>
      <c r="AK19" s="3" t="str">
        <f>IF($A19="","",IF((AND($A19="ADD",OR(AJ19="",AJ19="Queenstown-Lakes District Council"))),"70",(_xlfn.XLOOKUP(AJ19,ud_organisation_owner[lookupValue],ud_organisation_owner[lookupKey],""))))</f>
        <v/>
      </c>
      <c r="AL19" s="3" t="str">
        <f t="shared" si="6"/>
        <v/>
      </c>
      <c r="AM19" s="3" t="str">
        <f>IF($A19="","",IF((AND($A19="ADD",OR(AL19="",AL19="Local Authority"))),"17",(_xlfn.XLOOKUP(AL19,ud_sub_organisation[lookupValue],ud_sub_organisation[lookupKey],""))))</f>
        <v/>
      </c>
      <c r="AN19" s="3" t="str">
        <f t="shared" si="7"/>
        <v/>
      </c>
      <c r="AO19" s="3" t="str">
        <f>IF($A19="","",IF((AND($A19="ADD",OR(AN19="",AN19="Vested Assets"))),"12",(_xlfn.XLOOKUP(AN19,ud_work_category[lookupValue],ud_work_category[lookupKey],""))))</f>
        <v/>
      </c>
      <c r="AP19" s="7"/>
      <c r="AQ19" s="2" t="str">
        <f t="shared" si="8"/>
        <v/>
      </c>
      <c r="AR19" s="2" t="str">
        <f t="shared" si="9"/>
        <v/>
      </c>
      <c r="AS19" s="3" t="str">
        <f t="shared" si="10"/>
        <v/>
      </c>
      <c r="AT19" s="3" t="str">
        <f>IF($A19="","",IF((AND($A19="ADD",OR(AS19="",AS19="Excellent"))),"1",(_xlfn.XLOOKUP(AS19,condition[lookupValue],condition[lookupKey],""))))</f>
        <v/>
      </c>
      <c r="AU19" s="8" t="str">
        <f t="shared" si="11"/>
        <v/>
      </c>
      <c r="AV19" s="9"/>
    </row>
    <row r="20" spans="2:48">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3"/>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4"/>
        <v/>
      </c>
      <c r="AI20" s="3" t="str">
        <f>IF($A20="","",IF((AND($A20="ADD",OR(AH20="",AH20="Queenstown-Lakes District Council"))),"70",(_xlfn.XLOOKUP(AH20,ud_organisation_owner[lookupValue],ud_organisation_owner[lookupKey],""))))</f>
        <v/>
      </c>
      <c r="AJ20" s="3" t="str">
        <f t="shared" si="5"/>
        <v/>
      </c>
      <c r="AK20" s="3" t="str">
        <f>IF($A20="","",IF((AND($A20="ADD",OR(AJ20="",AJ20="Queenstown-Lakes District Council"))),"70",(_xlfn.XLOOKUP(AJ20,ud_organisation_owner[lookupValue],ud_organisation_owner[lookupKey],""))))</f>
        <v/>
      </c>
      <c r="AL20" s="3" t="str">
        <f t="shared" si="6"/>
        <v/>
      </c>
      <c r="AM20" s="3" t="str">
        <f>IF($A20="","",IF((AND($A20="ADD",OR(AL20="",AL20="Local Authority"))),"17",(_xlfn.XLOOKUP(AL20,ud_sub_organisation[lookupValue],ud_sub_organisation[lookupKey],""))))</f>
        <v/>
      </c>
      <c r="AN20" s="3" t="str">
        <f t="shared" si="7"/>
        <v/>
      </c>
      <c r="AO20" s="3" t="str">
        <f>IF($A20="","",IF((AND($A20="ADD",OR(AN20="",AN20="Vested Assets"))),"12",(_xlfn.XLOOKUP(AN20,ud_work_category[lookupValue],ud_work_category[lookupKey],""))))</f>
        <v/>
      </c>
      <c r="AP20" s="7"/>
      <c r="AQ20" s="2" t="str">
        <f t="shared" si="8"/>
        <v/>
      </c>
      <c r="AR20" s="2" t="str">
        <f t="shared" si="9"/>
        <v/>
      </c>
      <c r="AS20" s="3" t="str">
        <f t="shared" si="10"/>
        <v/>
      </c>
      <c r="AT20" s="3" t="str">
        <f>IF($A20="","",IF((AND($A20="ADD",OR(AS20="",AS20="Excellent"))),"1",(_xlfn.XLOOKUP(AS20,condition[lookupValue],condition[lookupKey],""))))</f>
        <v/>
      </c>
      <c r="AU20" s="8" t="str">
        <f t="shared" si="11"/>
        <v/>
      </c>
      <c r="AV20" s="9"/>
    </row>
    <row r="21" spans="2:48">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3"/>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4"/>
        <v/>
      </c>
      <c r="AI21" s="3" t="str">
        <f>IF($A21="","",IF((AND($A21="ADD",OR(AH21="",AH21="Queenstown-Lakes District Council"))),"70",(_xlfn.XLOOKUP(AH21,ud_organisation_owner[lookupValue],ud_organisation_owner[lookupKey],""))))</f>
        <v/>
      </c>
      <c r="AJ21" s="3" t="str">
        <f t="shared" si="5"/>
        <v/>
      </c>
      <c r="AK21" s="3" t="str">
        <f>IF($A21="","",IF((AND($A21="ADD",OR(AJ21="",AJ21="Queenstown-Lakes District Council"))),"70",(_xlfn.XLOOKUP(AJ21,ud_organisation_owner[lookupValue],ud_organisation_owner[lookupKey],""))))</f>
        <v/>
      </c>
      <c r="AL21" s="3" t="str">
        <f t="shared" si="6"/>
        <v/>
      </c>
      <c r="AM21" s="3" t="str">
        <f>IF($A21="","",IF((AND($A21="ADD",OR(AL21="",AL21="Local Authority"))),"17",(_xlfn.XLOOKUP(AL21,ud_sub_organisation[lookupValue],ud_sub_organisation[lookupKey],""))))</f>
        <v/>
      </c>
      <c r="AN21" s="3" t="str">
        <f t="shared" si="7"/>
        <v/>
      </c>
      <c r="AO21" s="3" t="str">
        <f>IF($A21="","",IF((AND($A21="ADD",OR(AN21="",AN21="Vested Assets"))),"12",(_xlfn.XLOOKUP(AN21,ud_work_category[lookupValue],ud_work_category[lookupKey],""))))</f>
        <v/>
      </c>
      <c r="AP21" s="7"/>
      <c r="AQ21" s="2" t="str">
        <f t="shared" si="8"/>
        <v/>
      </c>
      <c r="AR21" s="2" t="str">
        <f t="shared" si="9"/>
        <v/>
      </c>
      <c r="AS21" s="3" t="str">
        <f t="shared" si="10"/>
        <v/>
      </c>
      <c r="AT21" s="3" t="str">
        <f>IF($A21="","",IF((AND($A21="ADD",OR(AS21="",AS21="Excellent"))),"1",(_xlfn.XLOOKUP(AS21,condition[lookupValue],condition[lookupKey],""))))</f>
        <v/>
      </c>
      <c r="AU21" s="8" t="str">
        <f t="shared" si="11"/>
        <v/>
      </c>
      <c r="AV21" s="9"/>
    </row>
    <row r="22" spans="2:48">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3"/>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4"/>
        <v/>
      </c>
      <c r="AI22" s="3" t="str">
        <f>IF($A22="","",IF((AND($A22="ADD",OR(AH22="",AH22="Queenstown-Lakes District Council"))),"70",(_xlfn.XLOOKUP(AH22,ud_organisation_owner[lookupValue],ud_organisation_owner[lookupKey],""))))</f>
        <v/>
      </c>
      <c r="AJ22" s="3" t="str">
        <f t="shared" si="5"/>
        <v/>
      </c>
      <c r="AK22" s="3" t="str">
        <f>IF($A22="","",IF((AND($A22="ADD",OR(AJ22="",AJ22="Queenstown-Lakes District Council"))),"70",(_xlfn.XLOOKUP(AJ22,ud_organisation_owner[lookupValue],ud_organisation_owner[lookupKey],""))))</f>
        <v/>
      </c>
      <c r="AL22" s="3" t="str">
        <f t="shared" si="6"/>
        <v/>
      </c>
      <c r="AM22" s="3" t="str">
        <f>IF($A22="","",IF((AND($A22="ADD",OR(AL22="",AL22="Local Authority"))),"17",(_xlfn.XLOOKUP(AL22,ud_sub_organisation[lookupValue],ud_sub_organisation[lookupKey],""))))</f>
        <v/>
      </c>
      <c r="AN22" s="3" t="str">
        <f t="shared" si="7"/>
        <v/>
      </c>
      <c r="AO22" s="3" t="str">
        <f>IF($A22="","",IF((AND($A22="ADD",OR(AN22="",AN22="Vested Assets"))),"12",(_xlfn.XLOOKUP(AN22,ud_work_category[lookupValue],ud_work_category[lookupKey],""))))</f>
        <v/>
      </c>
      <c r="AP22" s="7"/>
      <c r="AQ22" s="2" t="str">
        <f t="shared" si="8"/>
        <v/>
      </c>
      <c r="AR22" s="2" t="str">
        <f t="shared" si="9"/>
        <v/>
      </c>
      <c r="AS22" s="3" t="str">
        <f t="shared" si="10"/>
        <v/>
      </c>
      <c r="AT22" s="3" t="str">
        <f>IF($A22="","",IF((AND($A22="ADD",OR(AS22="",AS22="Excellent"))),"1",(_xlfn.XLOOKUP(AS22,condition[lookupValue],condition[lookupKey],""))))</f>
        <v/>
      </c>
      <c r="AU22" s="8" t="str">
        <f t="shared" si="11"/>
        <v/>
      </c>
      <c r="AV22" s="9"/>
    </row>
    <row r="23" spans="2:48">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3"/>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4"/>
        <v/>
      </c>
      <c r="AI23" s="3" t="str">
        <f>IF($A23="","",IF((AND($A23="ADD",OR(AH23="",AH23="Queenstown-Lakes District Council"))),"70",(_xlfn.XLOOKUP(AH23,ud_organisation_owner[lookupValue],ud_organisation_owner[lookupKey],""))))</f>
        <v/>
      </c>
      <c r="AJ23" s="3" t="str">
        <f t="shared" si="5"/>
        <v/>
      </c>
      <c r="AK23" s="3" t="str">
        <f>IF($A23="","",IF((AND($A23="ADD",OR(AJ23="",AJ23="Queenstown-Lakes District Council"))),"70",(_xlfn.XLOOKUP(AJ23,ud_organisation_owner[lookupValue],ud_organisation_owner[lookupKey],""))))</f>
        <v/>
      </c>
      <c r="AL23" s="3" t="str">
        <f t="shared" si="6"/>
        <v/>
      </c>
      <c r="AM23" s="3" t="str">
        <f>IF($A23="","",IF((AND($A23="ADD",OR(AL23="",AL23="Local Authority"))),"17",(_xlfn.XLOOKUP(AL23,ud_sub_organisation[lookupValue],ud_sub_organisation[lookupKey],""))))</f>
        <v/>
      </c>
      <c r="AN23" s="3" t="str">
        <f t="shared" si="7"/>
        <v/>
      </c>
      <c r="AO23" s="3" t="str">
        <f>IF($A23="","",IF((AND($A23="ADD",OR(AN23="",AN23="Vested Assets"))),"12",(_xlfn.XLOOKUP(AN23,ud_work_category[lookupValue],ud_work_category[lookupKey],""))))</f>
        <v/>
      </c>
      <c r="AP23" s="7"/>
      <c r="AQ23" s="2" t="str">
        <f t="shared" si="8"/>
        <v/>
      </c>
      <c r="AR23" s="2" t="str">
        <f t="shared" si="9"/>
        <v/>
      </c>
      <c r="AS23" s="3" t="str">
        <f t="shared" si="10"/>
        <v/>
      </c>
      <c r="AT23" s="3" t="str">
        <f>IF($A23="","",IF((AND($A23="ADD",OR(AS23="",AS23="Excellent"))),"1",(_xlfn.XLOOKUP(AS23,condition[lookupValue],condition[lookupKey],""))))</f>
        <v/>
      </c>
      <c r="AU23" s="8" t="str">
        <f t="shared" si="11"/>
        <v/>
      </c>
      <c r="AV23" s="9"/>
    </row>
    <row r="24" spans="2:48">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3"/>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4"/>
        <v/>
      </c>
      <c r="AI24" s="3" t="str">
        <f>IF($A24="","",IF((AND($A24="ADD",OR(AH24="",AH24="Queenstown-Lakes District Council"))),"70",(_xlfn.XLOOKUP(AH24,ud_organisation_owner[lookupValue],ud_organisation_owner[lookupKey],""))))</f>
        <v/>
      </c>
      <c r="AJ24" s="3" t="str">
        <f t="shared" si="5"/>
        <v/>
      </c>
      <c r="AK24" s="3" t="str">
        <f>IF($A24="","",IF((AND($A24="ADD",OR(AJ24="",AJ24="Queenstown-Lakes District Council"))),"70",(_xlfn.XLOOKUP(AJ24,ud_organisation_owner[lookupValue],ud_organisation_owner[lookupKey],""))))</f>
        <v/>
      </c>
      <c r="AL24" s="3" t="str">
        <f t="shared" si="6"/>
        <v/>
      </c>
      <c r="AM24" s="3" t="str">
        <f>IF($A24="","",IF((AND($A24="ADD",OR(AL24="",AL24="Local Authority"))),"17",(_xlfn.XLOOKUP(AL24,ud_sub_organisation[lookupValue],ud_sub_organisation[lookupKey],""))))</f>
        <v/>
      </c>
      <c r="AN24" s="3" t="str">
        <f t="shared" si="7"/>
        <v/>
      </c>
      <c r="AO24" s="3" t="str">
        <f>IF($A24="","",IF((AND($A24="ADD",OR(AN24="",AN24="Vested Assets"))),"12",(_xlfn.XLOOKUP(AN24,ud_work_category[lookupValue],ud_work_category[lookupKey],""))))</f>
        <v/>
      </c>
      <c r="AP24" s="7"/>
      <c r="AQ24" s="2" t="str">
        <f t="shared" si="8"/>
        <v/>
      </c>
      <c r="AR24" s="2" t="str">
        <f t="shared" si="9"/>
        <v/>
      </c>
      <c r="AS24" s="3" t="str">
        <f t="shared" si="10"/>
        <v/>
      </c>
      <c r="AT24" s="3" t="str">
        <f>IF($A24="","",IF((AND($A24="ADD",OR(AS24="",AS24="Excellent"))),"1",(_xlfn.XLOOKUP(AS24,condition[lookupValue],condition[lookupKey],""))))</f>
        <v/>
      </c>
      <c r="AU24" s="8" t="str">
        <f t="shared" si="11"/>
        <v/>
      </c>
      <c r="AV24" s="9"/>
    </row>
    <row r="25" spans="2:48">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3"/>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4"/>
        <v/>
      </c>
      <c r="AI25" s="3" t="str">
        <f>IF($A25="","",IF((AND($A25="ADD",OR(AH25="",AH25="Queenstown-Lakes District Council"))),"70",(_xlfn.XLOOKUP(AH25,ud_organisation_owner[lookupValue],ud_organisation_owner[lookupKey],""))))</f>
        <v/>
      </c>
      <c r="AJ25" s="3" t="str">
        <f t="shared" si="5"/>
        <v/>
      </c>
      <c r="AK25" s="3" t="str">
        <f>IF($A25="","",IF((AND($A25="ADD",OR(AJ25="",AJ25="Queenstown-Lakes District Council"))),"70",(_xlfn.XLOOKUP(AJ25,ud_organisation_owner[lookupValue],ud_organisation_owner[lookupKey],""))))</f>
        <v/>
      </c>
      <c r="AL25" s="3" t="str">
        <f t="shared" si="6"/>
        <v/>
      </c>
      <c r="AM25" s="3" t="str">
        <f>IF($A25="","",IF((AND($A25="ADD",OR(AL25="",AL25="Local Authority"))),"17",(_xlfn.XLOOKUP(AL25,ud_sub_organisation[lookupValue],ud_sub_organisation[lookupKey],""))))</f>
        <v/>
      </c>
      <c r="AN25" s="3" t="str">
        <f t="shared" si="7"/>
        <v/>
      </c>
      <c r="AO25" s="3" t="str">
        <f>IF($A25="","",IF((AND($A25="ADD",OR(AN25="",AN25="Vested Assets"))),"12",(_xlfn.XLOOKUP(AN25,ud_work_category[lookupValue],ud_work_category[lookupKey],""))))</f>
        <v/>
      </c>
      <c r="AP25" s="7"/>
      <c r="AQ25" s="2" t="str">
        <f t="shared" si="8"/>
        <v/>
      </c>
      <c r="AR25" s="2" t="str">
        <f t="shared" si="9"/>
        <v/>
      </c>
      <c r="AS25" s="3" t="str">
        <f t="shared" si="10"/>
        <v/>
      </c>
      <c r="AT25" s="3" t="str">
        <f>IF($A25="","",IF((AND($A25="ADD",OR(AS25="",AS25="Excellent"))),"1",(_xlfn.XLOOKUP(AS25,condition[lookupValue],condition[lookupKey],""))))</f>
        <v/>
      </c>
      <c r="AU25" s="8" t="str">
        <f t="shared" si="11"/>
        <v/>
      </c>
      <c r="AV25" s="9"/>
    </row>
    <row r="26" spans="2:48">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3"/>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4"/>
        <v/>
      </c>
      <c r="AI26" s="3" t="str">
        <f>IF($A26="","",IF((AND($A26="ADD",OR(AH26="",AH26="Queenstown-Lakes District Council"))),"70",(_xlfn.XLOOKUP(AH26,ud_organisation_owner[lookupValue],ud_organisation_owner[lookupKey],""))))</f>
        <v/>
      </c>
      <c r="AJ26" s="3" t="str">
        <f t="shared" si="5"/>
        <v/>
      </c>
      <c r="AK26" s="3" t="str">
        <f>IF($A26="","",IF((AND($A26="ADD",OR(AJ26="",AJ26="Queenstown-Lakes District Council"))),"70",(_xlfn.XLOOKUP(AJ26,ud_organisation_owner[lookupValue],ud_organisation_owner[lookupKey],""))))</f>
        <v/>
      </c>
      <c r="AL26" s="3" t="str">
        <f t="shared" si="6"/>
        <v/>
      </c>
      <c r="AM26" s="3" t="str">
        <f>IF($A26="","",IF((AND($A26="ADD",OR(AL26="",AL26="Local Authority"))),"17",(_xlfn.XLOOKUP(AL26,ud_sub_organisation[lookupValue],ud_sub_organisation[lookupKey],""))))</f>
        <v/>
      </c>
      <c r="AN26" s="3" t="str">
        <f t="shared" si="7"/>
        <v/>
      </c>
      <c r="AO26" s="3" t="str">
        <f>IF($A26="","",IF((AND($A26="ADD",OR(AN26="",AN26="Vested Assets"))),"12",(_xlfn.XLOOKUP(AN26,ud_work_category[lookupValue],ud_work_category[lookupKey],""))))</f>
        <v/>
      </c>
      <c r="AP26" s="7"/>
      <c r="AQ26" s="2" t="str">
        <f t="shared" si="8"/>
        <v/>
      </c>
      <c r="AR26" s="2" t="str">
        <f t="shared" si="9"/>
        <v/>
      </c>
      <c r="AS26" s="3" t="str">
        <f t="shared" si="10"/>
        <v/>
      </c>
      <c r="AT26" s="3" t="str">
        <f>IF($A26="","",IF((AND($A26="ADD",OR(AS26="",AS26="Excellent"))),"1",(_xlfn.XLOOKUP(AS26,condition[lookupValue],condition[lookupKey],""))))</f>
        <v/>
      </c>
      <c r="AU26" s="8" t="str">
        <f t="shared" si="11"/>
        <v/>
      </c>
      <c r="AV26" s="9"/>
    </row>
    <row r="27" spans="2:48">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3"/>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4"/>
        <v/>
      </c>
      <c r="AI27" s="3" t="str">
        <f>IF($A27="","",IF((AND($A27="ADD",OR(AH27="",AH27="Queenstown-Lakes District Council"))),"70",(_xlfn.XLOOKUP(AH27,ud_organisation_owner[lookupValue],ud_organisation_owner[lookupKey],""))))</f>
        <v/>
      </c>
      <c r="AJ27" s="3" t="str">
        <f t="shared" si="5"/>
        <v/>
      </c>
      <c r="AK27" s="3" t="str">
        <f>IF($A27="","",IF((AND($A27="ADD",OR(AJ27="",AJ27="Queenstown-Lakes District Council"))),"70",(_xlfn.XLOOKUP(AJ27,ud_organisation_owner[lookupValue],ud_organisation_owner[lookupKey],""))))</f>
        <v/>
      </c>
      <c r="AL27" s="3" t="str">
        <f t="shared" si="6"/>
        <v/>
      </c>
      <c r="AM27" s="3" t="str">
        <f>IF($A27="","",IF((AND($A27="ADD",OR(AL27="",AL27="Local Authority"))),"17",(_xlfn.XLOOKUP(AL27,ud_sub_organisation[lookupValue],ud_sub_organisation[lookupKey],""))))</f>
        <v/>
      </c>
      <c r="AN27" s="3" t="str">
        <f t="shared" si="7"/>
        <v/>
      </c>
      <c r="AO27" s="3" t="str">
        <f>IF($A27="","",IF((AND($A27="ADD",OR(AN27="",AN27="Vested Assets"))),"12",(_xlfn.XLOOKUP(AN27,ud_work_category[lookupValue],ud_work_category[lookupKey],""))))</f>
        <v/>
      </c>
      <c r="AP27" s="7"/>
      <c r="AQ27" s="2" t="str">
        <f t="shared" si="8"/>
        <v/>
      </c>
      <c r="AR27" s="2" t="str">
        <f t="shared" si="9"/>
        <v/>
      </c>
      <c r="AS27" s="3" t="str">
        <f t="shared" si="10"/>
        <v/>
      </c>
      <c r="AT27" s="3" t="str">
        <f>IF($A27="","",IF((AND($A27="ADD",OR(AS27="",AS27="Excellent"))),"1",(_xlfn.XLOOKUP(AS27,condition[lookupValue],condition[lookupKey],""))))</f>
        <v/>
      </c>
      <c r="AU27" s="8" t="str">
        <f t="shared" si="11"/>
        <v/>
      </c>
      <c r="AV27" s="9"/>
    </row>
    <row r="28" spans="2:48">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3"/>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4"/>
        <v/>
      </c>
      <c r="AI28" s="3" t="str">
        <f>IF($A28="","",IF((AND($A28="ADD",OR(AH28="",AH28="Queenstown-Lakes District Council"))),"70",(_xlfn.XLOOKUP(AH28,ud_organisation_owner[lookupValue],ud_organisation_owner[lookupKey],""))))</f>
        <v/>
      </c>
      <c r="AJ28" s="3" t="str">
        <f t="shared" si="5"/>
        <v/>
      </c>
      <c r="AK28" s="3" t="str">
        <f>IF($A28="","",IF((AND($A28="ADD",OR(AJ28="",AJ28="Queenstown-Lakes District Council"))),"70",(_xlfn.XLOOKUP(AJ28,ud_organisation_owner[lookupValue],ud_organisation_owner[lookupKey],""))))</f>
        <v/>
      </c>
      <c r="AL28" s="3" t="str">
        <f t="shared" si="6"/>
        <v/>
      </c>
      <c r="AM28" s="3" t="str">
        <f>IF($A28="","",IF((AND($A28="ADD",OR(AL28="",AL28="Local Authority"))),"17",(_xlfn.XLOOKUP(AL28,ud_sub_organisation[lookupValue],ud_sub_organisation[lookupKey],""))))</f>
        <v/>
      </c>
      <c r="AN28" s="3" t="str">
        <f t="shared" si="7"/>
        <v/>
      </c>
      <c r="AO28" s="3" t="str">
        <f>IF($A28="","",IF((AND($A28="ADD",OR(AN28="",AN28="Vested Assets"))),"12",(_xlfn.XLOOKUP(AN28,ud_work_category[lookupValue],ud_work_category[lookupKey],""))))</f>
        <v/>
      </c>
      <c r="AP28" s="7"/>
      <c r="AQ28" s="2" t="str">
        <f t="shared" si="8"/>
        <v/>
      </c>
      <c r="AR28" s="2" t="str">
        <f t="shared" si="9"/>
        <v/>
      </c>
      <c r="AS28" s="3" t="str">
        <f t="shared" si="10"/>
        <v/>
      </c>
      <c r="AT28" s="3" t="str">
        <f>IF($A28="","",IF((AND($A28="ADD",OR(AS28="",AS28="Excellent"))),"1",(_xlfn.XLOOKUP(AS28,condition[lookupValue],condition[lookupKey],""))))</f>
        <v/>
      </c>
      <c r="AU28" s="8" t="str">
        <f t="shared" si="11"/>
        <v/>
      </c>
      <c r="AV28" s="9"/>
    </row>
    <row r="29" spans="2:48">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3"/>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4"/>
        <v/>
      </c>
      <c r="AI29" s="3" t="str">
        <f>IF($A29="","",IF((AND($A29="ADD",OR(AH29="",AH29="Queenstown-Lakes District Council"))),"70",(_xlfn.XLOOKUP(AH29,ud_organisation_owner[lookupValue],ud_organisation_owner[lookupKey],""))))</f>
        <v/>
      </c>
      <c r="AJ29" s="3" t="str">
        <f t="shared" si="5"/>
        <v/>
      </c>
      <c r="AK29" s="3" t="str">
        <f>IF($A29="","",IF((AND($A29="ADD",OR(AJ29="",AJ29="Queenstown-Lakes District Council"))),"70",(_xlfn.XLOOKUP(AJ29,ud_organisation_owner[lookupValue],ud_organisation_owner[lookupKey],""))))</f>
        <v/>
      </c>
      <c r="AL29" s="3" t="str">
        <f t="shared" si="6"/>
        <v/>
      </c>
      <c r="AM29" s="3" t="str">
        <f>IF($A29="","",IF((AND($A29="ADD",OR(AL29="",AL29="Local Authority"))),"17",(_xlfn.XLOOKUP(AL29,ud_sub_organisation[lookupValue],ud_sub_organisation[lookupKey],""))))</f>
        <v/>
      </c>
      <c r="AN29" s="3" t="str">
        <f t="shared" si="7"/>
        <v/>
      </c>
      <c r="AO29" s="3" t="str">
        <f>IF($A29="","",IF((AND($A29="ADD",OR(AN29="",AN29="Vested Assets"))),"12",(_xlfn.XLOOKUP(AN29,ud_work_category[lookupValue],ud_work_category[lookupKey],""))))</f>
        <v/>
      </c>
      <c r="AP29" s="7"/>
      <c r="AQ29" s="2" t="str">
        <f t="shared" si="8"/>
        <v/>
      </c>
      <c r="AR29" s="2" t="str">
        <f t="shared" si="9"/>
        <v/>
      </c>
      <c r="AS29" s="3" t="str">
        <f t="shared" si="10"/>
        <v/>
      </c>
      <c r="AT29" s="3" t="str">
        <f>IF($A29="","",IF((AND($A29="ADD",OR(AS29="",AS29="Excellent"))),"1",(_xlfn.XLOOKUP(AS29,condition[lookupValue],condition[lookupKey],""))))</f>
        <v/>
      </c>
      <c r="AU29" s="8" t="str">
        <f t="shared" si="11"/>
        <v/>
      </c>
      <c r="AV29" s="9"/>
    </row>
    <row r="30" spans="2:48">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3"/>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4"/>
        <v/>
      </c>
      <c r="AI30" s="3" t="str">
        <f>IF($A30="","",IF((AND($A30="ADD",OR(AH30="",AH30="Queenstown-Lakes District Council"))),"70",(_xlfn.XLOOKUP(AH30,ud_organisation_owner[lookupValue],ud_organisation_owner[lookupKey],""))))</f>
        <v/>
      </c>
      <c r="AJ30" s="3" t="str">
        <f t="shared" si="5"/>
        <v/>
      </c>
      <c r="AK30" s="3" t="str">
        <f>IF($A30="","",IF((AND($A30="ADD",OR(AJ30="",AJ30="Queenstown-Lakes District Council"))),"70",(_xlfn.XLOOKUP(AJ30,ud_organisation_owner[lookupValue],ud_organisation_owner[lookupKey],""))))</f>
        <v/>
      </c>
      <c r="AL30" s="3" t="str">
        <f t="shared" si="6"/>
        <v/>
      </c>
      <c r="AM30" s="3" t="str">
        <f>IF($A30="","",IF((AND($A30="ADD",OR(AL30="",AL30="Local Authority"))),"17",(_xlfn.XLOOKUP(AL30,ud_sub_organisation[lookupValue],ud_sub_organisation[lookupKey],""))))</f>
        <v/>
      </c>
      <c r="AN30" s="3" t="str">
        <f t="shared" si="7"/>
        <v/>
      </c>
      <c r="AO30" s="3" t="str">
        <f>IF($A30="","",IF((AND($A30="ADD",OR(AN30="",AN30="Vested Assets"))),"12",(_xlfn.XLOOKUP(AN30,ud_work_category[lookupValue],ud_work_category[lookupKey],""))))</f>
        <v/>
      </c>
      <c r="AP30" s="7"/>
      <c r="AQ30" s="2" t="str">
        <f t="shared" si="8"/>
        <v/>
      </c>
      <c r="AR30" s="2" t="str">
        <f t="shared" si="9"/>
        <v/>
      </c>
      <c r="AS30" s="3" t="str">
        <f t="shared" si="10"/>
        <v/>
      </c>
      <c r="AT30" s="3" t="str">
        <f>IF($A30="","",IF((AND($A30="ADD",OR(AS30="",AS30="Excellent"))),"1",(_xlfn.XLOOKUP(AS30,condition[lookupValue],condition[lookupKey],""))))</f>
        <v/>
      </c>
      <c r="AU30" s="8" t="str">
        <f t="shared" si="11"/>
        <v/>
      </c>
      <c r="AV30" s="9"/>
    </row>
    <row r="31" spans="2:48">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3"/>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4"/>
        <v/>
      </c>
      <c r="AI31" s="3" t="str">
        <f>IF($A31="","",IF((AND($A31="ADD",OR(AH31="",AH31="Queenstown-Lakes District Council"))),"70",(_xlfn.XLOOKUP(AH31,ud_organisation_owner[lookupValue],ud_organisation_owner[lookupKey],""))))</f>
        <v/>
      </c>
      <c r="AJ31" s="3" t="str">
        <f t="shared" si="5"/>
        <v/>
      </c>
      <c r="AK31" s="3" t="str">
        <f>IF($A31="","",IF((AND($A31="ADD",OR(AJ31="",AJ31="Queenstown-Lakes District Council"))),"70",(_xlfn.XLOOKUP(AJ31,ud_organisation_owner[lookupValue],ud_organisation_owner[lookupKey],""))))</f>
        <v/>
      </c>
      <c r="AL31" s="3" t="str">
        <f t="shared" si="6"/>
        <v/>
      </c>
      <c r="AM31" s="3" t="str">
        <f>IF($A31="","",IF((AND($A31="ADD",OR(AL31="",AL31="Local Authority"))),"17",(_xlfn.XLOOKUP(AL31,ud_sub_organisation[lookupValue],ud_sub_organisation[lookupKey],""))))</f>
        <v/>
      </c>
      <c r="AN31" s="3" t="str">
        <f t="shared" si="7"/>
        <v/>
      </c>
      <c r="AO31" s="3" t="str">
        <f>IF($A31="","",IF((AND($A31="ADD",OR(AN31="",AN31="Vested Assets"))),"12",(_xlfn.XLOOKUP(AN31,ud_work_category[lookupValue],ud_work_category[lookupKey],""))))</f>
        <v/>
      </c>
      <c r="AP31" s="7"/>
      <c r="AQ31" s="2" t="str">
        <f t="shared" si="8"/>
        <v/>
      </c>
      <c r="AR31" s="2" t="str">
        <f t="shared" si="9"/>
        <v/>
      </c>
      <c r="AS31" s="3" t="str">
        <f t="shared" si="10"/>
        <v/>
      </c>
      <c r="AT31" s="3" t="str">
        <f>IF($A31="","",IF((AND($A31="ADD",OR(AS31="",AS31="Excellent"))),"1",(_xlfn.XLOOKUP(AS31,condition[lookupValue],condition[lookupKey],""))))</f>
        <v/>
      </c>
      <c r="AU31" s="8" t="str">
        <f t="shared" si="11"/>
        <v/>
      </c>
      <c r="AV31" s="9"/>
    </row>
    <row r="32" spans="2:48">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3"/>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4"/>
        <v/>
      </c>
      <c r="AI32" s="3" t="str">
        <f>IF($A32="","",IF((AND($A32="ADD",OR(AH32="",AH32="Queenstown-Lakes District Council"))),"70",(_xlfn.XLOOKUP(AH32,ud_organisation_owner[lookupValue],ud_organisation_owner[lookupKey],""))))</f>
        <v/>
      </c>
      <c r="AJ32" s="3" t="str">
        <f t="shared" si="5"/>
        <v/>
      </c>
      <c r="AK32" s="3" t="str">
        <f>IF($A32="","",IF((AND($A32="ADD",OR(AJ32="",AJ32="Queenstown-Lakes District Council"))),"70",(_xlfn.XLOOKUP(AJ32,ud_organisation_owner[lookupValue],ud_organisation_owner[lookupKey],""))))</f>
        <v/>
      </c>
      <c r="AL32" s="3" t="str">
        <f t="shared" si="6"/>
        <v/>
      </c>
      <c r="AM32" s="3" t="str">
        <f>IF($A32="","",IF((AND($A32="ADD",OR(AL32="",AL32="Local Authority"))),"17",(_xlfn.XLOOKUP(AL32,ud_sub_organisation[lookupValue],ud_sub_organisation[lookupKey],""))))</f>
        <v/>
      </c>
      <c r="AN32" s="3" t="str">
        <f t="shared" si="7"/>
        <v/>
      </c>
      <c r="AO32" s="3" t="str">
        <f>IF($A32="","",IF((AND($A32="ADD",OR(AN32="",AN32="Vested Assets"))),"12",(_xlfn.XLOOKUP(AN32,ud_work_category[lookupValue],ud_work_category[lookupKey],""))))</f>
        <v/>
      </c>
      <c r="AP32" s="7"/>
      <c r="AQ32" s="2" t="str">
        <f t="shared" si="8"/>
        <v/>
      </c>
      <c r="AR32" s="2" t="str">
        <f t="shared" si="9"/>
        <v/>
      </c>
      <c r="AS32" s="3" t="str">
        <f t="shared" si="10"/>
        <v/>
      </c>
      <c r="AT32" s="3" t="str">
        <f>IF($A32="","",IF((AND($A32="ADD",OR(AS32="",AS32="Excellent"))),"1",(_xlfn.XLOOKUP(AS32,condition[lookupValue],condition[lookupKey],""))))</f>
        <v/>
      </c>
      <c r="AU32" s="8" t="str">
        <f t="shared" si="11"/>
        <v/>
      </c>
      <c r="AV32" s="9"/>
    </row>
    <row r="33" spans="2:48">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3"/>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4"/>
        <v/>
      </c>
      <c r="AI33" s="3" t="str">
        <f>IF($A33="","",IF((AND($A33="ADD",OR(AH33="",AH33="Queenstown-Lakes District Council"))),"70",(_xlfn.XLOOKUP(AH33,ud_organisation_owner[lookupValue],ud_organisation_owner[lookupKey],""))))</f>
        <v/>
      </c>
      <c r="AJ33" s="3" t="str">
        <f t="shared" si="5"/>
        <v/>
      </c>
      <c r="AK33" s="3" t="str">
        <f>IF($A33="","",IF((AND($A33="ADD",OR(AJ33="",AJ33="Queenstown-Lakes District Council"))),"70",(_xlfn.XLOOKUP(AJ33,ud_organisation_owner[lookupValue],ud_organisation_owner[lookupKey],""))))</f>
        <v/>
      </c>
      <c r="AL33" s="3" t="str">
        <f t="shared" si="6"/>
        <v/>
      </c>
      <c r="AM33" s="3" t="str">
        <f>IF($A33="","",IF((AND($A33="ADD",OR(AL33="",AL33="Local Authority"))),"17",(_xlfn.XLOOKUP(AL33,ud_sub_organisation[lookupValue],ud_sub_organisation[lookupKey],""))))</f>
        <v/>
      </c>
      <c r="AN33" s="3" t="str">
        <f t="shared" si="7"/>
        <v/>
      </c>
      <c r="AO33" s="3" t="str">
        <f>IF($A33="","",IF((AND($A33="ADD",OR(AN33="",AN33="Vested Assets"))),"12",(_xlfn.XLOOKUP(AN33,ud_work_category[lookupValue],ud_work_category[lookupKey],""))))</f>
        <v/>
      </c>
      <c r="AP33" s="7"/>
      <c r="AQ33" s="2" t="str">
        <f t="shared" si="8"/>
        <v/>
      </c>
      <c r="AR33" s="2" t="str">
        <f t="shared" si="9"/>
        <v/>
      </c>
      <c r="AS33" s="3" t="str">
        <f t="shared" si="10"/>
        <v/>
      </c>
      <c r="AT33" s="3" t="str">
        <f>IF($A33="","",IF((AND($A33="ADD",OR(AS33="",AS33="Excellent"))),"1",(_xlfn.XLOOKUP(AS33,condition[lookupValue],condition[lookupKey],""))))</f>
        <v/>
      </c>
      <c r="AU33" s="8" t="str">
        <f t="shared" si="11"/>
        <v/>
      </c>
      <c r="AV33" s="9"/>
    </row>
    <row r="34" spans="2:48">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3"/>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4"/>
        <v/>
      </c>
      <c r="AI34" s="3" t="str">
        <f>IF($A34="","",IF((AND($A34="ADD",OR(AH34="",AH34="Queenstown-Lakes District Council"))),"70",(_xlfn.XLOOKUP(AH34,ud_organisation_owner[lookupValue],ud_organisation_owner[lookupKey],""))))</f>
        <v/>
      </c>
      <c r="AJ34" s="3" t="str">
        <f t="shared" si="5"/>
        <v/>
      </c>
      <c r="AK34" s="3" t="str">
        <f>IF($A34="","",IF((AND($A34="ADD",OR(AJ34="",AJ34="Queenstown-Lakes District Council"))),"70",(_xlfn.XLOOKUP(AJ34,ud_organisation_owner[lookupValue],ud_organisation_owner[lookupKey],""))))</f>
        <v/>
      </c>
      <c r="AL34" s="3" t="str">
        <f t="shared" si="6"/>
        <v/>
      </c>
      <c r="AM34" s="3" t="str">
        <f>IF($A34="","",IF((AND($A34="ADD",OR(AL34="",AL34="Local Authority"))),"17",(_xlfn.XLOOKUP(AL34,ud_sub_organisation[lookupValue],ud_sub_organisation[lookupKey],""))))</f>
        <v/>
      </c>
      <c r="AN34" s="3" t="str">
        <f t="shared" si="7"/>
        <v/>
      </c>
      <c r="AO34" s="3" t="str">
        <f>IF($A34="","",IF((AND($A34="ADD",OR(AN34="",AN34="Vested Assets"))),"12",(_xlfn.XLOOKUP(AN34,ud_work_category[lookupValue],ud_work_category[lookupKey],""))))</f>
        <v/>
      </c>
      <c r="AP34" s="7"/>
      <c r="AQ34" s="2" t="str">
        <f t="shared" si="8"/>
        <v/>
      </c>
      <c r="AR34" s="2" t="str">
        <f t="shared" si="9"/>
        <v/>
      </c>
      <c r="AS34" s="3" t="str">
        <f t="shared" si="10"/>
        <v/>
      </c>
      <c r="AT34" s="3" t="str">
        <f>IF($A34="","",IF((AND($A34="ADD",OR(AS34="",AS34="Excellent"))),"1",(_xlfn.XLOOKUP(AS34,condition[lookupValue],condition[lookupKey],""))))</f>
        <v/>
      </c>
      <c r="AU34" s="8" t="str">
        <f t="shared" si="11"/>
        <v/>
      </c>
      <c r="AV34" s="9"/>
    </row>
    <row r="35" spans="2:48">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3"/>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4"/>
        <v/>
      </c>
      <c r="AI35" s="3" t="str">
        <f>IF($A35="","",IF((AND($A35="ADD",OR(AH35="",AH35="Queenstown-Lakes District Council"))),"70",(_xlfn.XLOOKUP(AH35,ud_organisation_owner[lookupValue],ud_organisation_owner[lookupKey],""))))</f>
        <v/>
      </c>
      <c r="AJ35" s="3" t="str">
        <f t="shared" si="5"/>
        <v/>
      </c>
      <c r="AK35" s="3" t="str">
        <f>IF($A35="","",IF((AND($A35="ADD",OR(AJ35="",AJ35="Queenstown-Lakes District Council"))),"70",(_xlfn.XLOOKUP(AJ35,ud_organisation_owner[lookupValue],ud_organisation_owner[lookupKey],""))))</f>
        <v/>
      </c>
      <c r="AL35" s="3" t="str">
        <f t="shared" si="6"/>
        <v/>
      </c>
      <c r="AM35" s="3" t="str">
        <f>IF($A35="","",IF((AND($A35="ADD",OR(AL35="",AL35="Local Authority"))),"17",(_xlfn.XLOOKUP(AL35,ud_sub_organisation[lookupValue],ud_sub_organisation[lookupKey],""))))</f>
        <v/>
      </c>
      <c r="AN35" s="3" t="str">
        <f t="shared" si="7"/>
        <v/>
      </c>
      <c r="AO35" s="3" t="str">
        <f>IF($A35="","",IF((AND($A35="ADD",OR(AN35="",AN35="Vested Assets"))),"12",(_xlfn.XLOOKUP(AN35,ud_work_category[lookupValue],ud_work_category[lookupKey],""))))</f>
        <v/>
      </c>
      <c r="AP35" s="7"/>
      <c r="AQ35" s="2" t="str">
        <f t="shared" si="8"/>
        <v/>
      </c>
      <c r="AR35" s="2" t="str">
        <f t="shared" si="9"/>
        <v/>
      </c>
      <c r="AS35" s="3" t="str">
        <f t="shared" si="10"/>
        <v/>
      </c>
      <c r="AT35" s="3" t="str">
        <f>IF($A35="","",IF((AND($A35="ADD",OR(AS35="",AS35="Excellent"))),"1",(_xlfn.XLOOKUP(AS35,condition[lookupValue],condition[lookupKey],""))))</f>
        <v/>
      </c>
      <c r="AU35" s="8" t="str">
        <f t="shared" si="11"/>
        <v/>
      </c>
      <c r="AV35" s="9"/>
    </row>
    <row r="36" spans="2:48">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3"/>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4"/>
        <v/>
      </c>
      <c r="AI36" s="3" t="str">
        <f>IF($A36="","",IF((AND($A36="ADD",OR(AH36="",AH36="Queenstown-Lakes District Council"))),"70",(_xlfn.XLOOKUP(AH36,ud_organisation_owner[lookupValue],ud_organisation_owner[lookupKey],""))))</f>
        <v/>
      </c>
      <c r="AJ36" s="3" t="str">
        <f t="shared" si="5"/>
        <v/>
      </c>
      <c r="AK36" s="3" t="str">
        <f>IF($A36="","",IF((AND($A36="ADD",OR(AJ36="",AJ36="Queenstown-Lakes District Council"))),"70",(_xlfn.XLOOKUP(AJ36,ud_organisation_owner[lookupValue],ud_organisation_owner[lookupKey],""))))</f>
        <v/>
      </c>
      <c r="AL36" s="3" t="str">
        <f t="shared" si="6"/>
        <v/>
      </c>
      <c r="AM36" s="3" t="str">
        <f>IF($A36="","",IF((AND($A36="ADD",OR(AL36="",AL36="Local Authority"))),"17",(_xlfn.XLOOKUP(AL36,ud_sub_organisation[lookupValue],ud_sub_organisation[lookupKey],""))))</f>
        <v/>
      </c>
      <c r="AN36" s="3" t="str">
        <f t="shared" si="7"/>
        <v/>
      </c>
      <c r="AO36" s="3" t="str">
        <f>IF($A36="","",IF((AND($A36="ADD",OR(AN36="",AN36="Vested Assets"))),"12",(_xlfn.XLOOKUP(AN36,ud_work_category[lookupValue],ud_work_category[lookupKey],""))))</f>
        <v/>
      </c>
      <c r="AP36" s="7"/>
      <c r="AQ36" s="2" t="str">
        <f t="shared" si="8"/>
        <v/>
      </c>
      <c r="AR36" s="2" t="str">
        <f t="shared" si="9"/>
        <v/>
      </c>
      <c r="AS36" s="3" t="str">
        <f t="shared" si="10"/>
        <v/>
      </c>
      <c r="AT36" s="3" t="str">
        <f>IF($A36="","",IF((AND($A36="ADD",OR(AS36="",AS36="Excellent"))),"1",(_xlfn.XLOOKUP(AS36,condition[lookupValue],condition[lookupKey],""))))</f>
        <v/>
      </c>
      <c r="AU36" s="8" t="str">
        <f t="shared" si="11"/>
        <v/>
      </c>
      <c r="AV36" s="9"/>
    </row>
    <row r="37" spans="2:48">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3"/>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4"/>
        <v/>
      </c>
      <c r="AI37" s="3" t="str">
        <f>IF($A37="","",IF((AND($A37="ADD",OR(AH37="",AH37="Queenstown-Lakes District Council"))),"70",(_xlfn.XLOOKUP(AH37,ud_organisation_owner[lookupValue],ud_organisation_owner[lookupKey],""))))</f>
        <v/>
      </c>
      <c r="AJ37" s="3" t="str">
        <f t="shared" si="5"/>
        <v/>
      </c>
      <c r="AK37" s="3" t="str">
        <f>IF($A37="","",IF((AND($A37="ADD",OR(AJ37="",AJ37="Queenstown-Lakes District Council"))),"70",(_xlfn.XLOOKUP(AJ37,ud_organisation_owner[lookupValue],ud_organisation_owner[lookupKey],""))))</f>
        <v/>
      </c>
      <c r="AL37" s="3" t="str">
        <f t="shared" si="6"/>
        <v/>
      </c>
      <c r="AM37" s="3" t="str">
        <f>IF($A37="","",IF((AND($A37="ADD",OR(AL37="",AL37="Local Authority"))),"17",(_xlfn.XLOOKUP(AL37,ud_sub_organisation[lookupValue],ud_sub_organisation[lookupKey],""))))</f>
        <v/>
      </c>
      <c r="AN37" s="3" t="str">
        <f t="shared" si="7"/>
        <v/>
      </c>
      <c r="AO37" s="3" t="str">
        <f>IF($A37="","",IF((AND($A37="ADD",OR(AN37="",AN37="Vested Assets"))),"12",(_xlfn.XLOOKUP(AN37,ud_work_category[lookupValue],ud_work_category[lookupKey],""))))</f>
        <v/>
      </c>
      <c r="AP37" s="7"/>
      <c r="AQ37" s="2" t="str">
        <f t="shared" si="8"/>
        <v/>
      </c>
      <c r="AR37" s="2" t="str">
        <f t="shared" si="9"/>
        <v/>
      </c>
      <c r="AS37" s="3" t="str">
        <f t="shared" si="10"/>
        <v/>
      </c>
      <c r="AT37" s="3" t="str">
        <f>IF($A37="","",IF((AND($A37="ADD",OR(AS37="",AS37="Excellent"))),"1",(_xlfn.XLOOKUP(AS37,condition[lookupValue],condition[lookupKey],""))))</f>
        <v/>
      </c>
      <c r="AU37" s="8" t="str">
        <f t="shared" si="11"/>
        <v/>
      </c>
      <c r="AV37" s="9"/>
    </row>
    <row r="38" spans="2:48">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3"/>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4"/>
        <v/>
      </c>
      <c r="AI38" s="3" t="str">
        <f>IF($A38="","",IF((AND($A38="ADD",OR(AH38="",AH38="Queenstown-Lakes District Council"))),"70",(_xlfn.XLOOKUP(AH38,ud_organisation_owner[lookupValue],ud_organisation_owner[lookupKey],""))))</f>
        <v/>
      </c>
      <c r="AJ38" s="3" t="str">
        <f t="shared" si="5"/>
        <v/>
      </c>
      <c r="AK38" s="3" t="str">
        <f>IF($A38="","",IF((AND($A38="ADD",OR(AJ38="",AJ38="Queenstown-Lakes District Council"))),"70",(_xlfn.XLOOKUP(AJ38,ud_organisation_owner[lookupValue],ud_organisation_owner[lookupKey],""))))</f>
        <v/>
      </c>
      <c r="AL38" s="3" t="str">
        <f t="shared" si="6"/>
        <v/>
      </c>
      <c r="AM38" s="3" t="str">
        <f>IF($A38="","",IF((AND($A38="ADD",OR(AL38="",AL38="Local Authority"))),"17",(_xlfn.XLOOKUP(AL38,ud_sub_organisation[lookupValue],ud_sub_organisation[lookupKey],""))))</f>
        <v/>
      </c>
      <c r="AN38" s="3" t="str">
        <f t="shared" si="7"/>
        <v/>
      </c>
      <c r="AO38" s="3" t="str">
        <f>IF($A38="","",IF((AND($A38="ADD",OR(AN38="",AN38="Vested Assets"))),"12",(_xlfn.XLOOKUP(AN38,ud_work_category[lookupValue],ud_work_category[lookupKey],""))))</f>
        <v/>
      </c>
      <c r="AP38" s="7"/>
      <c r="AQ38" s="2" t="str">
        <f t="shared" si="8"/>
        <v/>
      </c>
      <c r="AR38" s="2" t="str">
        <f t="shared" si="9"/>
        <v/>
      </c>
      <c r="AS38" s="3" t="str">
        <f t="shared" si="10"/>
        <v/>
      </c>
      <c r="AT38" s="3" t="str">
        <f>IF($A38="","",IF((AND($A38="ADD",OR(AS38="",AS38="Excellent"))),"1",(_xlfn.XLOOKUP(AS38,condition[lookupValue],condition[lookupKey],""))))</f>
        <v/>
      </c>
      <c r="AU38" s="8" t="str">
        <f t="shared" si="11"/>
        <v/>
      </c>
      <c r="AV38" s="9"/>
    </row>
    <row r="39" spans="2:48">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3"/>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4"/>
        <v/>
      </c>
      <c r="AI39" s="3" t="str">
        <f>IF($A39="","",IF((AND($A39="ADD",OR(AH39="",AH39="Queenstown-Lakes District Council"))),"70",(_xlfn.XLOOKUP(AH39,ud_organisation_owner[lookupValue],ud_organisation_owner[lookupKey],""))))</f>
        <v/>
      </c>
      <c r="AJ39" s="3" t="str">
        <f t="shared" si="5"/>
        <v/>
      </c>
      <c r="AK39" s="3" t="str">
        <f>IF($A39="","",IF((AND($A39="ADD",OR(AJ39="",AJ39="Queenstown-Lakes District Council"))),"70",(_xlfn.XLOOKUP(AJ39,ud_organisation_owner[lookupValue],ud_organisation_owner[lookupKey],""))))</f>
        <v/>
      </c>
      <c r="AL39" s="3" t="str">
        <f t="shared" si="6"/>
        <v/>
      </c>
      <c r="AM39" s="3" t="str">
        <f>IF($A39="","",IF((AND($A39="ADD",OR(AL39="",AL39="Local Authority"))),"17",(_xlfn.XLOOKUP(AL39,ud_sub_organisation[lookupValue],ud_sub_organisation[lookupKey],""))))</f>
        <v/>
      </c>
      <c r="AN39" s="3" t="str">
        <f t="shared" si="7"/>
        <v/>
      </c>
      <c r="AO39" s="3" t="str">
        <f>IF($A39="","",IF((AND($A39="ADD",OR(AN39="",AN39="Vested Assets"))),"12",(_xlfn.XLOOKUP(AN39,ud_work_category[lookupValue],ud_work_category[lookupKey],""))))</f>
        <v/>
      </c>
      <c r="AP39" s="7"/>
      <c r="AQ39" s="2" t="str">
        <f t="shared" si="8"/>
        <v/>
      </c>
      <c r="AR39" s="2" t="str">
        <f t="shared" si="9"/>
        <v/>
      </c>
      <c r="AS39" s="3" t="str">
        <f t="shared" si="10"/>
        <v/>
      </c>
      <c r="AT39" s="3" t="str">
        <f>IF($A39="","",IF((AND($A39="ADD",OR(AS39="",AS39="Excellent"))),"1",(_xlfn.XLOOKUP(AS39,condition[lookupValue],condition[lookupKey],""))))</f>
        <v/>
      </c>
      <c r="AU39" s="8" t="str">
        <f t="shared" si="11"/>
        <v/>
      </c>
      <c r="AV39" s="9"/>
    </row>
    <row r="40" spans="2:48">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3"/>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4"/>
        <v/>
      </c>
      <c r="AI40" s="3" t="str">
        <f>IF($A40="","",IF((AND($A40="ADD",OR(AH40="",AH40="Queenstown-Lakes District Council"))),"70",(_xlfn.XLOOKUP(AH40,ud_organisation_owner[lookupValue],ud_organisation_owner[lookupKey],""))))</f>
        <v/>
      </c>
      <c r="AJ40" s="3" t="str">
        <f t="shared" si="5"/>
        <v/>
      </c>
      <c r="AK40" s="3" t="str">
        <f>IF($A40="","",IF((AND($A40="ADD",OR(AJ40="",AJ40="Queenstown-Lakes District Council"))),"70",(_xlfn.XLOOKUP(AJ40,ud_organisation_owner[lookupValue],ud_organisation_owner[lookupKey],""))))</f>
        <v/>
      </c>
      <c r="AL40" s="3" t="str">
        <f t="shared" si="6"/>
        <v/>
      </c>
      <c r="AM40" s="3" t="str">
        <f>IF($A40="","",IF((AND($A40="ADD",OR(AL40="",AL40="Local Authority"))),"17",(_xlfn.XLOOKUP(AL40,ud_sub_organisation[lookupValue],ud_sub_organisation[lookupKey],""))))</f>
        <v/>
      </c>
      <c r="AN40" s="3" t="str">
        <f t="shared" si="7"/>
        <v/>
      </c>
      <c r="AO40" s="3" t="str">
        <f>IF($A40="","",IF((AND($A40="ADD",OR(AN40="",AN40="Vested Assets"))),"12",(_xlfn.XLOOKUP(AN40,ud_work_category[lookupValue],ud_work_category[lookupKey],""))))</f>
        <v/>
      </c>
      <c r="AP40" s="7"/>
      <c r="AQ40" s="2" t="str">
        <f t="shared" si="8"/>
        <v/>
      </c>
      <c r="AR40" s="2" t="str">
        <f t="shared" si="9"/>
        <v/>
      </c>
      <c r="AS40" s="3" t="str">
        <f t="shared" si="10"/>
        <v/>
      </c>
      <c r="AT40" s="3" t="str">
        <f>IF($A40="","",IF((AND($A40="ADD",OR(AS40="",AS40="Excellent"))),"1",(_xlfn.XLOOKUP(AS40,condition[lookupValue],condition[lookupKey],""))))</f>
        <v/>
      </c>
      <c r="AU40" s="8" t="str">
        <f t="shared" si="11"/>
        <v/>
      </c>
      <c r="AV40" s="9"/>
    </row>
    <row r="41" spans="2:48">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3"/>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4"/>
        <v/>
      </c>
      <c r="AI41" s="3" t="str">
        <f>IF($A41="","",IF((AND($A41="ADD",OR(AH41="",AH41="Queenstown-Lakes District Council"))),"70",(_xlfn.XLOOKUP(AH41,ud_organisation_owner[lookupValue],ud_organisation_owner[lookupKey],""))))</f>
        <v/>
      </c>
      <c r="AJ41" s="3" t="str">
        <f t="shared" si="5"/>
        <v/>
      </c>
      <c r="AK41" s="3" t="str">
        <f>IF($A41="","",IF((AND($A41="ADD",OR(AJ41="",AJ41="Queenstown-Lakes District Council"))),"70",(_xlfn.XLOOKUP(AJ41,ud_organisation_owner[lookupValue],ud_organisation_owner[lookupKey],""))))</f>
        <v/>
      </c>
      <c r="AL41" s="3" t="str">
        <f t="shared" si="6"/>
        <v/>
      </c>
      <c r="AM41" s="3" t="str">
        <f>IF($A41="","",IF((AND($A41="ADD",OR(AL41="",AL41="Local Authority"))),"17",(_xlfn.XLOOKUP(AL41,ud_sub_organisation[lookupValue],ud_sub_organisation[lookupKey],""))))</f>
        <v/>
      </c>
      <c r="AN41" s="3" t="str">
        <f t="shared" si="7"/>
        <v/>
      </c>
      <c r="AO41" s="3" t="str">
        <f>IF($A41="","",IF((AND($A41="ADD",OR(AN41="",AN41="Vested Assets"))),"12",(_xlfn.XLOOKUP(AN41,ud_work_category[lookupValue],ud_work_category[lookupKey],""))))</f>
        <v/>
      </c>
      <c r="AP41" s="7"/>
      <c r="AQ41" s="2" t="str">
        <f t="shared" si="8"/>
        <v/>
      </c>
      <c r="AR41" s="2" t="str">
        <f t="shared" si="9"/>
        <v/>
      </c>
      <c r="AS41" s="3" t="str">
        <f t="shared" si="10"/>
        <v/>
      </c>
      <c r="AT41" s="3" t="str">
        <f>IF($A41="","",IF((AND($A41="ADD",OR(AS41="",AS41="Excellent"))),"1",(_xlfn.XLOOKUP(AS41,condition[lookupValue],condition[lookupKey],""))))</f>
        <v/>
      </c>
      <c r="AU41" s="8" t="str">
        <f t="shared" si="11"/>
        <v/>
      </c>
      <c r="AV41" s="9"/>
    </row>
    <row r="42" spans="2:48">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3"/>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4"/>
        <v/>
      </c>
      <c r="AI42" s="3" t="str">
        <f>IF($A42="","",IF((AND($A42="ADD",OR(AH42="",AH42="Queenstown-Lakes District Council"))),"70",(_xlfn.XLOOKUP(AH42,ud_organisation_owner[lookupValue],ud_organisation_owner[lookupKey],""))))</f>
        <v/>
      </c>
      <c r="AJ42" s="3" t="str">
        <f t="shared" si="5"/>
        <v/>
      </c>
      <c r="AK42" s="3" t="str">
        <f>IF($A42="","",IF((AND($A42="ADD",OR(AJ42="",AJ42="Queenstown-Lakes District Council"))),"70",(_xlfn.XLOOKUP(AJ42,ud_organisation_owner[lookupValue],ud_organisation_owner[lookupKey],""))))</f>
        <v/>
      </c>
      <c r="AL42" s="3" t="str">
        <f t="shared" si="6"/>
        <v/>
      </c>
      <c r="AM42" s="3" t="str">
        <f>IF($A42="","",IF((AND($A42="ADD",OR(AL42="",AL42="Local Authority"))),"17",(_xlfn.XLOOKUP(AL42,ud_sub_organisation[lookupValue],ud_sub_organisation[lookupKey],""))))</f>
        <v/>
      </c>
      <c r="AN42" s="3" t="str">
        <f t="shared" si="7"/>
        <v/>
      </c>
      <c r="AO42" s="3" t="str">
        <f>IF($A42="","",IF((AND($A42="ADD",OR(AN42="",AN42="Vested Assets"))),"12",(_xlfn.XLOOKUP(AN42,ud_work_category[lookupValue],ud_work_category[lookupKey],""))))</f>
        <v/>
      </c>
      <c r="AP42" s="7"/>
      <c r="AQ42" s="2" t="str">
        <f t="shared" si="8"/>
        <v/>
      </c>
      <c r="AR42" s="2" t="str">
        <f t="shared" si="9"/>
        <v/>
      </c>
      <c r="AS42" s="3" t="str">
        <f t="shared" si="10"/>
        <v/>
      </c>
      <c r="AT42" s="3" t="str">
        <f>IF($A42="","",IF((AND($A42="ADD",OR(AS42="",AS42="Excellent"))),"1",(_xlfn.XLOOKUP(AS42,condition[lookupValue],condition[lookupKey],""))))</f>
        <v/>
      </c>
      <c r="AU42" s="8" t="str">
        <f t="shared" si="11"/>
        <v/>
      </c>
      <c r="AV42" s="9"/>
    </row>
    <row r="43" spans="2:48">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3"/>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4"/>
        <v/>
      </c>
      <c r="AI43" s="3" t="str">
        <f>IF($A43="","",IF((AND($A43="ADD",OR(AH43="",AH43="Queenstown-Lakes District Council"))),"70",(_xlfn.XLOOKUP(AH43,ud_organisation_owner[lookupValue],ud_organisation_owner[lookupKey],""))))</f>
        <v/>
      </c>
      <c r="AJ43" s="3" t="str">
        <f t="shared" si="5"/>
        <v/>
      </c>
      <c r="AK43" s="3" t="str">
        <f>IF($A43="","",IF((AND($A43="ADD",OR(AJ43="",AJ43="Queenstown-Lakes District Council"))),"70",(_xlfn.XLOOKUP(AJ43,ud_organisation_owner[lookupValue],ud_organisation_owner[lookupKey],""))))</f>
        <v/>
      </c>
      <c r="AL43" s="3" t="str">
        <f t="shared" si="6"/>
        <v/>
      </c>
      <c r="AM43" s="3" t="str">
        <f>IF($A43="","",IF((AND($A43="ADD",OR(AL43="",AL43="Local Authority"))),"17",(_xlfn.XLOOKUP(AL43,ud_sub_organisation[lookupValue],ud_sub_organisation[lookupKey],""))))</f>
        <v/>
      </c>
      <c r="AN43" s="3" t="str">
        <f t="shared" si="7"/>
        <v/>
      </c>
      <c r="AO43" s="3" t="str">
        <f>IF($A43="","",IF((AND($A43="ADD",OR(AN43="",AN43="Vested Assets"))),"12",(_xlfn.XLOOKUP(AN43,ud_work_category[lookupValue],ud_work_category[lookupKey],""))))</f>
        <v/>
      </c>
      <c r="AP43" s="7"/>
      <c r="AQ43" s="2" t="str">
        <f t="shared" si="8"/>
        <v/>
      </c>
      <c r="AR43" s="2" t="str">
        <f t="shared" si="9"/>
        <v/>
      </c>
      <c r="AS43" s="3" t="str">
        <f t="shared" si="10"/>
        <v/>
      </c>
      <c r="AT43" s="3" t="str">
        <f>IF($A43="","",IF((AND($A43="ADD",OR(AS43="",AS43="Excellent"))),"1",(_xlfn.XLOOKUP(AS43,condition[lookupValue],condition[lookupKey],""))))</f>
        <v/>
      </c>
      <c r="AU43" s="8" t="str">
        <f t="shared" si="11"/>
        <v/>
      </c>
      <c r="AV43" s="9"/>
    </row>
    <row r="44" spans="2:48">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3"/>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4"/>
        <v/>
      </c>
      <c r="AI44" s="3" t="str">
        <f>IF($A44="","",IF((AND($A44="ADD",OR(AH44="",AH44="Queenstown-Lakes District Council"))),"70",(_xlfn.XLOOKUP(AH44,ud_organisation_owner[lookupValue],ud_organisation_owner[lookupKey],""))))</f>
        <v/>
      </c>
      <c r="AJ44" s="3" t="str">
        <f t="shared" si="5"/>
        <v/>
      </c>
      <c r="AK44" s="3" t="str">
        <f>IF($A44="","",IF((AND($A44="ADD",OR(AJ44="",AJ44="Queenstown-Lakes District Council"))),"70",(_xlfn.XLOOKUP(AJ44,ud_organisation_owner[lookupValue],ud_organisation_owner[lookupKey],""))))</f>
        <v/>
      </c>
      <c r="AL44" s="3" t="str">
        <f t="shared" si="6"/>
        <v/>
      </c>
      <c r="AM44" s="3" t="str">
        <f>IF($A44="","",IF((AND($A44="ADD",OR(AL44="",AL44="Local Authority"))),"17",(_xlfn.XLOOKUP(AL44,ud_sub_organisation[lookupValue],ud_sub_organisation[lookupKey],""))))</f>
        <v/>
      </c>
      <c r="AN44" s="3" t="str">
        <f t="shared" si="7"/>
        <v/>
      </c>
      <c r="AO44" s="3" t="str">
        <f>IF($A44="","",IF((AND($A44="ADD",OR(AN44="",AN44="Vested Assets"))),"12",(_xlfn.XLOOKUP(AN44,ud_work_category[lookupValue],ud_work_category[lookupKey],""))))</f>
        <v/>
      </c>
      <c r="AP44" s="7"/>
      <c r="AQ44" s="2" t="str">
        <f t="shared" si="8"/>
        <v/>
      </c>
      <c r="AR44" s="2" t="str">
        <f t="shared" si="9"/>
        <v/>
      </c>
      <c r="AS44" s="3" t="str">
        <f t="shared" si="10"/>
        <v/>
      </c>
      <c r="AT44" s="3" t="str">
        <f>IF($A44="","",IF((AND($A44="ADD",OR(AS44="",AS44="Excellent"))),"1",(_xlfn.XLOOKUP(AS44,condition[lookupValue],condition[lookupKey],""))))</f>
        <v/>
      </c>
      <c r="AU44" s="8" t="str">
        <f t="shared" si="11"/>
        <v/>
      </c>
      <c r="AV44" s="9"/>
    </row>
    <row r="45" spans="2:48">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3"/>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4"/>
        <v/>
      </c>
      <c r="AI45" s="3" t="str">
        <f>IF($A45="","",IF((AND($A45="ADD",OR(AH45="",AH45="Queenstown-Lakes District Council"))),"70",(_xlfn.XLOOKUP(AH45,ud_organisation_owner[lookupValue],ud_organisation_owner[lookupKey],""))))</f>
        <v/>
      </c>
      <c r="AJ45" s="3" t="str">
        <f t="shared" si="5"/>
        <v/>
      </c>
      <c r="AK45" s="3" t="str">
        <f>IF($A45="","",IF((AND($A45="ADD",OR(AJ45="",AJ45="Queenstown-Lakes District Council"))),"70",(_xlfn.XLOOKUP(AJ45,ud_organisation_owner[lookupValue],ud_organisation_owner[lookupKey],""))))</f>
        <v/>
      </c>
      <c r="AL45" s="3" t="str">
        <f t="shared" si="6"/>
        <v/>
      </c>
      <c r="AM45" s="3" t="str">
        <f>IF($A45="","",IF((AND($A45="ADD",OR(AL45="",AL45="Local Authority"))),"17",(_xlfn.XLOOKUP(AL45,ud_sub_organisation[lookupValue],ud_sub_organisation[lookupKey],""))))</f>
        <v/>
      </c>
      <c r="AN45" s="3" t="str">
        <f t="shared" si="7"/>
        <v/>
      </c>
      <c r="AO45" s="3" t="str">
        <f>IF($A45="","",IF((AND($A45="ADD",OR(AN45="",AN45="Vested Assets"))),"12",(_xlfn.XLOOKUP(AN45,ud_work_category[lookupValue],ud_work_category[lookupKey],""))))</f>
        <v/>
      </c>
      <c r="AP45" s="7"/>
      <c r="AQ45" s="2" t="str">
        <f t="shared" si="8"/>
        <v/>
      </c>
      <c r="AR45" s="2" t="str">
        <f t="shared" si="9"/>
        <v/>
      </c>
      <c r="AS45" s="3" t="str">
        <f t="shared" si="10"/>
        <v/>
      </c>
      <c r="AT45" s="3" t="str">
        <f>IF($A45="","",IF((AND($A45="ADD",OR(AS45="",AS45="Excellent"))),"1",(_xlfn.XLOOKUP(AS45,condition[lookupValue],condition[lookupKey],""))))</f>
        <v/>
      </c>
      <c r="AU45" s="8" t="str">
        <f t="shared" si="11"/>
        <v/>
      </c>
      <c r="AV45" s="9"/>
    </row>
    <row r="46" spans="2:48">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3"/>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4"/>
        <v/>
      </c>
      <c r="AI46" s="3" t="str">
        <f>IF($A46="","",IF((AND($A46="ADD",OR(AH46="",AH46="Queenstown-Lakes District Council"))),"70",(_xlfn.XLOOKUP(AH46,ud_organisation_owner[lookupValue],ud_organisation_owner[lookupKey],""))))</f>
        <v/>
      </c>
      <c r="AJ46" s="3" t="str">
        <f t="shared" si="5"/>
        <v/>
      </c>
      <c r="AK46" s="3" t="str">
        <f>IF($A46="","",IF((AND($A46="ADD",OR(AJ46="",AJ46="Queenstown-Lakes District Council"))),"70",(_xlfn.XLOOKUP(AJ46,ud_organisation_owner[lookupValue],ud_organisation_owner[lookupKey],""))))</f>
        <v/>
      </c>
      <c r="AL46" s="3" t="str">
        <f t="shared" si="6"/>
        <v/>
      </c>
      <c r="AM46" s="3" t="str">
        <f>IF($A46="","",IF((AND($A46="ADD",OR(AL46="",AL46="Local Authority"))),"17",(_xlfn.XLOOKUP(AL46,ud_sub_organisation[lookupValue],ud_sub_organisation[lookupKey],""))))</f>
        <v/>
      </c>
      <c r="AN46" s="3" t="str">
        <f t="shared" si="7"/>
        <v/>
      </c>
      <c r="AO46" s="3" t="str">
        <f>IF($A46="","",IF((AND($A46="ADD",OR(AN46="",AN46="Vested Assets"))),"12",(_xlfn.XLOOKUP(AN46,ud_work_category[lookupValue],ud_work_category[lookupKey],""))))</f>
        <v/>
      </c>
      <c r="AP46" s="7"/>
      <c r="AQ46" s="2" t="str">
        <f t="shared" si="8"/>
        <v/>
      </c>
      <c r="AR46" s="2" t="str">
        <f t="shared" si="9"/>
        <v/>
      </c>
      <c r="AS46" s="3" t="str">
        <f t="shared" si="10"/>
        <v/>
      </c>
      <c r="AT46" s="3" t="str">
        <f>IF($A46="","",IF((AND($A46="ADD",OR(AS46="",AS46="Excellent"))),"1",(_xlfn.XLOOKUP(AS46,condition[lookupValue],condition[lookupKey],""))))</f>
        <v/>
      </c>
      <c r="AU46" s="8" t="str">
        <f t="shared" si="11"/>
        <v/>
      </c>
      <c r="AV46" s="9"/>
    </row>
    <row r="47" spans="2:48">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3"/>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4"/>
        <v/>
      </c>
      <c r="AI47" s="3" t="str">
        <f>IF($A47="","",IF((AND($A47="ADD",OR(AH47="",AH47="Queenstown-Lakes District Council"))),"70",(_xlfn.XLOOKUP(AH47,ud_organisation_owner[lookupValue],ud_organisation_owner[lookupKey],""))))</f>
        <v/>
      </c>
      <c r="AJ47" s="3" t="str">
        <f t="shared" si="5"/>
        <v/>
      </c>
      <c r="AK47" s="3" t="str">
        <f>IF($A47="","",IF((AND($A47="ADD",OR(AJ47="",AJ47="Queenstown-Lakes District Council"))),"70",(_xlfn.XLOOKUP(AJ47,ud_organisation_owner[lookupValue],ud_organisation_owner[lookupKey],""))))</f>
        <v/>
      </c>
      <c r="AL47" s="3" t="str">
        <f t="shared" si="6"/>
        <v/>
      </c>
      <c r="AM47" s="3" t="str">
        <f>IF($A47="","",IF((AND($A47="ADD",OR(AL47="",AL47="Local Authority"))),"17",(_xlfn.XLOOKUP(AL47,ud_sub_organisation[lookupValue],ud_sub_organisation[lookupKey],""))))</f>
        <v/>
      </c>
      <c r="AN47" s="3" t="str">
        <f t="shared" si="7"/>
        <v/>
      </c>
      <c r="AO47" s="3" t="str">
        <f>IF($A47="","",IF((AND($A47="ADD",OR(AN47="",AN47="Vested Assets"))),"12",(_xlfn.XLOOKUP(AN47,ud_work_category[lookupValue],ud_work_category[lookupKey],""))))</f>
        <v/>
      </c>
      <c r="AP47" s="7"/>
      <c r="AQ47" s="2" t="str">
        <f t="shared" si="8"/>
        <v/>
      </c>
      <c r="AR47" s="2" t="str">
        <f t="shared" si="9"/>
        <v/>
      </c>
      <c r="AS47" s="3" t="str">
        <f t="shared" si="10"/>
        <v/>
      </c>
      <c r="AT47" s="3" t="str">
        <f>IF($A47="","",IF((AND($A47="ADD",OR(AS47="",AS47="Excellent"))),"1",(_xlfn.XLOOKUP(AS47,condition[lookupValue],condition[lookupKey],""))))</f>
        <v/>
      </c>
      <c r="AU47" s="8" t="str">
        <f t="shared" si="11"/>
        <v/>
      </c>
      <c r="AV47" s="9"/>
    </row>
    <row r="48" spans="2:48">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3"/>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4"/>
        <v/>
      </c>
      <c r="AI48" s="3" t="str">
        <f>IF($A48="","",IF((AND($A48="ADD",OR(AH48="",AH48="Queenstown-Lakes District Council"))),"70",(_xlfn.XLOOKUP(AH48,ud_organisation_owner[lookupValue],ud_organisation_owner[lookupKey],""))))</f>
        <v/>
      </c>
      <c r="AJ48" s="3" t="str">
        <f t="shared" si="5"/>
        <v/>
      </c>
      <c r="AK48" s="3" t="str">
        <f>IF($A48="","",IF((AND($A48="ADD",OR(AJ48="",AJ48="Queenstown-Lakes District Council"))),"70",(_xlfn.XLOOKUP(AJ48,ud_organisation_owner[lookupValue],ud_organisation_owner[lookupKey],""))))</f>
        <v/>
      </c>
      <c r="AL48" s="3" t="str">
        <f t="shared" si="6"/>
        <v/>
      </c>
      <c r="AM48" s="3" t="str">
        <f>IF($A48="","",IF((AND($A48="ADD",OR(AL48="",AL48="Local Authority"))),"17",(_xlfn.XLOOKUP(AL48,ud_sub_organisation[lookupValue],ud_sub_organisation[lookupKey],""))))</f>
        <v/>
      </c>
      <c r="AN48" s="3" t="str">
        <f t="shared" si="7"/>
        <v/>
      </c>
      <c r="AO48" s="3" t="str">
        <f>IF($A48="","",IF((AND($A48="ADD",OR(AN48="",AN48="Vested Assets"))),"12",(_xlfn.XLOOKUP(AN48,ud_work_category[lookupValue],ud_work_category[lookupKey],""))))</f>
        <v/>
      </c>
      <c r="AP48" s="7"/>
      <c r="AQ48" s="2" t="str">
        <f t="shared" si="8"/>
        <v/>
      </c>
      <c r="AR48" s="2" t="str">
        <f t="shared" si="9"/>
        <v/>
      </c>
      <c r="AS48" s="3" t="str">
        <f t="shared" si="10"/>
        <v/>
      </c>
      <c r="AT48" s="3" t="str">
        <f>IF($A48="","",IF((AND($A48="ADD",OR(AS48="",AS48="Excellent"))),"1",(_xlfn.XLOOKUP(AS48,condition[lookupValue],condition[lookupKey],""))))</f>
        <v/>
      </c>
      <c r="AU48" s="8" t="str">
        <f t="shared" si="11"/>
        <v/>
      </c>
      <c r="AV48" s="9"/>
    </row>
    <row r="49" spans="2:48">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3"/>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4"/>
        <v/>
      </c>
      <c r="AI49" s="3" t="str">
        <f>IF($A49="","",IF((AND($A49="ADD",OR(AH49="",AH49="Queenstown-Lakes District Council"))),"70",(_xlfn.XLOOKUP(AH49,ud_organisation_owner[lookupValue],ud_organisation_owner[lookupKey],""))))</f>
        <v/>
      </c>
      <c r="AJ49" s="3" t="str">
        <f t="shared" si="5"/>
        <v/>
      </c>
      <c r="AK49" s="3" t="str">
        <f>IF($A49="","",IF((AND($A49="ADD",OR(AJ49="",AJ49="Queenstown-Lakes District Council"))),"70",(_xlfn.XLOOKUP(AJ49,ud_organisation_owner[lookupValue],ud_organisation_owner[lookupKey],""))))</f>
        <v/>
      </c>
      <c r="AL49" s="3" t="str">
        <f t="shared" si="6"/>
        <v/>
      </c>
      <c r="AM49" s="3" t="str">
        <f>IF($A49="","",IF((AND($A49="ADD",OR(AL49="",AL49="Local Authority"))),"17",(_xlfn.XLOOKUP(AL49,ud_sub_organisation[lookupValue],ud_sub_organisation[lookupKey],""))))</f>
        <v/>
      </c>
      <c r="AN49" s="3" t="str">
        <f t="shared" si="7"/>
        <v/>
      </c>
      <c r="AO49" s="3" t="str">
        <f>IF($A49="","",IF((AND($A49="ADD",OR(AN49="",AN49="Vested Assets"))),"12",(_xlfn.XLOOKUP(AN49,ud_work_category[lookupValue],ud_work_category[lookupKey],""))))</f>
        <v/>
      </c>
      <c r="AP49" s="7"/>
      <c r="AQ49" s="2" t="str">
        <f t="shared" si="8"/>
        <v/>
      </c>
      <c r="AR49" s="2" t="str">
        <f t="shared" si="9"/>
        <v/>
      </c>
      <c r="AS49" s="3" t="str">
        <f t="shared" si="10"/>
        <v/>
      </c>
      <c r="AT49" s="3" t="str">
        <f>IF($A49="","",IF((AND($A49="ADD",OR(AS49="",AS49="Excellent"))),"1",(_xlfn.XLOOKUP(AS49,condition[lookupValue],condition[lookupKey],""))))</f>
        <v/>
      </c>
      <c r="AU49" s="8" t="str">
        <f t="shared" si="11"/>
        <v/>
      </c>
      <c r="AV49" s="9"/>
    </row>
    <row r="50" spans="2:48">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3"/>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4"/>
        <v/>
      </c>
      <c r="AI50" s="3" t="str">
        <f>IF($A50="","",IF((AND($A50="ADD",OR(AH50="",AH50="Queenstown-Lakes District Council"))),"70",(_xlfn.XLOOKUP(AH50,ud_organisation_owner[lookupValue],ud_organisation_owner[lookupKey],""))))</f>
        <v/>
      </c>
      <c r="AJ50" s="3" t="str">
        <f t="shared" si="5"/>
        <v/>
      </c>
      <c r="AK50" s="3" t="str">
        <f>IF($A50="","",IF((AND($A50="ADD",OR(AJ50="",AJ50="Queenstown-Lakes District Council"))),"70",(_xlfn.XLOOKUP(AJ50,ud_organisation_owner[lookupValue],ud_organisation_owner[lookupKey],""))))</f>
        <v/>
      </c>
      <c r="AL50" s="3" t="str">
        <f t="shared" si="6"/>
        <v/>
      </c>
      <c r="AM50" s="3" t="str">
        <f>IF($A50="","",IF((AND($A50="ADD",OR(AL50="",AL50="Local Authority"))),"17",(_xlfn.XLOOKUP(AL50,ud_sub_organisation[lookupValue],ud_sub_organisation[lookupKey],""))))</f>
        <v/>
      </c>
      <c r="AN50" s="3" t="str">
        <f t="shared" si="7"/>
        <v/>
      </c>
      <c r="AO50" s="3" t="str">
        <f>IF($A50="","",IF((AND($A50="ADD",OR(AN50="",AN50="Vested Assets"))),"12",(_xlfn.XLOOKUP(AN50,ud_work_category[lookupValue],ud_work_category[lookupKey],""))))</f>
        <v/>
      </c>
      <c r="AP50" s="7"/>
      <c r="AQ50" s="2" t="str">
        <f t="shared" si="8"/>
        <v/>
      </c>
      <c r="AR50" s="2" t="str">
        <f t="shared" si="9"/>
        <v/>
      </c>
      <c r="AS50" s="3" t="str">
        <f t="shared" si="10"/>
        <v/>
      </c>
      <c r="AT50" s="3" t="str">
        <f>IF($A50="","",IF((AND($A50="ADD",OR(AS50="",AS50="Excellent"))),"1",(_xlfn.XLOOKUP(AS50,condition[lookupValue],condition[lookupKey],""))))</f>
        <v/>
      </c>
      <c r="AU50" s="8" t="str">
        <f t="shared" si="11"/>
        <v/>
      </c>
      <c r="AV50" s="9"/>
    </row>
    <row r="51" spans="2:48">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3"/>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4"/>
        <v/>
      </c>
      <c r="AI51" s="3" t="str">
        <f>IF($A51="","",IF((AND($A51="ADD",OR(AH51="",AH51="Queenstown-Lakes District Council"))),"70",(_xlfn.XLOOKUP(AH51,ud_organisation_owner[lookupValue],ud_organisation_owner[lookupKey],""))))</f>
        <v/>
      </c>
      <c r="AJ51" s="3" t="str">
        <f t="shared" si="5"/>
        <v/>
      </c>
      <c r="AK51" s="3" t="str">
        <f>IF($A51="","",IF((AND($A51="ADD",OR(AJ51="",AJ51="Queenstown-Lakes District Council"))),"70",(_xlfn.XLOOKUP(AJ51,ud_organisation_owner[lookupValue],ud_organisation_owner[lookupKey],""))))</f>
        <v/>
      </c>
      <c r="AL51" s="3" t="str">
        <f t="shared" si="6"/>
        <v/>
      </c>
      <c r="AM51" s="3" t="str">
        <f>IF($A51="","",IF((AND($A51="ADD",OR(AL51="",AL51="Local Authority"))),"17",(_xlfn.XLOOKUP(AL51,ud_sub_organisation[lookupValue],ud_sub_organisation[lookupKey],""))))</f>
        <v/>
      </c>
      <c r="AN51" s="3" t="str">
        <f t="shared" si="7"/>
        <v/>
      </c>
      <c r="AO51" s="3" t="str">
        <f>IF($A51="","",IF((AND($A51="ADD",OR(AN51="",AN51="Vested Assets"))),"12",(_xlfn.XLOOKUP(AN51,ud_work_category[lookupValue],ud_work_category[lookupKey],""))))</f>
        <v/>
      </c>
      <c r="AP51" s="7"/>
      <c r="AQ51" s="2" t="str">
        <f t="shared" si="8"/>
        <v/>
      </c>
      <c r="AR51" s="2" t="str">
        <f t="shared" si="9"/>
        <v/>
      </c>
      <c r="AS51" s="3" t="str">
        <f t="shared" si="10"/>
        <v/>
      </c>
      <c r="AT51" s="3" t="str">
        <f>IF($A51="","",IF((AND($A51="ADD",OR(AS51="",AS51="Excellent"))),"1",(_xlfn.XLOOKUP(AS51,condition[lookupValue],condition[lookupKey],""))))</f>
        <v/>
      </c>
      <c r="AU51" s="8" t="str">
        <f t="shared" si="11"/>
        <v/>
      </c>
      <c r="AV51" s="9"/>
    </row>
    <row r="52" spans="2:48">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3"/>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4"/>
        <v/>
      </c>
      <c r="AI52" s="3" t="str">
        <f>IF($A52="","",IF((AND($A52="ADD",OR(AH52="",AH52="Queenstown-Lakes District Council"))),"70",(_xlfn.XLOOKUP(AH52,ud_organisation_owner[lookupValue],ud_organisation_owner[lookupKey],""))))</f>
        <v/>
      </c>
      <c r="AJ52" s="3" t="str">
        <f t="shared" si="5"/>
        <v/>
      </c>
      <c r="AK52" s="3" t="str">
        <f>IF($A52="","",IF((AND($A52="ADD",OR(AJ52="",AJ52="Queenstown-Lakes District Council"))),"70",(_xlfn.XLOOKUP(AJ52,ud_organisation_owner[lookupValue],ud_organisation_owner[lookupKey],""))))</f>
        <v/>
      </c>
      <c r="AL52" s="3" t="str">
        <f t="shared" si="6"/>
        <v/>
      </c>
      <c r="AM52" s="3" t="str">
        <f>IF($A52="","",IF((AND($A52="ADD",OR(AL52="",AL52="Local Authority"))),"17",(_xlfn.XLOOKUP(AL52,ud_sub_organisation[lookupValue],ud_sub_organisation[lookupKey],""))))</f>
        <v/>
      </c>
      <c r="AN52" s="3" t="str">
        <f t="shared" si="7"/>
        <v/>
      </c>
      <c r="AO52" s="3" t="str">
        <f>IF($A52="","",IF((AND($A52="ADD",OR(AN52="",AN52="Vested Assets"))),"12",(_xlfn.XLOOKUP(AN52,ud_work_category[lookupValue],ud_work_category[lookupKey],""))))</f>
        <v/>
      </c>
      <c r="AP52" s="7"/>
      <c r="AQ52" s="2" t="str">
        <f t="shared" si="8"/>
        <v/>
      </c>
      <c r="AR52" s="2" t="str">
        <f t="shared" si="9"/>
        <v/>
      </c>
      <c r="AS52" s="3" t="str">
        <f t="shared" si="10"/>
        <v/>
      </c>
      <c r="AT52" s="3" t="str">
        <f>IF($A52="","",IF((AND($A52="ADD",OR(AS52="",AS52="Excellent"))),"1",(_xlfn.XLOOKUP(AS52,condition[lookupValue],condition[lookupKey],""))))</f>
        <v/>
      </c>
      <c r="AU52" s="8" t="str">
        <f t="shared" si="11"/>
        <v/>
      </c>
      <c r="AV52" s="9"/>
    </row>
    <row r="53" spans="2:48">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3"/>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4"/>
        <v/>
      </c>
      <c r="AI53" s="3" t="str">
        <f>IF($A53="","",IF((AND($A53="ADD",OR(AH53="",AH53="Queenstown-Lakes District Council"))),"70",(_xlfn.XLOOKUP(AH53,ud_organisation_owner[lookupValue],ud_organisation_owner[lookupKey],""))))</f>
        <v/>
      </c>
      <c r="AJ53" s="3" t="str">
        <f t="shared" si="5"/>
        <v/>
      </c>
      <c r="AK53" s="3" t="str">
        <f>IF($A53="","",IF((AND($A53="ADD",OR(AJ53="",AJ53="Queenstown-Lakes District Council"))),"70",(_xlfn.XLOOKUP(AJ53,ud_organisation_owner[lookupValue],ud_organisation_owner[lookupKey],""))))</f>
        <v/>
      </c>
      <c r="AL53" s="3" t="str">
        <f t="shared" si="6"/>
        <v/>
      </c>
      <c r="AM53" s="3" t="str">
        <f>IF($A53="","",IF((AND($A53="ADD",OR(AL53="",AL53="Local Authority"))),"17",(_xlfn.XLOOKUP(AL53,ud_sub_organisation[lookupValue],ud_sub_organisation[lookupKey],""))))</f>
        <v/>
      </c>
      <c r="AN53" s="3" t="str">
        <f t="shared" si="7"/>
        <v/>
      </c>
      <c r="AO53" s="3" t="str">
        <f>IF($A53="","",IF((AND($A53="ADD",OR(AN53="",AN53="Vested Assets"))),"12",(_xlfn.XLOOKUP(AN53,ud_work_category[lookupValue],ud_work_category[lookupKey],""))))</f>
        <v/>
      </c>
      <c r="AP53" s="7"/>
      <c r="AQ53" s="2" t="str">
        <f t="shared" si="8"/>
        <v/>
      </c>
      <c r="AR53" s="2" t="str">
        <f t="shared" si="9"/>
        <v/>
      </c>
      <c r="AS53" s="3" t="str">
        <f t="shared" si="10"/>
        <v/>
      </c>
      <c r="AT53" s="3" t="str">
        <f>IF($A53="","",IF((AND($A53="ADD",OR(AS53="",AS53="Excellent"))),"1",(_xlfn.XLOOKUP(AS53,condition[lookupValue],condition[lookupKey],""))))</f>
        <v/>
      </c>
      <c r="AU53" s="8" t="str">
        <f t="shared" si="11"/>
        <v/>
      </c>
      <c r="AV53" s="9"/>
    </row>
    <row r="54" spans="2:48">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3"/>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4"/>
        <v/>
      </c>
      <c r="AI54" s="3" t="str">
        <f>IF($A54="","",IF((AND($A54="ADD",OR(AH54="",AH54="Queenstown-Lakes District Council"))),"70",(_xlfn.XLOOKUP(AH54,ud_organisation_owner[lookupValue],ud_organisation_owner[lookupKey],""))))</f>
        <v/>
      </c>
      <c r="AJ54" s="3" t="str">
        <f t="shared" si="5"/>
        <v/>
      </c>
      <c r="AK54" s="3" t="str">
        <f>IF($A54="","",IF((AND($A54="ADD",OR(AJ54="",AJ54="Queenstown-Lakes District Council"))),"70",(_xlfn.XLOOKUP(AJ54,ud_organisation_owner[lookupValue],ud_organisation_owner[lookupKey],""))))</f>
        <v/>
      </c>
      <c r="AL54" s="3" t="str">
        <f t="shared" si="6"/>
        <v/>
      </c>
      <c r="AM54" s="3" t="str">
        <f>IF($A54="","",IF((AND($A54="ADD",OR(AL54="",AL54="Local Authority"))),"17",(_xlfn.XLOOKUP(AL54,ud_sub_organisation[lookupValue],ud_sub_organisation[lookupKey],""))))</f>
        <v/>
      </c>
      <c r="AN54" s="3" t="str">
        <f t="shared" si="7"/>
        <v/>
      </c>
      <c r="AO54" s="3" t="str">
        <f>IF($A54="","",IF((AND($A54="ADD",OR(AN54="",AN54="Vested Assets"))),"12",(_xlfn.XLOOKUP(AN54,ud_work_category[lookupValue],ud_work_category[lookupKey],""))))</f>
        <v/>
      </c>
      <c r="AP54" s="7"/>
      <c r="AQ54" s="2" t="str">
        <f t="shared" si="8"/>
        <v/>
      </c>
      <c r="AR54" s="2" t="str">
        <f t="shared" si="9"/>
        <v/>
      </c>
      <c r="AS54" s="3" t="str">
        <f t="shared" si="10"/>
        <v/>
      </c>
      <c r="AT54" s="3" t="str">
        <f>IF($A54="","",IF((AND($A54="ADD",OR(AS54="",AS54="Excellent"))),"1",(_xlfn.XLOOKUP(AS54,condition[lookupValue],condition[lookupKey],""))))</f>
        <v/>
      </c>
      <c r="AU54" s="8" t="str">
        <f t="shared" si="11"/>
        <v/>
      </c>
      <c r="AV54" s="9"/>
    </row>
    <row r="55" spans="2:48">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3"/>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4"/>
        <v/>
      </c>
      <c r="AI55" s="3" t="str">
        <f>IF($A55="","",IF((AND($A55="ADD",OR(AH55="",AH55="Queenstown-Lakes District Council"))),"70",(_xlfn.XLOOKUP(AH55,ud_organisation_owner[lookupValue],ud_organisation_owner[lookupKey],""))))</f>
        <v/>
      </c>
      <c r="AJ55" s="3" t="str">
        <f t="shared" si="5"/>
        <v/>
      </c>
      <c r="AK55" s="3" t="str">
        <f>IF($A55="","",IF((AND($A55="ADD",OR(AJ55="",AJ55="Queenstown-Lakes District Council"))),"70",(_xlfn.XLOOKUP(AJ55,ud_organisation_owner[lookupValue],ud_organisation_owner[lookupKey],""))))</f>
        <v/>
      </c>
      <c r="AL55" s="3" t="str">
        <f t="shared" si="6"/>
        <v/>
      </c>
      <c r="AM55" s="3" t="str">
        <f>IF($A55="","",IF((AND($A55="ADD",OR(AL55="",AL55="Local Authority"))),"17",(_xlfn.XLOOKUP(AL55,ud_sub_organisation[lookupValue],ud_sub_organisation[lookupKey],""))))</f>
        <v/>
      </c>
      <c r="AN55" s="3" t="str">
        <f t="shared" si="7"/>
        <v/>
      </c>
      <c r="AO55" s="3" t="str">
        <f>IF($A55="","",IF((AND($A55="ADD",OR(AN55="",AN55="Vested Assets"))),"12",(_xlfn.XLOOKUP(AN55,ud_work_category[lookupValue],ud_work_category[lookupKey],""))))</f>
        <v/>
      </c>
      <c r="AP55" s="7"/>
      <c r="AQ55" s="2" t="str">
        <f t="shared" si="8"/>
        <v/>
      </c>
      <c r="AR55" s="2" t="str">
        <f t="shared" si="9"/>
        <v/>
      </c>
      <c r="AS55" s="3" t="str">
        <f t="shared" si="10"/>
        <v/>
      </c>
      <c r="AT55" s="3" t="str">
        <f>IF($A55="","",IF((AND($A55="ADD",OR(AS55="",AS55="Excellent"))),"1",(_xlfn.XLOOKUP(AS55,condition[lookupValue],condition[lookupKey],""))))</f>
        <v/>
      </c>
      <c r="AU55" s="8" t="str">
        <f t="shared" si="11"/>
        <v/>
      </c>
      <c r="AV55" s="9"/>
    </row>
    <row r="56" spans="2:48">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3"/>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4"/>
        <v/>
      </c>
      <c r="AI56" s="3" t="str">
        <f>IF($A56="","",IF((AND($A56="ADD",OR(AH56="",AH56="Queenstown-Lakes District Council"))),"70",(_xlfn.XLOOKUP(AH56,ud_organisation_owner[lookupValue],ud_organisation_owner[lookupKey],""))))</f>
        <v/>
      </c>
      <c r="AJ56" s="3" t="str">
        <f t="shared" si="5"/>
        <v/>
      </c>
      <c r="AK56" s="3" t="str">
        <f>IF($A56="","",IF((AND($A56="ADD",OR(AJ56="",AJ56="Queenstown-Lakes District Council"))),"70",(_xlfn.XLOOKUP(AJ56,ud_organisation_owner[lookupValue],ud_organisation_owner[lookupKey],""))))</f>
        <v/>
      </c>
      <c r="AL56" s="3" t="str">
        <f t="shared" si="6"/>
        <v/>
      </c>
      <c r="AM56" s="3" t="str">
        <f>IF($A56="","",IF((AND($A56="ADD",OR(AL56="",AL56="Local Authority"))),"17",(_xlfn.XLOOKUP(AL56,ud_sub_organisation[lookupValue],ud_sub_organisation[lookupKey],""))))</f>
        <v/>
      </c>
      <c r="AN56" s="3" t="str">
        <f t="shared" si="7"/>
        <v/>
      </c>
      <c r="AO56" s="3" t="str">
        <f>IF($A56="","",IF((AND($A56="ADD",OR(AN56="",AN56="Vested Assets"))),"12",(_xlfn.XLOOKUP(AN56,ud_work_category[lookupValue],ud_work_category[lookupKey],""))))</f>
        <v/>
      </c>
      <c r="AP56" s="7"/>
      <c r="AQ56" s="2" t="str">
        <f t="shared" si="8"/>
        <v/>
      </c>
      <c r="AR56" s="2" t="str">
        <f t="shared" si="9"/>
        <v/>
      </c>
      <c r="AS56" s="3" t="str">
        <f t="shared" si="10"/>
        <v/>
      </c>
      <c r="AT56" s="3" t="str">
        <f>IF($A56="","",IF((AND($A56="ADD",OR(AS56="",AS56="Excellent"))),"1",(_xlfn.XLOOKUP(AS56,condition[lookupValue],condition[lookupKey],""))))</f>
        <v/>
      </c>
      <c r="AU56" s="8" t="str">
        <f t="shared" si="11"/>
        <v/>
      </c>
      <c r="AV56" s="9"/>
    </row>
    <row r="57" spans="2:48">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3"/>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4"/>
        <v/>
      </c>
      <c r="AI57" s="3" t="str">
        <f>IF($A57="","",IF((AND($A57="ADD",OR(AH57="",AH57="Queenstown-Lakes District Council"))),"70",(_xlfn.XLOOKUP(AH57,ud_organisation_owner[lookupValue],ud_organisation_owner[lookupKey],""))))</f>
        <v/>
      </c>
      <c r="AJ57" s="3" t="str">
        <f t="shared" si="5"/>
        <v/>
      </c>
      <c r="AK57" s="3" t="str">
        <f>IF($A57="","",IF((AND($A57="ADD",OR(AJ57="",AJ57="Queenstown-Lakes District Council"))),"70",(_xlfn.XLOOKUP(AJ57,ud_organisation_owner[lookupValue],ud_organisation_owner[lookupKey],""))))</f>
        <v/>
      </c>
      <c r="AL57" s="3" t="str">
        <f t="shared" si="6"/>
        <v/>
      </c>
      <c r="AM57" s="3" t="str">
        <f>IF($A57="","",IF((AND($A57="ADD",OR(AL57="",AL57="Local Authority"))),"17",(_xlfn.XLOOKUP(AL57,ud_sub_organisation[lookupValue],ud_sub_organisation[lookupKey],""))))</f>
        <v/>
      </c>
      <c r="AN57" s="3" t="str">
        <f t="shared" si="7"/>
        <v/>
      </c>
      <c r="AO57" s="3" t="str">
        <f>IF($A57="","",IF((AND($A57="ADD",OR(AN57="",AN57="Vested Assets"))),"12",(_xlfn.XLOOKUP(AN57,ud_work_category[lookupValue],ud_work_category[lookupKey],""))))</f>
        <v/>
      </c>
      <c r="AP57" s="7"/>
      <c r="AQ57" s="2" t="str">
        <f t="shared" si="8"/>
        <v/>
      </c>
      <c r="AR57" s="2" t="str">
        <f t="shared" si="9"/>
        <v/>
      </c>
      <c r="AS57" s="3" t="str">
        <f t="shared" si="10"/>
        <v/>
      </c>
      <c r="AT57" s="3" t="str">
        <f>IF($A57="","",IF((AND($A57="ADD",OR(AS57="",AS57="Excellent"))),"1",(_xlfn.XLOOKUP(AS57,condition[lookupValue],condition[lookupKey],""))))</f>
        <v/>
      </c>
      <c r="AU57" s="8" t="str">
        <f t="shared" si="11"/>
        <v/>
      </c>
      <c r="AV57" s="9"/>
    </row>
    <row r="58" spans="2:48">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3"/>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4"/>
        <v/>
      </c>
      <c r="AI58" s="3" t="str">
        <f>IF($A58="","",IF((AND($A58="ADD",OR(AH58="",AH58="Queenstown-Lakes District Council"))),"70",(_xlfn.XLOOKUP(AH58,ud_organisation_owner[lookupValue],ud_organisation_owner[lookupKey],""))))</f>
        <v/>
      </c>
      <c r="AJ58" s="3" t="str">
        <f t="shared" si="5"/>
        <v/>
      </c>
      <c r="AK58" s="3" t="str">
        <f>IF($A58="","",IF((AND($A58="ADD",OR(AJ58="",AJ58="Queenstown-Lakes District Council"))),"70",(_xlfn.XLOOKUP(AJ58,ud_organisation_owner[lookupValue],ud_organisation_owner[lookupKey],""))))</f>
        <v/>
      </c>
      <c r="AL58" s="3" t="str">
        <f t="shared" si="6"/>
        <v/>
      </c>
      <c r="AM58" s="3" t="str">
        <f>IF($A58="","",IF((AND($A58="ADD",OR(AL58="",AL58="Local Authority"))),"17",(_xlfn.XLOOKUP(AL58,ud_sub_organisation[lookupValue],ud_sub_organisation[lookupKey],""))))</f>
        <v/>
      </c>
      <c r="AN58" s="3" t="str">
        <f t="shared" si="7"/>
        <v/>
      </c>
      <c r="AO58" s="3" t="str">
        <f>IF($A58="","",IF((AND($A58="ADD",OR(AN58="",AN58="Vested Assets"))),"12",(_xlfn.XLOOKUP(AN58,ud_work_category[lookupValue],ud_work_category[lookupKey],""))))</f>
        <v/>
      </c>
      <c r="AP58" s="7"/>
      <c r="AQ58" s="2" t="str">
        <f t="shared" si="8"/>
        <v/>
      </c>
      <c r="AR58" s="2" t="str">
        <f t="shared" si="9"/>
        <v/>
      </c>
      <c r="AS58" s="3" t="str">
        <f t="shared" si="10"/>
        <v/>
      </c>
      <c r="AT58" s="3" t="str">
        <f>IF($A58="","",IF((AND($A58="ADD",OR(AS58="",AS58="Excellent"))),"1",(_xlfn.XLOOKUP(AS58,condition[lookupValue],condition[lookupKey],""))))</f>
        <v/>
      </c>
      <c r="AU58" s="8" t="str">
        <f t="shared" si="11"/>
        <v/>
      </c>
      <c r="AV58" s="9"/>
    </row>
    <row r="59" spans="2:48">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3"/>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4"/>
        <v/>
      </c>
      <c r="AI59" s="3" t="str">
        <f>IF($A59="","",IF((AND($A59="ADD",OR(AH59="",AH59="Queenstown-Lakes District Council"))),"70",(_xlfn.XLOOKUP(AH59,ud_organisation_owner[lookupValue],ud_organisation_owner[lookupKey],""))))</f>
        <v/>
      </c>
      <c r="AJ59" s="3" t="str">
        <f t="shared" si="5"/>
        <v/>
      </c>
      <c r="AK59" s="3" t="str">
        <f>IF($A59="","",IF((AND($A59="ADD",OR(AJ59="",AJ59="Queenstown-Lakes District Council"))),"70",(_xlfn.XLOOKUP(AJ59,ud_organisation_owner[lookupValue],ud_organisation_owner[lookupKey],""))))</f>
        <v/>
      </c>
      <c r="AL59" s="3" t="str">
        <f t="shared" si="6"/>
        <v/>
      </c>
      <c r="AM59" s="3" t="str">
        <f>IF($A59="","",IF((AND($A59="ADD",OR(AL59="",AL59="Local Authority"))),"17",(_xlfn.XLOOKUP(AL59,ud_sub_organisation[lookupValue],ud_sub_organisation[lookupKey],""))))</f>
        <v/>
      </c>
      <c r="AN59" s="3" t="str">
        <f t="shared" si="7"/>
        <v/>
      </c>
      <c r="AO59" s="3" t="str">
        <f>IF($A59="","",IF((AND($A59="ADD",OR(AN59="",AN59="Vested Assets"))),"12",(_xlfn.XLOOKUP(AN59,ud_work_category[lookupValue],ud_work_category[lookupKey],""))))</f>
        <v/>
      </c>
      <c r="AP59" s="7"/>
      <c r="AQ59" s="2" t="str">
        <f t="shared" si="8"/>
        <v/>
      </c>
      <c r="AR59" s="2" t="str">
        <f t="shared" si="9"/>
        <v/>
      </c>
      <c r="AS59" s="3" t="str">
        <f t="shared" si="10"/>
        <v/>
      </c>
      <c r="AT59" s="3" t="str">
        <f>IF($A59="","",IF((AND($A59="ADD",OR(AS59="",AS59="Excellent"))),"1",(_xlfn.XLOOKUP(AS59,condition[lookupValue],condition[lookupKey],""))))</f>
        <v/>
      </c>
      <c r="AU59" s="8" t="str">
        <f t="shared" si="11"/>
        <v/>
      </c>
      <c r="AV59" s="9"/>
    </row>
    <row r="60" spans="2:48">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3"/>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4"/>
        <v/>
      </c>
      <c r="AI60" s="3" t="str">
        <f>IF($A60="","",IF((AND($A60="ADD",OR(AH60="",AH60="Queenstown-Lakes District Council"))),"70",(_xlfn.XLOOKUP(AH60,ud_organisation_owner[lookupValue],ud_organisation_owner[lookupKey],""))))</f>
        <v/>
      </c>
      <c r="AJ60" s="3" t="str">
        <f t="shared" si="5"/>
        <v/>
      </c>
      <c r="AK60" s="3" t="str">
        <f>IF($A60="","",IF((AND($A60="ADD",OR(AJ60="",AJ60="Queenstown-Lakes District Council"))),"70",(_xlfn.XLOOKUP(AJ60,ud_organisation_owner[lookupValue],ud_organisation_owner[lookupKey],""))))</f>
        <v/>
      </c>
      <c r="AL60" s="3" t="str">
        <f t="shared" si="6"/>
        <v/>
      </c>
      <c r="AM60" s="3" t="str">
        <f>IF($A60="","",IF((AND($A60="ADD",OR(AL60="",AL60="Local Authority"))),"17",(_xlfn.XLOOKUP(AL60,ud_sub_organisation[lookupValue],ud_sub_organisation[lookupKey],""))))</f>
        <v/>
      </c>
      <c r="AN60" s="3" t="str">
        <f t="shared" si="7"/>
        <v/>
      </c>
      <c r="AO60" s="3" t="str">
        <f>IF($A60="","",IF((AND($A60="ADD",OR(AN60="",AN60="Vested Assets"))),"12",(_xlfn.XLOOKUP(AN60,ud_work_category[lookupValue],ud_work_category[lookupKey],""))))</f>
        <v/>
      </c>
      <c r="AP60" s="7"/>
      <c r="AQ60" s="2" t="str">
        <f t="shared" si="8"/>
        <v/>
      </c>
      <c r="AR60" s="2" t="str">
        <f t="shared" si="9"/>
        <v/>
      </c>
      <c r="AS60" s="3" t="str">
        <f t="shared" si="10"/>
        <v/>
      </c>
      <c r="AT60" s="3" t="str">
        <f>IF($A60="","",IF((AND($A60="ADD",OR(AS60="",AS60="Excellent"))),"1",(_xlfn.XLOOKUP(AS60,condition[lookupValue],condition[lookupKey],""))))</f>
        <v/>
      </c>
      <c r="AU60" s="8" t="str">
        <f t="shared" si="11"/>
        <v/>
      </c>
      <c r="AV60" s="9"/>
    </row>
    <row r="61" spans="2:48">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3"/>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4"/>
        <v/>
      </c>
      <c r="AI61" s="3" t="str">
        <f>IF($A61="","",IF((AND($A61="ADD",OR(AH61="",AH61="Queenstown-Lakes District Council"))),"70",(_xlfn.XLOOKUP(AH61,ud_organisation_owner[lookupValue],ud_organisation_owner[lookupKey],""))))</f>
        <v/>
      </c>
      <c r="AJ61" s="3" t="str">
        <f t="shared" si="5"/>
        <v/>
      </c>
      <c r="AK61" s="3" t="str">
        <f>IF($A61="","",IF((AND($A61="ADD",OR(AJ61="",AJ61="Queenstown-Lakes District Council"))),"70",(_xlfn.XLOOKUP(AJ61,ud_organisation_owner[lookupValue],ud_organisation_owner[lookupKey],""))))</f>
        <v/>
      </c>
      <c r="AL61" s="3" t="str">
        <f t="shared" si="6"/>
        <v/>
      </c>
      <c r="AM61" s="3" t="str">
        <f>IF($A61="","",IF((AND($A61="ADD",OR(AL61="",AL61="Local Authority"))),"17",(_xlfn.XLOOKUP(AL61,ud_sub_organisation[lookupValue],ud_sub_organisation[lookupKey],""))))</f>
        <v/>
      </c>
      <c r="AN61" s="3" t="str">
        <f t="shared" si="7"/>
        <v/>
      </c>
      <c r="AO61" s="3" t="str">
        <f>IF($A61="","",IF((AND($A61="ADD",OR(AN61="",AN61="Vested Assets"))),"12",(_xlfn.XLOOKUP(AN61,ud_work_category[lookupValue],ud_work_category[lookupKey],""))))</f>
        <v/>
      </c>
      <c r="AP61" s="7"/>
      <c r="AQ61" s="2" t="str">
        <f t="shared" si="8"/>
        <v/>
      </c>
      <c r="AR61" s="2" t="str">
        <f t="shared" si="9"/>
        <v/>
      </c>
      <c r="AS61" s="3" t="str">
        <f t="shared" si="10"/>
        <v/>
      </c>
      <c r="AT61" s="3" t="str">
        <f>IF($A61="","",IF((AND($A61="ADD",OR(AS61="",AS61="Excellent"))),"1",(_xlfn.XLOOKUP(AS61,condition[lookupValue],condition[lookupKey],""))))</f>
        <v/>
      </c>
      <c r="AU61" s="8" t="str">
        <f t="shared" si="11"/>
        <v/>
      </c>
      <c r="AV61" s="9"/>
    </row>
    <row r="62" spans="2:48">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3"/>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4"/>
        <v/>
      </c>
      <c r="AI62" s="3" t="str">
        <f>IF($A62="","",IF((AND($A62="ADD",OR(AH62="",AH62="Queenstown-Lakes District Council"))),"70",(_xlfn.XLOOKUP(AH62,ud_organisation_owner[lookupValue],ud_organisation_owner[lookupKey],""))))</f>
        <v/>
      </c>
      <c r="AJ62" s="3" t="str">
        <f t="shared" si="5"/>
        <v/>
      </c>
      <c r="AK62" s="3" t="str">
        <f>IF($A62="","",IF((AND($A62="ADD",OR(AJ62="",AJ62="Queenstown-Lakes District Council"))),"70",(_xlfn.XLOOKUP(AJ62,ud_organisation_owner[lookupValue],ud_organisation_owner[lookupKey],""))))</f>
        <v/>
      </c>
      <c r="AL62" s="3" t="str">
        <f t="shared" si="6"/>
        <v/>
      </c>
      <c r="AM62" s="3" t="str">
        <f>IF($A62="","",IF((AND($A62="ADD",OR(AL62="",AL62="Local Authority"))),"17",(_xlfn.XLOOKUP(AL62,ud_sub_organisation[lookupValue],ud_sub_organisation[lookupKey],""))))</f>
        <v/>
      </c>
      <c r="AN62" s="3" t="str">
        <f t="shared" si="7"/>
        <v/>
      </c>
      <c r="AO62" s="3" t="str">
        <f>IF($A62="","",IF((AND($A62="ADD",OR(AN62="",AN62="Vested Assets"))),"12",(_xlfn.XLOOKUP(AN62,ud_work_category[lookupValue],ud_work_category[lookupKey],""))))</f>
        <v/>
      </c>
      <c r="AP62" s="7"/>
      <c r="AQ62" s="2" t="str">
        <f t="shared" si="8"/>
        <v/>
      </c>
      <c r="AR62" s="2" t="str">
        <f t="shared" si="9"/>
        <v/>
      </c>
      <c r="AS62" s="3" t="str">
        <f t="shared" si="10"/>
        <v/>
      </c>
      <c r="AT62" s="3" t="str">
        <f>IF($A62="","",IF((AND($A62="ADD",OR(AS62="",AS62="Excellent"))),"1",(_xlfn.XLOOKUP(AS62,condition[lookupValue],condition[lookupKey],""))))</f>
        <v/>
      </c>
      <c r="AU62" s="8" t="str">
        <f t="shared" si="11"/>
        <v/>
      </c>
      <c r="AV62" s="9"/>
    </row>
    <row r="63" spans="2:48">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3"/>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4"/>
        <v/>
      </c>
      <c r="AI63" s="3" t="str">
        <f>IF($A63="","",IF((AND($A63="ADD",OR(AH63="",AH63="Queenstown-Lakes District Council"))),"70",(_xlfn.XLOOKUP(AH63,ud_organisation_owner[lookupValue],ud_organisation_owner[lookupKey],""))))</f>
        <v/>
      </c>
      <c r="AJ63" s="3" t="str">
        <f t="shared" si="5"/>
        <v/>
      </c>
      <c r="AK63" s="3" t="str">
        <f>IF($A63="","",IF((AND($A63="ADD",OR(AJ63="",AJ63="Queenstown-Lakes District Council"))),"70",(_xlfn.XLOOKUP(AJ63,ud_organisation_owner[lookupValue],ud_organisation_owner[lookupKey],""))))</f>
        <v/>
      </c>
      <c r="AL63" s="3" t="str">
        <f t="shared" si="6"/>
        <v/>
      </c>
      <c r="AM63" s="3" t="str">
        <f>IF($A63="","",IF((AND($A63="ADD",OR(AL63="",AL63="Local Authority"))),"17",(_xlfn.XLOOKUP(AL63,ud_sub_organisation[lookupValue],ud_sub_organisation[lookupKey],""))))</f>
        <v/>
      </c>
      <c r="AN63" s="3" t="str">
        <f t="shared" si="7"/>
        <v/>
      </c>
      <c r="AO63" s="3" t="str">
        <f>IF($A63="","",IF((AND($A63="ADD",OR(AN63="",AN63="Vested Assets"))),"12",(_xlfn.XLOOKUP(AN63,ud_work_category[lookupValue],ud_work_category[lookupKey],""))))</f>
        <v/>
      </c>
      <c r="AP63" s="7"/>
      <c r="AQ63" s="2" t="str">
        <f t="shared" si="8"/>
        <v/>
      </c>
      <c r="AR63" s="2" t="str">
        <f t="shared" si="9"/>
        <v/>
      </c>
      <c r="AS63" s="3" t="str">
        <f t="shared" si="10"/>
        <v/>
      </c>
      <c r="AT63" s="3" t="str">
        <f>IF($A63="","",IF((AND($A63="ADD",OR(AS63="",AS63="Excellent"))),"1",(_xlfn.XLOOKUP(AS63,condition[lookupValue],condition[lookupKey],""))))</f>
        <v/>
      </c>
      <c r="AU63" s="8" t="str">
        <f t="shared" si="11"/>
        <v/>
      </c>
      <c r="AV63" s="9"/>
    </row>
    <row r="64" spans="2:48">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3"/>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4"/>
        <v/>
      </c>
      <c r="AI64" s="3" t="str">
        <f>IF($A64="","",IF((AND($A64="ADD",OR(AH64="",AH64="Queenstown-Lakes District Council"))),"70",(_xlfn.XLOOKUP(AH64,ud_organisation_owner[lookupValue],ud_organisation_owner[lookupKey],""))))</f>
        <v/>
      </c>
      <c r="AJ64" s="3" t="str">
        <f t="shared" si="5"/>
        <v/>
      </c>
      <c r="AK64" s="3" t="str">
        <f>IF($A64="","",IF((AND($A64="ADD",OR(AJ64="",AJ64="Queenstown-Lakes District Council"))),"70",(_xlfn.XLOOKUP(AJ64,ud_organisation_owner[lookupValue],ud_organisation_owner[lookupKey],""))))</f>
        <v/>
      </c>
      <c r="AL64" s="3" t="str">
        <f t="shared" si="6"/>
        <v/>
      </c>
      <c r="AM64" s="3" t="str">
        <f>IF($A64="","",IF((AND($A64="ADD",OR(AL64="",AL64="Local Authority"))),"17",(_xlfn.XLOOKUP(AL64,ud_sub_organisation[lookupValue],ud_sub_organisation[lookupKey],""))))</f>
        <v/>
      </c>
      <c r="AN64" s="3" t="str">
        <f t="shared" si="7"/>
        <v/>
      </c>
      <c r="AO64" s="3" t="str">
        <f>IF($A64="","",IF((AND($A64="ADD",OR(AN64="",AN64="Vested Assets"))),"12",(_xlfn.XLOOKUP(AN64,ud_work_category[lookupValue],ud_work_category[lookupKey],""))))</f>
        <v/>
      </c>
      <c r="AP64" s="7"/>
      <c r="AQ64" s="2" t="str">
        <f t="shared" si="8"/>
        <v/>
      </c>
      <c r="AR64" s="2" t="str">
        <f t="shared" si="9"/>
        <v/>
      </c>
      <c r="AS64" s="3" t="str">
        <f t="shared" si="10"/>
        <v/>
      </c>
      <c r="AT64" s="3" t="str">
        <f>IF($A64="","",IF((AND($A64="ADD",OR(AS64="",AS64="Excellent"))),"1",(_xlfn.XLOOKUP(AS64,condition[lookupValue],condition[lookupKey],""))))</f>
        <v/>
      </c>
      <c r="AU64" s="8" t="str">
        <f t="shared" si="11"/>
        <v/>
      </c>
      <c r="AV64" s="9"/>
    </row>
    <row r="65" spans="2:48">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3"/>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4"/>
        <v/>
      </c>
      <c r="AI65" s="3" t="str">
        <f>IF($A65="","",IF((AND($A65="ADD",OR(AH65="",AH65="Queenstown-Lakes District Council"))),"70",(_xlfn.XLOOKUP(AH65,ud_organisation_owner[lookupValue],ud_organisation_owner[lookupKey],""))))</f>
        <v/>
      </c>
      <c r="AJ65" s="3" t="str">
        <f t="shared" si="5"/>
        <v/>
      </c>
      <c r="AK65" s="3" t="str">
        <f>IF($A65="","",IF((AND($A65="ADD",OR(AJ65="",AJ65="Queenstown-Lakes District Council"))),"70",(_xlfn.XLOOKUP(AJ65,ud_organisation_owner[lookupValue],ud_organisation_owner[lookupKey],""))))</f>
        <v/>
      </c>
      <c r="AL65" s="3" t="str">
        <f t="shared" si="6"/>
        <v/>
      </c>
      <c r="AM65" s="3" t="str">
        <f>IF($A65="","",IF((AND($A65="ADD",OR(AL65="",AL65="Local Authority"))),"17",(_xlfn.XLOOKUP(AL65,ud_sub_organisation[lookupValue],ud_sub_organisation[lookupKey],""))))</f>
        <v/>
      </c>
      <c r="AN65" s="3" t="str">
        <f t="shared" si="7"/>
        <v/>
      </c>
      <c r="AO65" s="3" t="str">
        <f>IF($A65="","",IF((AND($A65="ADD",OR(AN65="",AN65="Vested Assets"))),"12",(_xlfn.XLOOKUP(AN65,ud_work_category[lookupValue],ud_work_category[lookupKey],""))))</f>
        <v/>
      </c>
      <c r="AP65" s="7"/>
      <c r="AQ65" s="2" t="str">
        <f t="shared" si="8"/>
        <v/>
      </c>
      <c r="AR65" s="2" t="str">
        <f t="shared" si="9"/>
        <v/>
      </c>
      <c r="AS65" s="3" t="str">
        <f t="shared" si="10"/>
        <v/>
      </c>
      <c r="AT65" s="3" t="str">
        <f>IF($A65="","",IF((AND($A65="ADD",OR(AS65="",AS65="Excellent"))),"1",(_xlfn.XLOOKUP(AS65,condition[lookupValue],condition[lookupKey],""))))</f>
        <v/>
      </c>
      <c r="AU65" s="8" t="str">
        <f t="shared" si="11"/>
        <v/>
      </c>
      <c r="AV65" s="9"/>
    </row>
    <row r="66" spans="2:48">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3"/>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4"/>
        <v/>
      </c>
      <c r="AI66" s="3" t="str">
        <f>IF($A66="","",IF((AND($A66="ADD",OR(AH66="",AH66="Queenstown-Lakes District Council"))),"70",(_xlfn.XLOOKUP(AH66,ud_organisation_owner[lookupValue],ud_organisation_owner[lookupKey],""))))</f>
        <v/>
      </c>
      <c r="AJ66" s="3" t="str">
        <f t="shared" si="5"/>
        <v/>
      </c>
      <c r="AK66" s="3" t="str">
        <f>IF($A66="","",IF((AND($A66="ADD",OR(AJ66="",AJ66="Queenstown-Lakes District Council"))),"70",(_xlfn.XLOOKUP(AJ66,ud_organisation_owner[lookupValue],ud_organisation_owner[lookupKey],""))))</f>
        <v/>
      </c>
      <c r="AL66" s="3" t="str">
        <f t="shared" si="6"/>
        <v/>
      </c>
      <c r="AM66" s="3" t="str">
        <f>IF($A66="","",IF((AND($A66="ADD",OR(AL66="",AL66="Local Authority"))),"17",(_xlfn.XLOOKUP(AL66,ud_sub_organisation[lookupValue],ud_sub_organisation[lookupKey],""))))</f>
        <v/>
      </c>
      <c r="AN66" s="3" t="str">
        <f t="shared" si="7"/>
        <v/>
      </c>
      <c r="AO66" s="3" t="str">
        <f>IF($A66="","",IF((AND($A66="ADD",OR(AN66="",AN66="Vested Assets"))),"12",(_xlfn.XLOOKUP(AN66,ud_work_category[lookupValue],ud_work_category[lookupKey],""))))</f>
        <v/>
      </c>
      <c r="AP66" s="7"/>
      <c r="AQ66" s="2" t="str">
        <f t="shared" si="8"/>
        <v/>
      </c>
      <c r="AR66" s="2" t="str">
        <f t="shared" si="9"/>
        <v/>
      </c>
      <c r="AS66" s="3" t="str">
        <f t="shared" si="10"/>
        <v/>
      </c>
      <c r="AT66" s="3" t="str">
        <f>IF($A66="","",IF((AND($A66="ADD",OR(AS66="",AS66="Excellent"))),"1",(_xlfn.XLOOKUP(AS66,condition[lookupValue],condition[lookupKey],""))))</f>
        <v/>
      </c>
      <c r="AU66" s="8" t="str">
        <f t="shared" si="11"/>
        <v/>
      </c>
      <c r="AV66" s="9"/>
    </row>
    <row r="67" spans="2:48">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3"/>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4"/>
        <v/>
      </c>
      <c r="AI67" s="3" t="str">
        <f>IF($A67="","",IF((AND($A67="ADD",OR(AH67="",AH67="Queenstown-Lakes District Council"))),"70",(_xlfn.XLOOKUP(AH67,ud_organisation_owner[lookupValue],ud_organisation_owner[lookupKey],""))))</f>
        <v/>
      </c>
      <c r="AJ67" s="3" t="str">
        <f t="shared" si="5"/>
        <v/>
      </c>
      <c r="AK67" s="3" t="str">
        <f>IF($A67="","",IF((AND($A67="ADD",OR(AJ67="",AJ67="Queenstown-Lakes District Council"))),"70",(_xlfn.XLOOKUP(AJ67,ud_organisation_owner[lookupValue],ud_organisation_owner[lookupKey],""))))</f>
        <v/>
      </c>
      <c r="AL67" s="3" t="str">
        <f t="shared" si="6"/>
        <v/>
      </c>
      <c r="AM67" s="3" t="str">
        <f>IF($A67="","",IF((AND($A67="ADD",OR(AL67="",AL67="Local Authority"))),"17",(_xlfn.XLOOKUP(AL67,ud_sub_organisation[lookupValue],ud_sub_organisation[lookupKey],""))))</f>
        <v/>
      </c>
      <c r="AN67" s="3" t="str">
        <f t="shared" si="7"/>
        <v/>
      </c>
      <c r="AO67" s="3" t="str">
        <f>IF($A67="","",IF((AND($A67="ADD",OR(AN67="",AN67="Vested Assets"))),"12",(_xlfn.XLOOKUP(AN67,ud_work_category[lookupValue],ud_work_category[lookupKey],""))))</f>
        <v/>
      </c>
      <c r="AP67" s="7"/>
      <c r="AQ67" s="2" t="str">
        <f t="shared" si="8"/>
        <v/>
      </c>
      <c r="AR67" s="2" t="str">
        <f t="shared" si="9"/>
        <v/>
      </c>
      <c r="AS67" s="3" t="str">
        <f t="shared" si="10"/>
        <v/>
      </c>
      <c r="AT67" s="3" t="str">
        <f>IF($A67="","",IF((AND($A67="ADD",OR(AS67="",AS67="Excellent"))),"1",(_xlfn.XLOOKUP(AS67,condition[lookupValue],condition[lookupKey],""))))</f>
        <v/>
      </c>
      <c r="AU67" s="8" t="str">
        <f t="shared" si="11"/>
        <v/>
      </c>
      <c r="AV67" s="9"/>
    </row>
    <row r="68" spans="2:48">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3"/>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4"/>
        <v/>
      </c>
      <c r="AI68" s="3" t="str">
        <f>IF($A68="","",IF((AND($A68="ADD",OR(AH68="",AH68="Queenstown-Lakes District Council"))),"70",(_xlfn.XLOOKUP(AH68,ud_organisation_owner[lookupValue],ud_organisation_owner[lookupKey],""))))</f>
        <v/>
      </c>
      <c r="AJ68" s="3" t="str">
        <f t="shared" si="5"/>
        <v/>
      </c>
      <c r="AK68" s="3" t="str">
        <f>IF($A68="","",IF((AND($A68="ADD",OR(AJ68="",AJ68="Queenstown-Lakes District Council"))),"70",(_xlfn.XLOOKUP(AJ68,ud_organisation_owner[lookupValue],ud_organisation_owner[lookupKey],""))))</f>
        <v/>
      </c>
      <c r="AL68" s="3" t="str">
        <f t="shared" si="6"/>
        <v/>
      </c>
      <c r="AM68" s="3" t="str">
        <f>IF($A68="","",IF((AND($A68="ADD",OR(AL68="",AL68="Local Authority"))),"17",(_xlfn.XLOOKUP(AL68,ud_sub_organisation[lookupValue],ud_sub_organisation[lookupKey],""))))</f>
        <v/>
      </c>
      <c r="AN68" s="3" t="str">
        <f t="shared" si="7"/>
        <v/>
      </c>
      <c r="AO68" s="3" t="str">
        <f>IF($A68="","",IF((AND($A68="ADD",OR(AN68="",AN68="Vested Assets"))),"12",(_xlfn.XLOOKUP(AN68,ud_work_category[lookupValue],ud_work_category[lookupKey],""))))</f>
        <v/>
      </c>
      <c r="AP68" s="7"/>
      <c r="AQ68" s="2" t="str">
        <f t="shared" si="8"/>
        <v/>
      </c>
      <c r="AR68" s="2" t="str">
        <f t="shared" si="9"/>
        <v/>
      </c>
      <c r="AS68" s="3" t="str">
        <f t="shared" si="10"/>
        <v/>
      </c>
      <c r="AT68" s="3" t="str">
        <f>IF($A68="","",IF((AND($A68="ADD",OR(AS68="",AS68="Excellent"))),"1",(_xlfn.XLOOKUP(AS68,condition[lookupValue],condition[lookupKey],""))))</f>
        <v/>
      </c>
      <c r="AU68" s="8" t="str">
        <f t="shared" si="11"/>
        <v/>
      </c>
      <c r="AV68" s="9"/>
    </row>
    <row r="69" spans="2:48">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3"/>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4"/>
        <v/>
      </c>
      <c r="AI69" s="3" t="str">
        <f>IF($A69="","",IF((AND($A69="ADD",OR(AH69="",AH69="Queenstown-Lakes District Council"))),"70",(_xlfn.XLOOKUP(AH69,ud_organisation_owner[lookupValue],ud_organisation_owner[lookupKey],""))))</f>
        <v/>
      </c>
      <c r="AJ69" s="3" t="str">
        <f t="shared" si="5"/>
        <v/>
      </c>
      <c r="AK69" s="3" t="str">
        <f>IF($A69="","",IF((AND($A69="ADD",OR(AJ69="",AJ69="Queenstown-Lakes District Council"))),"70",(_xlfn.XLOOKUP(AJ69,ud_organisation_owner[lookupValue],ud_organisation_owner[lookupKey],""))))</f>
        <v/>
      </c>
      <c r="AL69" s="3" t="str">
        <f t="shared" si="6"/>
        <v/>
      </c>
      <c r="AM69" s="3" t="str">
        <f>IF($A69="","",IF((AND($A69="ADD",OR(AL69="",AL69="Local Authority"))),"17",(_xlfn.XLOOKUP(AL69,ud_sub_organisation[lookupValue],ud_sub_organisation[lookupKey],""))))</f>
        <v/>
      </c>
      <c r="AN69" s="3" t="str">
        <f t="shared" si="7"/>
        <v/>
      </c>
      <c r="AO69" s="3" t="str">
        <f>IF($A69="","",IF((AND($A69="ADD",OR(AN69="",AN69="Vested Assets"))),"12",(_xlfn.XLOOKUP(AN69,ud_work_category[lookupValue],ud_work_category[lookupKey],""))))</f>
        <v/>
      </c>
      <c r="AP69" s="7"/>
      <c r="AQ69" s="2" t="str">
        <f t="shared" si="8"/>
        <v/>
      </c>
      <c r="AR69" s="2" t="str">
        <f t="shared" si="9"/>
        <v/>
      </c>
      <c r="AS69" s="3" t="str">
        <f t="shared" si="10"/>
        <v/>
      </c>
      <c r="AT69" s="3" t="str">
        <f>IF($A69="","",IF((AND($A69="ADD",OR(AS69="",AS69="Excellent"))),"1",(_xlfn.XLOOKUP(AS69,condition[lookupValue],condition[lookupKey],""))))</f>
        <v/>
      </c>
      <c r="AU69" s="8" t="str">
        <f t="shared" si="11"/>
        <v/>
      </c>
      <c r="AV69" s="9"/>
    </row>
    <row r="70" spans="2:48">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3"/>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4"/>
        <v/>
      </c>
      <c r="AI70" s="3" t="str">
        <f>IF($A70="","",IF((AND($A70="ADD",OR(AH70="",AH70="Queenstown-Lakes District Council"))),"70",(_xlfn.XLOOKUP(AH70,ud_organisation_owner[lookupValue],ud_organisation_owner[lookupKey],""))))</f>
        <v/>
      </c>
      <c r="AJ70" s="3" t="str">
        <f t="shared" si="5"/>
        <v/>
      </c>
      <c r="AK70" s="3" t="str">
        <f>IF($A70="","",IF((AND($A70="ADD",OR(AJ70="",AJ70="Queenstown-Lakes District Council"))),"70",(_xlfn.XLOOKUP(AJ70,ud_organisation_owner[lookupValue],ud_organisation_owner[lookupKey],""))))</f>
        <v/>
      </c>
      <c r="AL70" s="3" t="str">
        <f t="shared" si="6"/>
        <v/>
      </c>
      <c r="AM70" s="3" t="str">
        <f>IF($A70="","",IF((AND($A70="ADD",OR(AL70="",AL70="Local Authority"))),"17",(_xlfn.XLOOKUP(AL70,ud_sub_organisation[lookupValue],ud_sub_organisation[lookupKey],""))))</f>
        <v/>
      </c>
      <c r="AN70" s="3" t="str">
        <f t="shared" si="7"/>
        <v/>
      </c>
      <c r="AO70" s="3" t="str">
        <f>IF($A70="","",IF((AND($A70="ADD",OR(AN70="",AN70="Vested Assets"))),"12",(_xlfn.XLOOKUP(AN70,ud_work_category[lookupValue],ud_work_category[lookupKey],""))))</f>
        <v/>
      </c>
      <c r="AP70" s="7"/>
      <c r="AQ70" s="2" t="str">
        <f t="shared" si="8"/>
        <v/>
      </c>
      <c r="AR70" s="2" t="str">
        <f t="shared" si="9"/>
        <v/>
      </c>
      <c r="AS70" s="3" t="str">
        <f t="shared" si="10"/>
        <v/>
      </c>
      <c r="AT70" s="3" t="str">
        <f>IF($A70="","",IF((AND($A70="ADD",OR(AS70="",AS70="Excellent"))),"1",(_xlfn.XLOOKUP(AS70,condition[lookupValue],condition[lookupKey],""))))</f>
        <v/>
      </c>
      <c r="AU70" s="8" t="str">
        <f t="shared" si="11"/>
        <v/>
      </c>
      <c r="AV70" s="9"/>
    </row>
    <row r="71" spans="2:48">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3"/>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4"/>
        <v/>
      </c>
      <c r="AI71" s="3" t="str">
        <f>IF($A71="","",IF((AND($A71="ADD",OR(AH71="",AH71="Queenstown-Lakes District Council"))),"70",(_xlfn.XLOOKUP(AH71,ud_organisation_owner[lookupValue],ud_organisation_owner[lookupKey],""))))</f>
        <v/>
      </c>
      <c r="AJ71" s="3" t="str">
        <f t="shared" si="5"/>
        <v/>
      </c>
      <c r="AK71" s="3" t="str">
        <f>IF($A71="","",IF((AND($A71="ADD",OR(AJ71="",AJ71="Queenstown-Lakes District Council"))),"70",(_xlfn.XLOOKUP(AJ71,ud_organisation_owner[lookupValue],ud_organisation_owner[lookupKey],""))))</f>
        <v/>
      </c>
      <c r="AL71" s="3" t="str">
        <f t="shared" si="6"/>
        <v/>
      </c>
      <c r="AM71" s="3" t="str">
        <f>IF($A71="","",IF((AND($A71="ADD",OR(AL71="",AL71="Local Authority"))),"17",(_xlfn.XLOOKUP(AL71,ud_sub_organisation[lookupValue],ud_sub_organisation[lookupKey],""))))</f>
        <v/>
      </c>
      <c r="AN71" s="3" t="str">
        <f t="shared" si="7"/>
        <v/>
      </c>
      <c r="AO71" s="3" t="str">
        <f>IF($A71="","",IF((AND($A71="ADD",OR(AN71="",AN71="Vested Assets"))),"12",(_xlfn.XLOOKUP(AN71,ud_work_category[lookupValue],ud_work_category[lookupKey],""))))</f>
        <v/>
      </c>
      <c r="AP71" s="7"/>
      <c r="AQ71" s="2" t="str">
        <f t="shared" si="8"/>
        <v/>
      </c>
      <c r="AR71" s="2" t="str">
        <f t="shared" si="9"/>
        <v/>
      </c>
      <c r="AS71" s="3" t="str">
        <f t="shared" si="10"/>
        <v/>
      </c>
      <c r="AT71" s="3" t="str">
        <f>IF($A71="","",IF((AND($A71="ADD",OR(AS71="",AS71="Excellent"))),"1",(_xlfn.XLOOKUP(AS71,condition[lookupValue],condition[lookupKey],""))))</f>
        <v/>
      </c>
      <c r="AU71" s="8" t="str">
        <f t="shared" si="11"/>
        <v/>
      </c>
      <c r="AV71" s="9"/>
    </row>
    <row r="72" spans="2:48">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3"/>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4"/>
        <v/>
      </c>
      <c r="AI72" s="3" t="str">
        <f>IF($A72="","",IF((AND($A72="ADD",OR(AH72="",AH72="Queenstown-Lakes District Council"))),"70",(_xlfn.XLOOKUP(AH72,ud_organisation_owner[lookupValue],ud_organisation_owner[lookupKey],""))))</f>
        <v/>
      </c>
      <c r="AJ72" s="3" t="str">
        <f t="shared" si="5"/>
        <v/>
      </c>
      <c r="AK72" s="3" t="str">
        <f>IF($A72="","",IF((AND($A72="ADD",OR(AJ72="",AJ72="Queenstown-Lakes District Council"))),"70",(_xlfn.XLOOKUP(AJ72,ud_organisation_owner[lookupValue],ud_organisation_owner[lookupKey],""))))</f>
        <v/>
      </c>
      <c r="AL72" s="3" t="str">
        <f t="shared" si="6"/>
        <v/>
      </c>
      <c r="AM72" s="3" t="str">
        <f>IF($A72="","",IF((AND($A72="ADD",OR(AL72="",AL72="Local Authority"))),"17",(_xlfn.XLOOKUP(AL72,ud_sub_organisation[lookupValue],ud_sub_organisation[lookupKey],""))))</f>
        <v/>
      </c>
      <c r="AN72" s="3" t="str">
        <f t="shared" si="7"/>
        <v/>
      </c>
      <c r="AO72" s="3" t="str">
        <f>IF($A72="","",IF((AND($A72="ADD",OR(AN72="",AN72="Vested Assets"))),"12",(_xlfn.XLOOKUP(AN72,ud_work_category[lookupValue],ud_work_category[lookupKey],""))))</f>
        <v/>
      </c>
      <c r="AP72" s="7"/>
      <c r="AQ72" s="2" t="str">
        <f t="shared" si="8"/>
        <v/>
      </c>
      <c r="AR72" s="2" t="str">
        <f t="shared" si="9"/>
        <v/>
      </c>
      <c r="AS72" s="3" t="str">
        <f t="shared" si="10"/>
        <v/>
      </c>
      <c r="AT72" s="3" t="str">
        <f>IF($A72="","",IF((AND($A72="ADD",OR(AS72="",AS72="Excellent"))),"1",(_xlfn.XLOOKUP(AS72,condition[lookupValue],condition[lookupKey],""))))</f>
        <v/>
      </c>
      <c r="AU72" s="8" t="str">
        <f t="shared" si="11"/>
        <v/>
      </c>
      <c r="AV72" s="9"/>
    </row>
    <row r="73" spans="2:48">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3"/>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4"/>
        <v/>
      </c>
      <c r="AI73" s="3" t="str">
        <f>IF($A73="","",IF((AND($A73="ADD",OR(AH73="",AH73="Queenstown-Lakes District Council"))),"70",(_xlfn.XLOOKUP(AH73,ud_organisation_owner[lookupValue],ud_organisation_owner[lookupKey],""))))</f>
        <v/>
      </c>
      <c r="AJ73" s="3" t="str">
        <f t="shared" si="5"/>
        <v/>
      </c>
      <c r="AK73" s="3" t="str">
        <f>IF($A73="","",IF((AND($A73="ADD",OR(AJ73="",AJ73="Queenstown-Lakes District Council"))),"70",(_xlfn.XLOOKUP(AJ73,ud_organisation_owner[lookupValue],ud_organisation_owner[lookupKey],""))))</f>
        <v/>
      </c>
      <c r="AL73" s="3" t="str">
        <f t="shared" si="6"/>
        <v/>
      </c>
      <c r="AM73" s="3" t="str">
        <f>IF($A73="","",IF((AND($A73="ADD",OR(AL73="",AL73="Local Authority"))),"17",(_xlfn.XLOOKUP(AL73,ud_sub_organisation[lookupValue],ud_sub_organisation[lookupKey],""))))</f>
        <v/>
      </c>
      <c r="AN73" s="3" t="str">
        <f t="shared" si="7"/>
        <v/>
      </c>
      <c r="AO73" s="3" t="str">
        <f>IF($A73="","",IF((AND($A73="ADD",OR(AN73="",AN73="Vested Assets"))),"12",(_xlfn.XLOOKUP(AN73,ud_work_category[lookupValue],ud_work_category[lookupKey],""))))</f>
        <v/>
      </c>
      <c r="AP73" s="7"/>
      <c r="AQ73" s="2" t="str">
        <f t="shared" si="8"/>
        <v/>
      </c>
      <c r="AR73" s="2" t="str">
        <f t="shared" si="9"/>
        <v/>
      </c>
      <c r="AS73" s="3" t="str">
        <f t="shared" si="10"/>
        <v/>
      </c>
      <c r="AT73" s="3" t="str">
        <f>IF($A73="","",IF((AND($A73="ADD",OR(AS73="",AS73="Excellent"))),"1",(_xlfn.XLOOKUP(AS73,condition[lookupValue],condition[lookupKey],""))))</f>
        <v/>
      </c>
      <c r="AU73" s="8" t="str">
        <f t="shared" si="11"/>
        <v/>
      </c>
      <c r="AV73" s="9"/>
    </row>
    <row r="74" spans="2:48">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3"/>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4"/>
        <v/>
      </c>
      <c r="AI74" s="3" t="str">
        <f>IF($A74="","",IF((AND($A74="ADD",OR(AH74="",AH74="Queenstown-Lakes District Council"))),"70",(_xlfn.XLOOKUP(AH74,ud_organisation_owner[lookupValue],ud_organisation_owner[lookupKey],""))))</f>
        <v/>
      </c>
      <c r="AJ74" s="3" t="str">
        <f t="shared" si="5"/>
        <v/>
      </c>
      <c r="AK74" s="3" t="str">
        <f>IF($A74="","",IF((AND($A74="ADD",OR(AJ74="",AJ74="Queenstown-Lakes District Council"))),"70",(_xlfn.XLOOKUP(AJ74,ud_organisation_owner[lookupValue],ud_organisation_owner[lookupKey],""))))</f>
        <v/>
      </c>
      <c r="AL74" s="3" t="str">
        <f t="shared" si="6"/>
        <v/>
      </c>
      <c r="AM74" s="3" t="str">
        <f>IF($A74="","",IF((AND($A74="ADD",OR(AL74="",AL74="Local Authority"))),"17",(_xlfn.XLOOKUP(AL74,ud_sub_organisation[lookupValue],ud_sub_organisation[lookupKey],""))))</f>
        <v/>
      </c>
      <c r="AN74" s="3" t="str">
        <f t="shared" si="7"/>
        <v/>
      </c>
      <c r="AO74" s="3" t="str">
        <f>IF($A74="","",IF((AND($A74="ADD",OR(AN74="",AN74="Vested Assets"))),"12",(_xlfn.XLOOKUP(AN74,ud_work_category[lookupValue],ud_work_category[lookupKey],""))))</f>
        <v/>
      </c>
      <c r="AP74" s="7"/>
      <c r="AQ74" s="2" t="str">
        <f t="shared" si="8"/>
        <v/>
      </c>
      <c r="AR74" s="2" t="str">
        <f t="shared" si="9"/>
        <v/>
      </c>
      <c r="AS74" s="3" t="str">
        <f t="shared" si="10"/>
        <v/>
      </c>
      <c r="AT74" s="3" t="str">
        <f>IF($A74="","",IF((AND($A74="ADD",OR(AS74="",AS74="Excellent"))),"1",(_xlfn.XLOOKUP(AS74,condition[lookupValue],condition[lookupKey],""))))</f>
        <v/>
      </c>
      <c r="AU74" s="8" t="str">
        <f t="shared" si="11"/>
        <v/>
      </c>
      <c r="AV74" s="9"/>
    </row>
    <row r="75" spans="2:48">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7"/>
      <c r="AQ75" s="2" t="str">
        <f t="shared" ref="AQ75:AQ138" si="17">IF($A75="ADD","TRUE","")</f>
        <v/>
      </c>
      <c r="AR75" s="2" t="str">
        <f t="shared" ref="AR75:AR138" si="18">IF($A75="ADD","FALSE","")</f>
        <v/>
      </c>
      <c r="AS75" s="3" t="str">
        <f t="shared" ref="AS75:AS138" si="19">IF($A75="ADD","Excellent","")</f>
        <v/>
      </c>
      <c r="AT75" s="3" t="str">
        <f>IF($A75="","",IF((AND($A75="ADD",OR(AS75="",AS75="Excellent"))),"1",(_xlfn.XLOOKUP(AS75,condition[lookupValue],condition[lookupKey],""))))</f>
        <v/>
      </c>
      <c r="AU75" s="8" t="str">
        <f t="shared" ref="AU75:AU138" si="20">IF(AA75&lt;&gt;"",AA75,"")</f>
        <v/>
      </c>
      <c r="AV75" s="9"/>
    </row>
    <row r="76" spans="2:48">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7"/>
      <c r="AQ76" s="2" t="str">
        <f t="shared" si="17"/>
        <v/>
      </c>
      <c r="AR76" s="2" t="str">
        <f t="shared" si="18"/>
        <v/>
      </c>
      <c r="AS76" s="3" t="str">
        <f t="shared" si="19"/>
        <v/>
      </c>
      <c r="AT76" s="3" t="str">
        <f>IF($A76="","",IF((AND($A76="ADD",OR(AS76="",AS76="Excellent"))),"1",(_xlfn.XLOOKUP(AS76,condition[lookupValue],condition[lookupKey],""))))</f>
        <v/>
      </c>
      <c r="AU76" s="8" t="str">
        <f t="shared" si="20"/>
        <v/>
      </c>
      <c r="AV76" s="9"/>
    </row>
    <row r="77" spans="2:48">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7"/>
      <c r="AQ77" s="2" t="str">
        <f t="shared" si="17"/>
        <v/>
      </c>
      <c r="AR77" s="2" t="str">
        <f t="shared" si="18"/>
        <v/>
      </c>
      <c r="AS77" s="3" t="str">
        <f t="shared" si="19"/>
        <v/>
      </c>
      <c r="AT77" s="3" t="str">
        <f>IF($A77="","",IF((AND($A77="ADD",OR(AS77="",AS77="Excellent"))),"1",(_xlfn.XLOOKUP(AS77,condition[lookupValue],condition[lookupKey],""))))</f>
        <v/>
      </c>
      <c r="AU77" s="8" t="str">
        <f t="shared" si="20"/>
        <v/>
      </c>
      <c r="AV77" s="9"/>
    </row>
    <row r="78" spans="2:48">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7"/>
      <c r="AQ78" s="2" t="str">
        <f t="shared" si="17"/>
        <v/>
      </c>
      <c r="AR78" s="2" t="str">
        <f t="shared" si="18"/>
        <v/>
      </c>
      <c r="AS78" s="3" t="str">
        <f t="shared" si="19"/>
        <v/>
      </c>
      <c r="AT78" s="3" t="str">
        <f>IF($A78="","",IF((AND($A78="ADD",OR(AS78="",AS78="Excellent"))),"1",(_xlfn.XLOOKUP(AS78,condition[lookupValue],condition[lookupKey],""))))</f>
        <v/>
      </c>
      <c r="AU78" s="8" t="str">
        <f t="shared" si="20"/>
        <v/>
      </c>
      <c r="AV78" s="9"/>
    </row>
    <row r="79" spans="2:48">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7"/>
      <c r="AQ79" s="2" t="str">
        <f t="shared" si="17"/>
        <v/>
      </c>
      <c r="AR79" s="2" t="str">
        <f t="shared" si="18"/>
        <v/>
      </c>
      <c r="AS79" s="3" t="str">
        <f t="shared" si="19"/>
        <v/>
      </c>
      <c r="AT79" s="3" t="str">
        <f>IF($A79="","",IF((AND($A79="ADD",OR(AS79="",AS79="Excellent"))),"1",(_xlfn.XLOOKUP(AS79,condition[lookupValue],condition[lookupKey],""))))</f>
        <v/>
      </c>
      <c r="AU79" s="8" t="str">
        <f t="shared" si="20"/>
        <v/>
      </c>
      <c r="AV79" s="9"/>
    </row>
    <row r="80" spans="2:48">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7"/>
      <c r="AQ80" s="2" t="str">
        <f t="shared" si="17"/>
        <v/>
      </c>
      <c r="AR80" s="2" t="str">
        <f t="shared" si="18"/>
        <v/>
      </c>
      <c r="AS80" s="3" t="str">
        <f t="shared" si="19"/>
        <v/>
      </c>
      <c r="AT80" s="3" t="str">
        <f>IF($A80="","",IF((AND($A80="ADD",OR(AS80="",AS80="Excellent"))),"1",(_xlfn.XLOOKUP(AS80,condition[lookupValue],condition[lookupKey],""))))</f>
        <v/>
      </c>
      <c r="AU80" s="8" t="str">
        <f t="shared" si="20"/>
        <v/>
      </c>
      <c r="AV80" s="9"/>
    </row>
    <row r="81" spans="2:48">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7"/>
      <c r="AQ81" s="2" t="str">
        <f t="shared" si="17"/>
        <v/>
      </c>
      <c r="AR81" s="2" t="str">
        <f t="shared" si="18"/>
        <v/>
      </c>
      <c r="AS81" s="3" t="str">
        <f t="shared" si="19"/>
        <v/>
      </c>
      <c r="AT81" s="3" t="str">
        <f>IF($A81="","",IF((AND($A81="ADD",OR(AS81="",AS81="Excellent"))),"1",(_xlfn.XLOOKUP(AS81,condition[lookupValue],condition[lookupKey],""))))</f>
        <v/>
      </c>
      <c r="AU81" s="8" t="str">
        <f t="shared" si="20"/>
        <v/>
      </c>
      <c r="AV81" s="9"/>
    </row>
    <row r="82" spans="2:48">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7"/>
      <c r="AQ82" s="2" t="str">
        <f t="shared" si="17"/>
        <v/>
      </c>
      <c r="AR82" s="2" t="str">
        <f t="shared" si="18"/>
        <v/>
      </c>
      <c r="AS82" s="3" t="str">
        <f t="shared" si="19"/>
        <v/>
      </c>
      <c r="AT82" s="3" t="str">
        <f>IF($A82="","",IF((AND($A82="ADD",OR(AS82="",AS82="Excellent"))),"1",(_xlfn.XLOOKUP(AS82,condition[lookupValue],condition[lookupKey],""))))</f>
        <v/>
      </c>
      <c r="AU82" s="8" t="str">
        <f t="shared" si="20"/>
        <v/>
      </c>
      <c r="AV82" s="9"/>
    </row>
    <row r="83" spans="2:48">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7"/>
      <c r="AQ83" s="2" t="str">
        <f t="shared" si="17"/>
        <v/>
      </c>
      <c r="AR83" s="2" t="str">
        <f t="shared" si="18"/>
        <v/>
      </c>
      <c r="AS83" s="3" t="str">
        <f t="shared" si="19"/>
        <v/>
      </c>
      <c r="AT83" s="3" t="str">
        <f>IF($A83="","",IF((AND($A83="ADD",OR(AS83="",AS83="Excellent"))),"1",(_xlfn.XLOOKUP(AS83,condition[lookupValue],condition[lookupKey],""))))</f>
        <v/>
      </c>
      <c r="AU83" s="8" t="str">
        <f t="shared" si="20"/>
        <v/>
      </c>
      <c r="AV83" s="9"/>
    </row>
    <row r="84" spans="2:48">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7"/>
      <c r="AQ84" s="2" t="str">
        <f t="shared" si="17"/>
        <v/>
      </c>
      <c r="AR84" s="2" t="str">
        <f t="shared" si="18"/>
        <v/>
      </c>
      <c r="AS84" s="3" t="str">
        <f t="shared" si="19"/>
        <v/>
      </c>
      <c r="AT84" s="3" t="str">
        <f>IF($A84="","",IF((AND($A84="ADD",OR(AS84="",AS84="Excellent"))),"1",(_xlfn.XLOOKUP(AS84,condition[lookupValue],condition[lookupKey],""))))</f>
        <v/>
      </c>
      <c r="AU84" s="8" t="str">
        <f t="shared" si="20"/>
        <v/>
      </c>
      <c r="AV84" s="9"/>
    </row>
    <row r="85" spans="2:48">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7"/>
      <c r="AQ85" s="2" t="str">
        <f t="shared" si="17"/>
        <v/>
      </c>
      <c r="AR85" s="2" t="str">
        <f t="shared" si="18"/>
        <v/>
      </c>
      <c r="AS85" s="3" t="str">
        <f t="shared" si="19"/>
        <v/>
      </c>
      <c r="AT85" s="3" t="str">
        <f>IF($A85="","",IF((AND($A85="ADD",OR(AS85="",AS85="Excellent"))),"1",(_xlfn.XLOOKUP(AS85,condition[lookupValue],condition[lookupKey],""))))</f>
        <v/>
      </c>
      <c r="AU85" s="8" t="str">
        <f t="shared" si="20"/>
        <v/>
      </c>
      <c r="AV85" s="9"/>
    </row>
    <row r="86" spans="2:48">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7"/>
      <c r="AQ86" s="2" t="str">
        <f t="shared" si="17"/>
        <v/>
      </c>
      <c r="AR86" s="2" t="str">
        <f t="shared" si="18"/>
        <v/>
      </c>
      <c r="AS86" s="3" t="str">
        <f t="shared" si="19"/>
        <v/>
      </c>
      <c r="AT86" s="3" t="str">
        <f>IF($A86="","",IF((AND($A86="ADD",OR(AS86="",AS86="Excellent"))),"1",(_xlfn.XLOOKUP(AS86,condition[lookupValue],condition[lookupKey],""))))</f>
        <v/>
      </c>
      <c r="AU86" s="8" t="str">
        <f t="shared" si="20"/>
        <v/>
      </c>
      <c r="AV86" s="9"/>
    </row>
    <row r="87" spans="2:48">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7"/>
      <c r="AQ87" s="2" t="str">
        <f t="shared" si="17"/>
        <v/>
      </c>
      <c r="AR87" s="2" t="str">
        <f t="shared" si="18"/>
        <v/>
      </c>
      <c r="AS87" s="3" t="str">
        <f t="shared" si="19"/>
        <v/>
      </c>
      <c r="AT87" s="3" t="str">
        <f>IF($A87="","",IF((AND($A87="ADD",OR(AS87="",AS87="Excellent"))),"1",(_xlfn.XLOOKUP(AS87,condition[lookupValue],condition[lookupKey],""))))</f>
        <v/>
      </c>
      <c r="AU87" s="8" t="str">
        <f t="shared" si="20"/>
        <v/>
      </c>
      <c r="AV87" s="9"/>
    </row>
    <row r="88" spans="2:48">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7"/>
      <c r="AQ88" s="2" t="str">
        <f t="shared" si="17"/>
        <v/>
      </c>
      <c r="AR88" s="2" t="str">
        <f t="shared" si="18"/>
        <v/>
      </c>
      <c r="AS88" s="3" t="str">
        <f t="shared" si="19"/>
        <v/>
      </c>
      <c r="AT88" s="3" t="str">
        <f>IF($A88="","",IF((AND($A88="ADD",OR(AS88="",AS88="Excellent"))),"1",(_xlfn.XLOOKUP(AS88,condition[lookupValue],condition[lookupKey],""))))</f>
        <v/>
      </c>
      <c r="AU88" s="8" t="str">
        <f t="shared" si="20"/>
        <v/>
      </c>
      <c r="AV88" s="9"/>
    </row>
    <row r="89" spans="2:48">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7"/>
      <c r="AQ89" s="2" t="str">
        <f t="shared" si="17"/>
        <v/>
      </c>
      <c r="AR89" s="2" t="str">
        <f t="shared" si="18"/>
        <v/>
      </c>
      <c r="AS89" s="3" t="str">
        <f t="shared" si="19"/>
        <v/>
      </c>
      <c r="AT89" s="3" t="str">
        <f>IF($A89="","",IF((AND($A89="ADD",OR(AS89="",AS89="Excellent"))),"1",(_xlfn.XLOOKUP(AS89,condition[lookupValue],condition[lookupKey],""))))</f>
        <v/>
      </c>
      <c r="AU89" s="8" t="str">
        <f t="shared" si="20"/>
        <v/>
      </c>
      <c r="AV89" s="9"/>
    </row>
    <row r="90" spans="2:48">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7"/>
      <c r="AQ90" s="2" t="str">
        <f t="shared" si="17"/>
        <v/>
      </c>
      <c r="AR90" s="2" t="str">
        <f t="shared" si="18"/>
        <v/>
      </c>
      <c r="AS90" s="3" t="str">
        <f t="shared" si="19"/>
        <v/>
      </c>
      <c r="AT90" s="3" t="str">
        <f>IF($A90="","",IF((AND($A90="ADD",OR(AS90="",AS90="Excellent"))),"1",(_xlfn.XLOOKUP(AS90,condition[lookupValue],condition[lookupKey],""))))</f>
        <v/>
      </c>
      <c r="AU90" s="8" t="str">
        <f t="shared" si="20"/>
        <v/>
      </c>
      <c r="AV90" s="9"/>
    </row>
    <row r="91" spans="2:48">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7"/>
      <c r="AQ91" s="2" t="str">
        <f t="shared" si="17"/>
        <v/>
      </c>
      <c r="AR91" s="2" t="str">
        <f t="shared" si="18"/>
        <v/>
      </c>
      <c r="AS91" s="3" t="str">
        <f t="shared" si="19"/>
        <v/>
      </c>
      <c r="AT91" s="3" t="str">
        <f>IF($A91="","",IF((AND($A91="ADD",OR(AS91="",AS91="Excellent"))),"1",(_xlfn.XLOOKUP(AS91,condition[lookupValue],condition[lookupKey],""))))</f>
        <v/>
      </c>
      <c r="AU91" s="8" t="str">
        <f t="shared" si="20"/>
        <v/>
      </c>
      <c r="AV91" s="9"/>
    </row>
    <row r="92" spans="2:48">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7"/>
      <c r="AQ92" s="2" t="str">
        <f t="shared" si="17"/>
        <v/>
      </c>
      <c r="AR92" s="2" t="str">
        <f t="shared" si="18"/>
        <v/>
      </c>
      <c r="AS92" s="3" t="str">
        <f t="shared" si="19"/>
        <v/>
      </c>
      <c r="AT92" s="3" t="str">
        <f>IF($A92="","",IF((AND($A92="ADD",OR(AS92="",AS92="Excellent"))),"1",(_xlfn.XLOOKUP(AS92,condition[lookupValue],condition[lookupKey],""))))</f>
        <v/>
      </c>
      <c r="AU92" s="8" t="str">
        <f t="shared" si="20"/>
        <v/>
      </c>
      <c r="AV92" s="9"/>
    </row>
    <row r="93" spans="2:48">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7"/>
      <c r="AQ93" s="2" t="str">
        <f t="shared" si="17"/>
        <v/>
      </c>
      <c r="AR93" s="2" t="str">
        <f t="shared" si="18"/>
        <v/>
      </c>
      <c r="AS93" s="3" t="str">
        <f t="shared" si="19"/>
        <v/>
      </c>
      <c r="AT93" s="3" t="str">
        <f>IF($A93="","",IF((AND($A93="ADD",OR(AS93="",AS93="Excellent"))),"1",(_xlfn.XLOOKUP(AS93,condition[lookupValue],condition[lookupKey],""))))</f>
        <v/>
      </c>
      <c r="AU93" s="8" t="str">
        <f t="shared" si="20"/>
        <v/>
      </c>
      <c r="AV93" s="9"/>
    </row>
    <row r="94" spans="2:48">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7"/>
      <c r="AQ94" s="2" t="str">
        <f t="shared" si="17"/>
        <v/>
      </c>
      <c r="AR94" s="2" t="str">
        <f t="shared" si="18"/>
        <v/>
      </c>
      <c r="AS94" s="3" t="str">
        <f t="shared" si="19"/>
        <v/>
      </c>
      <c r="AT94" s="3" t="str">
        <f>IF($A94="","",IF((AND($A94="ADD",OR(AS94="",AS94="Excellent"))),"1",(_xlfn.XLOOKUP(AS94,condition[lookupValue],condition[lookupKey],""))))</f>
        <v/>
      </c>
      <c r="AU94" s="8" t="str">
        <f t="shared" si="20"/>
        <v/>
      </c>
      <c r="AV94" s="9"/>
    </row>
    <row r="95" spans="2:48">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7"/>
      <c r="AQ95" s="2" t="str">
        <f t="shared" si="17"/>
        <v/>
      </c>
      <c r="AR95" s="2" t="str">
        <f t="shared" si="18"/>
        <v/>
      </c>
      <c r="AS95" s="3" t="str">
        <f t="shared" si="19"/>
        <v/>
      </c>
      <c r="AT95" s="3" t="str">
        <f>IF($A95="","",IF((AND($A95="ADD",OR(AS95="",AS95="Excellent"))),"1",(_xlfn.XLOOKUP(AS95,condition[lookupValue],condition[lookupKey],""))))</f>
        <v/>
      </c>
      <c r="AU95" s="8" t="str">
        <f t="shared" si="20"/>
        <v/>
      </c>
      <c r="AV95" s="9"/>
    </row>
    <row r="96" spans="2:48">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7"/>
      <c r="AQ96" s="2" t="str">
        <f t="shared" si="17"/>
        <v/>
      </c>
      <c r="AR96" s="2" t="str">
        <f t="shared" si="18"/>
        <v/>
      </c>
      <c r="AS96" s="3" t="str">
        <f t="shared" si="19"/>
        <v/>
      </c>
      <c r="AT96" s="3" t="str">
        <f>IF($A96="","",IF((AND($A96="ADD",OR(AS96="",AS96="Excellent"))),"1",(_xlfn.XLOOKUP(AS96,condition[lookupValue],condition[lookupKey],""))))</f>
        <v/>
      </c>
      <c r="AU96" s="8" t="str">
        <f t="shared" si="20"/>
        <v/>
      </c>
      <c r="AV96" s="9"/>
    </row>
    <row r="97" spans="2:48">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7"/>
      <c r="AQ97" s="2" t="str">
        <f t="shared" si="17"/>
        <v/>
      </c>
      <c r="AR97" s="2" t="str">
        <f t="shared" si="18"/>
        <v/>
      </c>
      <c r="AS97" s="3" t="str">
        <f t="shared" si="19"/>
        <v/>
      </c>
      <c r="AT97" s="3" t="str">
        <f>IF($A97="","",IF((AND($A97="ADD",OR(AS97="",AS97="Excellent"))),"1",(_xlfn.XLOOKUP(AS97,condition[lookupValue],condition[lookupKey],""))))</f>
        <v/>
      </c>
      <c r="AU97" s="8" t="str">
        <f t="shared" si="20"/>
        <v/>
      </c>
      <c r="AV97" s="9"/>
    </row>
    <row r="98" spans="2:48">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7"/>
      <c r="AQ98" s="2" t="str">
        <f t="shared" si="17"/>
        <v/>
      </c>
      <c r="AR98" s="2" t="str">
        <f t="shared" si="18"/>
        <v/>
      </c>
      <c r="AS98" s="3" t="str">
        <f t="shared" si="19"/>
        <v/>
      </c>
      <c r="AT98" s="3" t="str">
        <f>IF($A98="","",IF((AND($A98="ADD",OR(AS98="",AS98="Excellent"))),"1",(_xlfn.XLOOKUP(AS98,condition[lookupValue],condition[lookupKey],""))))</f>
        <v/>
      </c>
      <c r="AU98" s="8" t="str">
        <f t="shared" si="20"/>
        <v/>
      </c>
      <c r="AV98" s="9"/>
    </row>
    <row r="99" spans="2:48">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7"/>
      <c r="AQ99" s="2" t="str">
        <f t="shared" si="17"/>
        <v/>
      </c>
      <c r="AR99" s="2" t="str">
        <f t="shared" si="18"/>
        <v/>
      </c>
      <c r="AS99" s="3" t="str">
        <f t="shared" si="19"/>
        <v/>
      </c>
      <c r="AT99" s="3" t="str">
        <f>IF($A99="","",IF((AND($A99="ADD",OR(AS99="",AS99="Excellent"))),"1",(_xlfn.XLOOKUP(AS99,condition[lookupValue],condition[lookupKey],""))))</f>
        <v/>
      </c>
      <c r="AU99" s="8" t="str">
        <f t="shared" si="20"/>
        <v/>
      </c>
      <c r="AV99" s="9"/>
    </row>
    <row r="100" spans="2:48">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7"/>
      <c r="AQ100" s="2" t="str">
        <f t="shared" si="17"/>
        <v/>
      </c>
      <c r="AR100" s="2" t="str">
        <f t="shared" si="18"/>
        <v/>
      </c>
      <c r="AS100" s="3" t="str">
        <f t="shared" si="19"/>
        <v/>
      </c>
      <c r="AT100" s="3" t="str">
        <f>IF($A100="","",IF((AND($A100="ADD",OR(AS100="",AS100="Excellent"))),"1",(_xlfn.XLOOKUP(AS100,condition[lookupValue],condition[lookupKey],""))))</f>
        <v/>
      </c>
      <c r="AU100" s="8" t="str">
        <f t="shared" si="20"/>
        <v/>
      </c>
      <c r="AV100" s="9"/>
    </row>
    <row r="101" spans="2:48">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7"/>
      <c r="AQ101" s="2" t="str">
        <f t="shared" si="17"/>
        <v/>
      </c>
      <c r="AR101" s="2" t="str">
        <f t="shared" si="18"/>
        <v/>
      </c>
      <c r="AS101" s="3" t="str">
        <f t="shared" si="19"/>
        <v/>
      </c>
      <c r="AT101" s="3" t="str">
        <f>IF($A101="","",IF((AND($A101="ADD",OR(AS101="",AS101="Excellent"))),"1",(_xlfn.XLOOKUP(AS101,condition[lookupValue],condition[lookupKey],""))))</f>
        <v/>
      </c>
      <c r="AU101" s="8" t="str">
        <f t="shared" si="20"/>
        <v/>
      </c>
      <c r="AV101" s="9"/>
    </row>
    <row r="102" spans="2:48">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7"/>
      <c r="AQ102" s="2" t="str">
        <f t="shared" si="17"/>
        <v/>
      </c>
      <c r="AR102" s="2" t="str">
        <f t="shared" si="18"/>
        <v/>
      </c>
      <c r="AS102" s="3" t="str">
        <f t="shared" si="19"/>
        <v/>
      </c>
      <c r="AT102" s="3" t="str">
        <f>IF($A102="","",IF((AND($A102="ADD",OR(AS102="",AS102="Excellent"))),"1",(_xlfn.XLOOKUP(AS102,condition[lookupValue],condition[lookupKey],""))))</f>
        <v/>
      </c>
      <c r="AU102" s="8" t="str">
        <f t="shared" si="20"/>
        <v/>
      </c>
      <c r="AV102" s="9"/>
    </row>
    <row r="103" spans="2:48">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7"/>
      <c r="AQ103" s="2" t="str">
        <f t="shared" si="17"/>
        <v/>
      </c>
      <c r="AR103" s="2" t="str">
        <f t="shared" si="18"/>
        <v/>
      </c>
      <c r="AS103" s="3" t="str">
        <f t="shared" si="19"/>
        <v/>
      </c>
      <c r="AT103" s="3" t="str">
        <f>IF($A103="","",IF((AND($A103="ADD",OR(AS103="",AS103="Excellent"))),"1",(_xlfn.XLOOKUP(AS103,condition[lookupValue],condition[lookupKey],""))))</f>
        <v/>
      </c>
      <c r="AU103" s="8" t="str">
        <f t="shared" si="20"/>
        <v/>
      </c>
      <c r="AV103" s="9"/>
    </row>
    <row r="104" spans="2:48">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7"/>
      <c r="AQ104" s="2" t="str">
        <f t="shared" si="17"/>
        <v/>
      </c>
      <c r="AR104" s="2" t="str">
        <f t="shared" si="18"/>
        <v/>
      </c>
      <c r="AS104" s="3" t="str">
        <f t="shared" si="19"/>
        <v/>
      </c>
      <c r="AT104" s="3" t="str">
        <f>IF($A104="","",IF((AND($A104="ADD",OR(AS104="",AS104="Excellent"))),"1",(_xlfn.XLOOKUP(AS104,condition[lookupValue],condition[lookupKey],""))))</f>
        <v/>
      </c>
      <c r="AU104" s="8" t="str">
        <f t="shared" si="20"/>
        <v/>
      </c>
      <c r="AV104" s="9"/>
    </row>
    <row r="105" spans="2:48">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7"/>
      <c r="AQ105" s="2" t="str">
        <f t="shared" si="17"/>
        <v/>
      </c>
      <c r="AR105" s="2" t="str">
        <f t="shared" si="18"/>
        <v/>
      </c>
      <c r="AS105" s="3" t="str">
        <f t="shared" si="19"/>
        <v/>
      </c>
      <c r="AT105" s="3" t="str">
        <f>IF($A105="","",IF((AND($A105="ADD",OR(AS105="",AS105="Excellent"))),"1",(_xlfn.XLOOKUP(AS105,condition[lookupValue],condition[lookupKey],""))))</f>
        <v/>
      </c>
      <c r="AU105" s="8" t="str">
        <f t="shared" si="20"/>
        <v/>
      </c>
      <c r="AV105" s="9"/>
    </row>
    <row r="106" spans="2:48">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7"/>
      <c r="AQ106" s="2" t="str">
        <f t="shared" si="17"/>
        <v/>
      </c>
      <c r="AR106" s="2" t="str">
        <f t="shared" si="18"/>
        <v/>
      </c>
      <c r="AS106" s="3" t="str">
        <f t="shared" si="19"/>
        <v/>
      </c>
      <c r="AT106" s="3" t="str">
        <f>IF($A106="","",IF((AND($A106="ADD",OR(AS106="",AS106="Excellent"))),"1",(_xlfn.XLOOKUP(AS106,condition[lookupValue],condition[lookupKey],""))))</f>
        <v/>
      </c>
      <c r="AU106" s="8" t="str">
        <f t="shared" si="20"/>
        <v/>
      </c>
      <c r="AV106" s="9"/>
    </row>
    <row r="107" spans="2:48">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7"/>
      <c r="AQ107" s="2" t="str">
        <f t="shared" si="17"/>
        <v/>
      </c>
      <c r="AR107" s="2" t="str">
        <f t="shared" si="18"/>
        <v/>
      </c>
      <c r="AS107" s="3" t="str">
        <f t="shared" si="19"/>
        <v/>
      </c>
      <c r="AT107" s="3" t="str">
        <f>IF($A107="","",IF((AND($A107="ADD",OR(AS107="",AS107="Excellent"))),"1",(_xlfn.XLOOKUP(AS107,condition[lookupValue],condition[lookupKey],""))))</f>
        <v/>
      </c>
      <c r="AU107" s="8" t="str">
        <f t="shared" si="20"/>
        <v/>
      </c>
      <c r="AV107" s="9"/>
    </row>
    <row r="108" spans="2:48">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7"/>
      <c r="AQ108" s="2" t="str">
        <f t="shared" si="17"/>
        <v/>
      </c>
      <c r="AR108" s="2" t="str">
        <f t="shared" si="18"/>
        <v/>
      </c>
      <c r="AS108" s="3" t="str">
        <f t="shared" si="19"/>
        <v/>
      </c>
      <c r="AT108" s="3" t="str">
        <f>IF($A108="","",IF((AND($A108="ADD",OR(AS108="",AS108="Excellent"))),"1",(_xlfn.XLOOKUP(AS108,condition[lookupValue],condition[lookupKey],""))))</f>
        <v/>
      </c>
      <c r="AU108" s="8" t="str">
        <f t="shared" si="20"/>
        <v/>
      </c>
      <c r="AV108" s="9"/>
    </row>
    <row r="109" spans="2:48">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7"/>
      <c r="AQ109" s="2" t="str">
        <f t="shared" si="17"/>
        <v/>
      </c>
      <c r="AR109" s="2" t="str">
        <f t="shared" si="18"/>
        <v/>
      </c>
      <c r="AS109" s="3" t="str">
        <f t="shared" si="19"/>
        <v/>
      </c>
      <c r="AT109" s="3" t="str">
        <f>IF($A109="","",IF((AND($A109="ADD",OR(AS109="",AS109="Excellent"))),"1",(_xlfn.XLOOKUP(AS109,condition[lookupValue],condition[lookupKey],""))))</f>
        <v/>
      </c>
      <c r="AU109" s="8" t="str">
        <f t="shared" si="20"/>
        <v/>
      </c>
      <c r="AV109" s="9"/>
    </row>
    <row r="110" spans="2:48">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7"/>
      <c r="AQ110" s="2" t="str">
        <f t="shared" si="17"/>
        <v/>
      </c>
      <c r="AR110" s="2" t="str">
        <f t="shared" si="18"/>
        <v/>
      </c>
      <c r="AS110" s="3" t="str">
        <f t="shared" si="19"/>
        <v/>
      </c>
      <c r="AT110" s="3" t="str">
        <f>IF($A110="","",IF((AND($A110="ADD",OR(AS110="",AS110="Excellent"))),"1",(_xlfn.XLOOKUP(AS110,condition[lookupValue],condition[lookupKey],""))))</f>
        <v/>
      </c>
      <c r="AU110" s="8" t="str">
        <f t="shared" si="20"/>
        <v/>
      </c>
      <c r="AV110" s="9"/>
    </row>
    <row r="111" spans="2:48">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7"/>
      <c r="AQ111" s="2" t="str">
        <f t="shared" si="17"/>
        <v/>
      </c>
      <c r="AR111" s="2" t="str">
        <f t="shared" si="18"/>
        <v/>
      </c>
      <c r="AS111" s="3" t="str">
        <f t="shared" si="19"/>
        <v/>
      </c>
      <c r="AT111" s="3" t="str">
        <f>IF($A111="","",IF((AND($A111="ADD",OR(AS111="",AS111="Excellent"))),"1",(_xlfn.XLOOKUP(AS111,condition[lookupValue],condition[lookupKey],""))))</f>
        <v/>
      </c>
      <c r="AU111" s="8" t="str">
        <f t="shared" si="20"/>
        <v/>
      </c>
      <c r="AV111" s="9"/>
    </row>
    <row r="112" spans="2:48">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7"/>
      <c r="AQ112" s="2" t="str">
        <f t="shared" si="17"/>
        <v/>
      </c>
      <c r="AR112" s="2" t="str">
        <f t="shared" si="18"/>
        <v/>
      </c>
      <c r="AS112" s="3" t="str">
        <f t="shared" si="19"/>
        <v/>
      </c>
      <c r="AT112" s="3" t="str">
        <f>IF($A112="","",IF((AND($A112="ADD",OR(AS112="",AS112="Excellent"))),"1",(_xlfn.XLOOKUP(AS112,condition[lookupValue],condition[lookupKey],""))))</f>
        <v/>
      </c>
      <c r="AU112" s="8" t="str">
        <f t="shared" si="20"/>
        <v/>
      </c>
      <c r="AV112" s="9"/>
    </row>
    <row r="113" spans="2:48">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7"/>
      <c r="AQ113" s="2" t="str">
        <f t="shared" si="17"/>
        <v/>
      </c>
      <c r="AR113" s="2" t="str">
        <f t="shared" si="18"/>
        <v/>
      </c>
      <c r="AS113" s="3" t="str">
        <f t="shared" si="19"/>
        <v/>
      </c>
      <c r="AT113" s="3" t="str">
        <f>IF($A113="","",IF((AND($A113="ADD",OR(AS113="",AS113="Excellent"))),"1",(_xlfn.XLOOKUP(AS113,condition[lookupValue],condition[lookupKey],""))))</f>
        <v/>
      </c>
      <c r="AU113" s="8" t="str">
        <f t="shared" si="20"/>
        <v/>
      </c>
      <c r="AV113" s="9"/>
    </row>
    <row r="114" spans="2:48">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7"/>
      <c r="AQ114" s="2" t="str">
        <f t="shared" si="17"/>
        <v/>
      </c>
      <c r="AR114" s="2" t="str">
        <f t="shared" si="18"/>
        <v/>
      </c>
      <c r="AS114" s="3" t="str">
        <f t="shared" si="19"/>
        <v/>
      </c>
      <c r="AT114" s="3" t="str">
        <f>IF($A114="","",IF((AND($A114="ADD",OR(AS114="",AS114="Excellent"))),"1",(_xlfn.XLOOKUP(AS114,condition[lookupValue],condition[lookupKey],""))))</f>
        <v/>
      </c>
      <c r="AU114" s="8" t="str">
        <f t="shared" si="20"/>
        <v/>
      </c>
      <c r="AV114" s="9"/>
    </row>
    <row r="115" spans="2:48">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7"/>
      <c r="AQ115" s="2" t="str">
        <f t="shared" si="17"/>
        <v/>
      </c>
      <c r="AR115" s="2" t="str">
        <f t="shared" si="18"/>
        <v/>
      </c>
      <c r="AS115" s="3" t="str">
        <f t="shared" si="19"/>
        <v/>
      </c>
      <c r="AT115" s="3" t="str">
        <f>IF($A115="","",IF((AND($A115="ADD",OR(AS115="",AS115="Excellent"))),"1",(_xlfn.XLOOKUP(AS115,condition[lookupValue],condition[lookupKey],""))))</f>
        <v/>
      </c>
      <c r="AU115" s="8" t="str">
        <f t="shared" si="20"/>
        <v/>
      </c>
      <c r="AV115" s="9"/>
    </row>
    <row r="116" spans="2:48">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7"/>
      <c r="AQ116" s="2" t="str">
        <f t="shared" si="17"/>
        <v/>
      </c>
      <c r="AR116" s="2" t="str">
        <f t="shared" si="18"/>
        <v/>
      </c>
      <c r="AS116" s="3" t="str">
        <f t="shared" si="19"/>
        <v/>
      </c>
      <c r="AT116" s="3" t="str">
        <f>IF($A116="","",IF((AND($A116="ADD",OR(AS116="",AS116="Excellent"))),"1",(_xlfn.XLOOKUP(AS116,condition[lookupValue],condition[lookupKey],""))))</f>
        <v/>
      </c>
      <c r="AU116" s="8" t="str">
        <f t="shared" si="20"/>
        <v/>
      </c>
      <c r="AV116" s="9"/>
    </row>
    <row r="117" spans="2:48">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7"/>
      <c r="AQ117" s="2" t="str">
        <f t="shared" si="17"/>
        <v/>
      </c>
      <c r="AR117" s="2" t="str">
        <f t="shared" si="18"/>
        <v/>
      </c>
      <c r="AS117" s="3" t="str">
        <f t="shared" si="19"/>
        <v/>
      </c>
      <c r="AT117" s="3" t="str">
        <f>IF($A117="","",IF((AND($A117="ADD",OR(AS117="",AS117="Excellent"))),"1",(_xlfn.XLOOKUP(AS117,condition[lookupValue],condition[lookupKey],""))))</f>
        <v/>
      </c>
      <c r="AU117" s="8" t="str">
        <f t="shared" si="20"/>
        <v/>
      </c>
      <c r="AV117" s="9"/>
    </row>
    <row r="118" spans="2:48">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7"/>
      <c r="AQ118" s="2" t="str">
        <f t="shared" si="17"/>
        <v/>
      </c>
      <c r="AR118" s="2" t="str">
        <f t="shared" si="18"/>
        <v/>
      </c>
      <c r="AS118" s="3" t="str">
        <f t="shared" si="19"/>
        <v/>
      </c>
      <c r="AT118" s="3" t="str">
        <f>IF($A118="","",IF((AND($A118="ADD",OR(AS118="",AS118="Excellent"))),"1",(_xlfn.XLOOKUP(AS118,condition[lookupValue],condition[lookupKey],""))))</f>
        <v/>
      </c>
      <c r="AU118" s="8" t="str">
        <f t="shared" si="20"/>
        <v/>
      </c>
      <c r="AV118" s="9"/>
    </row>
    <row r="119" spans="2:48">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7"/>
      <c r="AQ119" s="2" t="str">
        <f t="shared" si="17"/>
        <v/>
      </c>
      <c r="AR119" s="2" t="str">
        <f t="shared" si="18"/>
        <v/>
      </c>
      <c r="AS119" s="3" t="str">
        <f t="shared" si="19"/>
        <v/>
      </c>
      <c r="AT119" s="3" t="str">
        <f>IF($A119="","",IF((AND($A119="ADD",OR(AS119="",AS119="Excellent"))),"1",(_xlfn.XLOOKUP(AS119,condition[lookupValue],condition[lookupKey],""))))</f>
        <v/>
      </c>
      <c r="AU119" s="8" t="str">
        <f t="shared" si="20"/>
        <v/>
      </c>
      <c r="AV119" s="9"/>
    </row>
    <row r="120" spans="2:48">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7"/>
      <c r="AQ120" s="2" t="str">
        <f t="shared" si="17"/>
        <v/>
      </c>
      <c r="AR120" s="2" t="str">
        <f t="shared" si="18"/>
        <v/>
      </c>
      <c r="AS120" s="3" t="str">
        <f t="shared" si="19"/>
        <v/>
      </c>
      <c r="AT120" s="3" t="str">
        <f>IF($A120="","",IF((AND($A120="ADD",OR(AS120="",AS120="Excellent"))),"1",(_xlfn.XLOOKUP(AS120,condition[lookupValue],condition[lookupKey],""))))</f>
        <v/>
      </c>
      <c r="AU120" s="8" t="str">
        <f t="shared" si="20"/>
        <v/>
      </c>
      <c r="AV120" s="9"/>
    </row>
    <row r="121" spans="2:48">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7"/>
      <c r="AQ121" s="2" t="str">
        <f t="shared" si="17"/>
        <v/>
      </c>
      <c r="AR121" s="2" t="str">
        <f t="shared" si="18"/>
        <v/>
      </c>
      <c r="AS121" s="3" t="str">
        <f t="shared" si="19"/>
        <v/>
      </c>
      <c r="AT121" s="3" t="str">
        <f>IF($A121="","",IF((AND($A121="ADD",OR(AS121="",AS121="Excellent"))),"1",(_xlfn.XLOOKUP(AS121,condition[lookupValue],condition[lookupKey],""))))</f>
        <v/>
      </c>
      <c r="AU121" s="8" t="str">
        <f t="shared" si="20"/>
        <v/>
      </c>
      <c r="AV121" s="9"/>
    </row>
    <row r="122" spans="2:48">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7"/>
      <c r="AQ122" s="2" t="str">
        <f t="shared" si="17"/>
        <v/>
      </c>
      <c r="AR122" s="2" t="str">
        <f t="shared" si="18"/>
        <v/>
      </c>
      <c r="AS122" s="3" t="str">
        <f t="shared" si="19"/>
        <v/>
      </c>
      <c r="AT122" s="3" t="str">
        <f>IF($A122="","",IF((AND($A122="ADD",OR(AS122="",AS122="Excellent"))),"1",(_xlfn.XLOOKUP(AS122,condition[lookupValue],condition[lookupKey],""))))</f>
        <v/>
      </c>
      <c r="AU122" s="8" t="str">
        <f t="shared" si="20"/>
        <v/>
      </c>
      <c r="AV122" s="9"/>
    </row>
    <row r="123" spans="2:48">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7"/>
      <c r="AQ123" s="2" t="str">
        <f t="shared" si="17"/>
        <v/>
      </c>
      <c r="AR123" s="2" t="str">
        <f t="shared" si="18"/>
        <v/>
      </c>
      <c r="AS123" s="3" t="str">
        <f t="shared" si="19"/>
        <v/>
      </c>
      <c r="AT123" s="3" t="str">
        <f>IF($A123="","",IF((AND($A123="ADD",OR(AS123="",AS123="Excellent"))),"1",(_xlfn.XLOOKUP(AS123,condition[lookupValue],condition[lookupKey],""))))</f>
        <v/>
      </c>
      <c r="AU123" s="8" t="str">
        <f t="shared" si="20"/>
        <v/>
      </c>
      <c r="AV123" s="9"/>
    </row>
    <row r="124" spans="2:48">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7"/>
      <c r="AQ124" s="2" t="str">
        <f t="shared" si="17"/>
        <v/>
      </c>
      <c r="AR124" s="2" t="str">
        <f t="shared" si="18"/>
        <v/>
      </c>
      <c r="AS124" s="3" t="str">
        <f t="shared" si="19"/>
        <v/>
      </c>
      <c r="AT124" s="3" t="str">
        <f>IF($A124="","",IF((AND($A124="ADD",OR(AS124="",AS124="Excellent"))),"1",(_xlfn.XLOOKUP(AS124,condition[lookupValue],condition[lookupKey],""))))</f>
        <v/>
      </c>
      <c r="AU124" s="8" t="str">
        <f t="shared" si="20"/>
        <v/>
      </c>
      <c r="AV124" s="9"/>
    </row>
    <row r="125" spans="2:48">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7"/>
      <c r="AQ125" s="2" t="str">
        <f t="shared" si="17"/>
        <v/>
      </c>
      <c r="AR125" s="2" t="str">
        <f t="shared" si="18"/>
        <v/>
      </c>
      <c r="AS125" s="3" t="str">
        <f t="shared" si="19"/>
        <v/>
      </c>
      <c r="AT125" s="3" t="str">
        <f>IF($A125="","",IF((AND($A125="ADD",OR(AS125="",AS125="Excellent"))),"1",(_xlfn.XLOOKUP(AS125,condition[lookupValue],condition[lookupKey],""))))</f>
        <v/>
      </c>
      <c r="AU125" s="8" t="str">
        <f t="shared" si="20"/>
        <v/>
      </c>
      <c r="AV125" s="9"/>
    </row>
    <row r="126" spans="2:48">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7"/>
      <c r="AQ126" s="2" t="str">
        <f t="shared" si="17"/>
        <v/>
      </c>
      <c r="AR126" s="2" t="str">
        <f t="shared" si="18"/>
        <v/>
      </c>
      <c r="AS126" s="3" t="str">
        <f t="shared" si="19"/>
        <v/>
      </c>
      <c r="AT126" s="3" t="str">
        <f>IF($A126="","",IF((AND($A126="ADD",OR(AS126="",AS126="Excellent"))),"1",(_xlfn.XLOOKUP(AS126,condition[lookupValue],condition[lookupKey],""))))</f>
        <v/>
      </c>
      <c r="AU126" s="8" t="str">
        <f t="shared" si="20"/>
        <v/>
      </c>
      <c r="AV126" s="9"/>
    </row>
    <row r="127" spans="2:48">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7"/>
      <c r="AQ127" s="2" t="str">
        <f t="shared" si="17"/>
        <v/>
      </c>
      <c r="AR127" s="2" t="str">
        <f t="shared" si="18"/>
        <v/>
      </c>
      <c r="AS127" s="3" t="str">
        <f t="shared" si="19"/>
        <v/>
      </c>
      <c r="AT127" s="3" t="str">
        <f>IF($A127="","",IF((AND($A127="ADD",OR(AS127="",AS127="Excellent"))),"1",(_xlfn.XLOOKUP(AS127,condition[lookupValue],condition[lookupKey],""))))</f>
        <v/>
      </c>
      <c r="AU127" s="8" t="str">
        <f t="shared" si="20"/>
        <v/>
      </c>
      <c r="AV127" s="9"/>
    </row>
    <row r="128" spans="2:48">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7"/>
      <c r="AQ128" s="2" t="str">
        <f t="shared" si="17"/>
        <v/>
      </c>
      <c r="AR128" s="2" t="str">
        <f t="shared" si="18"/>
        <v/>
      </c>
      <c r="AS128" s="3" t="str">
        <f t="shared" si="19"/>
        <v/>
      </c>
      <c r="AT128" s="3" t="str">
        <f>IF($A128="","",IF((AND($A128="ADD",OR(AS128="",AS128="Excellent"))),"1",(_xlfn.XLOOKUP(AS128,condition[lookupValue],condition[lookupKey],""))))</f>
        <v/>
      </c>
      <c r="AU128" s="8" t="str">
        <f t="shared" si="20"/>
        <v/>
      </c>
      <c r="AV128" s="9"/>
    </row>
    <row r="129" spans="2:48">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7"/>
      <c r="AQ129" s="2" t="str">
        <f t="shared" si="17"/>
        <v/>
      </c>
      <c r="AR129" s="2" t="str">
        <f t="shared" si="18"/>
        <v/>
      </c>
      <c r="AS129" s="3" t="str">
        <f t="shared" si="19"/>
        <v/>
      </c>
      <c r="AT129" s="3" t="str">
        <f>IF($A129="","",IF((AND($A129="ADD",OR(AS129="",AS129="Excellent"))),"1",(_xlfn.XLOOKUP(AS129,condition[lookupValue],condition[lookupKey],""))))</f>
        <v/>
      </c>
      <c r="AU129" s="8" t="str">
        <f t="shared" si="20"/>
        <v/>
      </c>
      <c r="AV129" s="9"/>
    </row>
    <row r="130" spans="2:48">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7"/>
      <c r="AQ130" s="2" t="str">
        <f t="shared" si="17"/>
        <v/>
      </c>
      <c r="AR130" s="2" t="str">
        <f t="shared" si="18"/>
        <v/>
      </c>
      <c r="AS130" s="3" t="str">
        <f t="shared" si="19"/>
        <v/>
      </c>
      <c r="AT130" s="3" t="str">
        <f>IF($A130="","",IF((AND($A130="ADD",OR(AS130="",AS130="Excellent"))),"1",(_xlfn.XLOOKUP(AS130,condition[lookupValue],condition[lookupKey],""))))</f>
        <v/>
      </c>
      <c r="AU130" s="8" t="str">
        <f t="shared" si="20"/>
        <v/>
      </c>
      <c r="AV130" s="9"/>
    </row>
    <row r="131" spans="2:48">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7"/>
      <c r="AQ131" s="2" t="str">
        <f t="shared" si="17"/>
        <v/>
      </c>
      <c r="AR131" s="2" t="str">
        <f t="shared" si="18"/>
        <v/>
      </c>
      <c r="AS131" s="3" t="str">
        <f t="shared" si="19"/>
        <v/>
      </c>
      <c r="AT131" s="3" t="str">
        <f>IF($A131="","",IF((AND($A131="ADD",OR(AS131="",AS131="Excellent"))),"1",(_xlfn.XLOOKUP(AS131,condition[lookupValue],condition[lookupKey],""))))</f>
        <v/>
      </c>
      <c r="AU131" s="8" t="str">
        <f t="shared" si="20"/>
        <v/>
      </c>
      <c r="AV131" s="9"/>
    </row>
    <row r="132" spans="2:48">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7"/>
      <c r="AQ132" s="2" t="str">
        <f t="shared" si="17"/>
        <v/>
      </c>
      <c r="AR132" s="2" t="str">
        <f t="shared" si="18"/>
        <v/>
      </c>
      <c r="AS132" s="3" t="str">
        <f t="shared" si="19"/>
        <v/>
      </c>
      <c r="AT132" s="3" t="str">
        <f>IF($A132="","",IF((AND($A132="ADD",OR(AS132="",AS132="Excellent"))),"1",(_xlfn.XLOOKUP(AS132,condition[lookupValue],condition[lookupKey],""))))</f>
        <v/>
      </c>
      <c r="AU132" s="8" t="str">
        <f t="shared" si="20"/>
        <v/>
      </c>
      <c r="AV132" s="9"/>
    </row>
    <row r="133" spans="2:48">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7"/>
      <c r="AQ133" s="2" t="str">
        <f t="shared" si="17"/>
        <v/>
      </c>
      <c r="AR133" s="2" t="str">
        <f t="shared" si="18"/>
        <v/>
      </c>
      <c r="AS133" s="3" t="str">
        <f t="shared" si="19"/>
        <v/>
      </c>
      <c r="AT133" s="3" t="str">
        <f>IF($A133="","",IF((AND($A133="ADD",OR(AS133="",AS133="Excellent"))),"1",(_xlfn.XLOOKUP(AS133,condition[lookupValue],condition[lookupKey],""))))</f>
        <v/>
      </c>
      <c r="AU133" s="8" t="str">
        <f t="shared" si="20"/>
        <v/>
      </c>
      <c r="AV133" s="9"/>
    </row>
    <row r="134" spans="2:48">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7"/>
      <c r="AQ134" s="2" t="str">
        <f t="shared" si="17"/>
        <v/>
      </c>
      <c r="AR134" s="2" t="str">
        <f t="shared" si="18"/>
        <v/>
      </c>
      <c r="AS134" s="3" t="str">
        <f t="shared" si="19"/>
        <v/>
      </c>
      <c r="AT134" s="3" t="str">
        <f>IF($A134="","",IF((AND($A134="ADD",OR(AS134="",AS134="Excellent"))),"1",(_xlfn.XLOOKUP(AS134,condition[lookupValue],condition[lookupKey],""))))</f>
        <v/>
      </c>
      <c r="AU134" s="8" t="str">
        <f t="shared" si="20"/>
        <v/>
      </c>
      <c r="AV134" s="9"/>
    </row>
    <row r="135" spans="2:48">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7"/>
      <c r="AQ135" s="2" t="str">
        <f t="shared" si="17"/>
        <v/>
      </c>
      <c r="AR135" s="2" t="str">
        <f t="shared" si="18"/>
        <v/>
      </c>
      <c r="AS135" s="3" t="str">
        <f t="shared" si="19"/>
        <v/>
      </c>
      <c r="AT135" s="3" t="str">
        <f>IF($A135="","",IF((AND($A135="ADD",OR(AS135="",AS135="Excellent"))),"1",(_xlfn.XLOOKUP(AS135,condition[lookupValue],condition[lookupKey],""))))</f>
        <v/>
      </c>
      <c r="AU135" s="8" t="str">
        <f t="shared" si="20"/>
        <v/>
      </c>
      <c r="AV135" s="9"/>
    </row>
    <row r="136" spans="2:48">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7"/>
      <c r="AQ136" s="2" t="str">
        <f t="shared" si="17"/>
        <v/>
      </c>
      <c r="AR136" s="2" t="str">
        <f t="shared" si="18"/>
        <v/>
      </c>
      <c r="AS136" s="3" t="str">
        <f t="shared" si="19"/>
        <v/>
      </c>
      <c r="AT136" s="3" t="str">
        <f>IF($A136="","",IF((AND($A136="ADD",OR(AS136="",AS136="Excellent"))),"1",(_xlfn.XLOOKUP(AS136,condition[lookupValue],condition[lookupKey],""))))</f>
        <v/>
      </c>
      <c r="AU136" s="8" t="str">
        <f t="shared" si="20"/>
        <v/>
      </c>
      <c r="AV136" s="9"/>
    </row>
    <row r="137" spans="2:48">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7"/>
      <c r="AQ137" s="2" t="str">
        <f t="shared" si="17"/>
        <v/>
      </c>
      <c r="AR137" s="2" t="str">
        <f t="shared" si="18"/>
        <v/>
      </c>
      <c r="AS137" s="3" t="str">
        <f t="shared" si="19"/>
        <v/>
      </c>
      <c r="AT137" s="3" t="str">
        <f>IF($A137="","",IF((AND($A137="ADD",OR(AS137="",AS137="Excellent"))),"1",(_xlfn.XLOOKUP(AS137,condition[lookupValue],condition[lookupKey],""))))</f>
        <v/>
      </c>
      <c r="AU137" s="8" t="str">
        <f t="shared" si="20"/>
        <v/>
      </c>
      <c r="AV137" s="9"/>
    </row>
    <row r="138" spans="2:48">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7"/>
      <c r="AQ138" s="2" t="str">
        <f t="shared" si="17"/>
        <v/>
      </c>
      <c r="AR138" s="2" t="str">
        <f t="shared" si="18"/>
        <v/>
      </c>
      <c r="AS138" s="3" t="str">
        <f t="shared" si="19"/>
        <v/>
      </c>
      <c r="AT138" s="3" t="str">
        <f>IF($A138="","",IF((AND($A138="ADD",OR(AS138="",AS138="Excellent"))),"1",(_xlfn.XLOOKUP(AS138,condition[lookupValue],condition[lookupKey],""))))</f>
        <v/>
      </c>
      <c r="AU138" s="8" t="str">
        <f t="shared" si="20"/>
        <v/>
      </c>
      <c r="AV138" s="9"/>
    </row>
    <row r="139" spans="2:48">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S139" s="3" t="str">
        <f t="shared" ref="AS139:AS202" si="28">IF($A139="ADD","Excellent","")</f>
        <v/>
      </c>
      <c r="AT139" s="3" t="str">
        <f>IF($A139="","",IF((AND($A139="ADD",OR(AS139="",AS139="Excellent"))),"1",(_xlfn.XLOOKUP(AS139,condition[lookupValue],condition[lookupKey],""))))</f>
        <v/>
      </c>
      <c r="AU139" s="8" t="str">
        <f t="shared" ref="AU139:AU202" si="29">IF(AA139&lt;&gt;"",AA139,"")</f>
        <v/>
      </c>
      <c r="AV139" s="9"/>
    </row>
    <row r="140" spans="2:48">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S140" s="3" t="str">
        <f t="shared" si="28"/>
        <v/>
      </c>
      <c r="AT140" s="3" t="str">
        <f>IF($A140="","",IF((AND($A140="ADD",OR(AS140="",AS140="Excellent"))),"1",(_xlfn.XLOOKUP(AS140,condition[lookupValue],condition[lookupKey],""))))</f>
        <v/>
      </c>
      <c r="AU140" s="8" t="str">
        <f t="shared" si="29"/>
        <v/>
      </c>
      <c r="AV140" s="9"/>
    </row>
    <row r="141" spans="2:48">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S141" s="3" t="str">
        <f t="shared" si="28"/>
        <v/>
      </c>
      <c r="AT141" s="3" t="str">
        <f>IF($A141="","",IF((AND($A141="ADD",OR(AS141="",AS141="Excellent"))),"1",(_xlfn.XLOOKUP(AS141,condition[lookupValue],condition[lookupKey],""))))</f>
        <v/>
      </c>
      <c r="AU141" s="8" t="str">
        <f t="shared" si="29"/>
        <v/>
      </c>
      <c r="AV141" s="9"/>
    </row>
    <row r="142" spans="2:48">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S142" s="3" t="str">
        <f t="shared" si="28"/>
        <v/>
      </c>
      <c r="AT142" s="3" t="str">
        <f>IF($A142="","",IF((AND($A142="ADD",OR(AS142="",AS142="Excellent"))),"1",(_xlfn.XLOOKUP(AS142,condition[lookupValue],condition[lookupKey],""))))</f>
        <v/>
      </c>
      <c r="AU142" s="8" t="str">
        <f t="shared" si="29"/>
        <v/>
      </c>
      <c r="AV142" s="9"/>
    </row>
    <row r="143" spans="2:48">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S143" s="3" t="str">
        <f t="shared" si="28"/>
        <v/>
      </c>
      <c r="AT143" s="3" t="str">
        <f>IF($A143="","",IF((AND($A143="ADD",OR(AS143="",AS143="Excellent"))),"1",(_xlfn.XLOOKUP(AS143,condition[lookupValue],condition[lookupKey],""))))</f>
        <v/>
      </c>
      <c r="AU143" s="8" t="str">
        <f t="shared" si="29"/>
        <v/>
      </c>
      <c r="AV143" s="9"/>
    </row>
    <row r="144" spans="2:48">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S144" s="3" t="str">
        <f t="shared" si="28"/>
        <v/>
      </c>
      <c r="AT144" s="3" t="str">
        <f>IF($A144="","",IF((AND($A144="ADD",OR(AS144="",AS144="Excellent"))),"1",(_xlfn.XLOOKUP(AS144,condition[lookupValue],condition[lookupKey],""))))</f>
        <v/>
      </c>
      <c r="AU144" s="8" t="str">
        <f t="shared" si="29"/>
        <v/>
      </c>
      <c r="AV144" s="9"/>
    </row>
    <row r="145" spans="2:48">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S145" s="3" t="str">
        <f t="shared" si="28"/>
        <v/>
      </c>
      <c r="AT145" s="3" t="str">
        <f>IF($A145="","",IF((AND($A145="ADD",OR(AS145="",AS145="Excellent"))),"1",(_xlfn.XLOOKUP(AS145,condition[lookupValue],condition[lookupKey],""))))</f>
        <v/>
      </c>
      <c r="AU145" s="8" t="str">
        <f t="shared" si="29"/>
        <v/>
      </c>
      <c r="AV145" s="9"/>
    </row>
    <row r="146" spans="2:48">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S146" s="3" t="str">
        <f t="shared" si="28"/>
        <v/>
      </c>
      <c r="AT146" s="3" t="str">
        <f>IF($A146="","",IF((AND($A146="ADD",OR(AS146="",AS146="Excellent"))),"1",(_xlfn.XLOOKUP(AS146,condition[lookupValue],condition[lookupKey],""))))</f>
        <v/>
      </c>
      <c r="AU146" s="8" t="str">
        <f t="shared" si="29"/>
        <v/>
      </c>
      <c r="AV146" s="9"/>
    </row>
    <row r="147" spans="2:48">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S147" s="3" t="str">
        <f t="shared" si="28"/>
        <v/>
      </c>
      <c r="AT147" s="3" t="str">
        <f>IF($A147="","",IF((AND($A147="ADD",OR(AS147="",AS147="Excellent"))),"1",(_xlfn.XLOOKUP(AS147,condition[lookupValue],condition[lookupKey],""))))</f>
        <v/>
      </c>
      <c r="AU147" s="8" t="str">
        <f t="shared" si="29"/>
        <v/>
      </c>
      <c r="AV147" s="9"/>
    </row>
    <row r="148" spans="2:48">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S148" s="3" t="str">
        <f t="shared" si="28"/>
        <v/>
      </c>
      <c r="AT148" s="3" t="str">
        <f>IF($A148="","",IF((AND($A148="ADD",OR(AS148="",AS148="Excellent"))),"1",(_xlfn.XLOOKUP(AS148,condition[lookupValue],condition[lookupKey],""))))</f>
        <v/>
      </c>
      <c r="AU148" s="8" t="str">
        <f t="shared" si="29"/>
        <v/>
      </c>
      <c r="AV148" s="9"/>
    </row>
    <row r="149" spans="2:48">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S149" s="3" t="str">
        <f t="shared" si="28"/>
        <v/>
      </c>
      <c r="AT149" s="3" t="str">
        <f>IF($A149="","",IF((AND($A149="ADD",OR(AS149="",AS149="Excellent"))),"1",(_xlfn.XLOOKUP(AS149,condition[lookupValue],condition[lookupKey],""))))</f>
        <v/>
      </c>
      <c r="AU149" s="8" t="str">
        <f t="shared" si="29"/>
        <v/>
      </c>
      <c r="AV149" s="9"/>
    </row>
    <row r="150" spans="2:48">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S150" s="3" t="str">
        <f t="shared" si="28"/>
        <v/>
      </c>
      <c r="AT150" s="3" t="str">
        <f>IF($A150="","",IF((AND($A150="ADD",OR(AS150="",AS150="Excellent"))),"1",(_xlfn.XLOOKUP(AS150,condition[lookupValue],condition[lookupKey],""))))</f>
        <v/>
      </c>
      <c r="AU150" s="8" t="str">
        <f t="shared" si="29"/>
        <v/>
      </c>
      <c r="AV150" s="9"/>
    </row>
    <row r="151" spans="2:48">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S151" s="3" t="str">
        <f t="shared" si="28"/>
        <v/>
      </c>
      <c r="AT151" s="3" t="str">
        <f>IF($A151="","",IF((AND($A151="ADD",OR(AS151="",AS151="Excellent"))),"1",(_xlfn.XLOOKUP(AS151,condition[lookupValue],condition[lookupKey],""))))</f>
        <v/>
      </c>
      <c r="AU151" s="8" t="str">
        <f t="shared" si="29"/>
        <v/>
      </c>
      <c r="AV151" s="9"/>
    </row>
    <row r="152" spans="2:48">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S152" s="3" t="str">
        <f t="shared" si="28"/>
        <v/>
      </c>
      <c r="AT152" s="3" t="str">
        <f>IF($A152="","",IF((AND($A152="ADD",OR(AS152="",AS152="Excellent"))),"1",(_xlfn.XLOOKUP(AS152,condition[lookupValue],condition[lookupKey],""))))</f>
        <v/>
      </c>
      <c r="AU152" s="8" t="str">
        <f t="shared" si="29"/>
        <v/>
      </c>
      <c r="AV152" s="9"/>
    </row>
    <row r="153" spans="2:48">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S153" s="3" t="str">
        <f t="shared" si="28"/>
        <v/>
      </c>
      <c r="AT153" s="3" t="str">
        <f>IF($A153="","",IF((AND($A153="ADD",OR(AS153="",AS153="Excellent"))),"1",(_xlfn.XLOOKUP(AS153,condition[lookupValue],condition[lookupKey],""))))</f>
        <v/>
      </c>
      <c r="AU153" s="8" t="str">
        <f t="shared" si="29"/>
        <v/>
      </c>
      <c r="AV153" s="9"/>
    </row>
    <row r="154" spans="2:48">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S154" s="3" t="str">
        <f t="shared" si="28"/>
        <v/>
      </c>
      <c r="AT154" s="3" t="str">
        <f>IF($A154="","",IF((AND($A154="ADD",OR(AS154="",AS154="Excellent"))),"1",(_xlfn.XLOOKUP(AS154,condition[lookupValue],condition[lookupKey],""))))</f>
        <v/>
      </c>
      <c r="AU154" s="8" t="str">
        <f t="shared" si="29"/>
        <v/>
      </c>
      <c r="AV154" s="9"/>
    </row>
    <row r="155" spans="2:48">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S155" s="3" t="str">
        <f t="shared" si="28"/>
        <v/>
      </c>
      <c r="AT155" s="3" t="str">
        <f>IF($A155="","",IF((AND($A155="ADD",OR(AS155="",AS155="Excellent"))),"1",(_xlfn.XLOOKUP(AS155,condition[lookupValue],condition[lookupKey],""))))</f>
        <v/>
      </c>
      <c r="AU155" s="8" t="str">
        <f t="shared" si="29"/>
        <v/>
      </c>
      <c r="AV155" s="9"/>
    </row>
    <row r="156" spans="2:48">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S156" s="3" t="str">
        <f t="shared" si="28"/>
        <v/>
      </c>
      <c r="AT156" s="3" t="str">
        <f>IF($A156="","",IF((AND($A156="ADD",OR(AS156="",AS156="Excellent"))),"1",(_xlfn.XLOOKUP(AS156,condition[lookupValue],condition[lookupKey],""))))</f>
        <v/>
      </c>
      <c r="AU156" s="8" t="str">
        <f t="shared" si="29"/>
        <v/>
      </c>
      <c r="AV156" s="9"/>
    </row>
    <row r="157" spans="2:48">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S157" s="3" t="str">
        <f t="shared" si="28"/>
        <v/>
      </c>
      <c r="AT157" s="3" t="str">
        <f>IF($A157="","",IF((AND($A157="ADD",OR(AS157="",AS157="Excellent"))),"1",(_xlfn.XLOOKUP(AS157,condition[lookupValue],condition[lookupKey],""))))</f>
        <v/>
      </c>
      <c r="AU157" s="8" t="str">
        <f t="shared" si="29"/>
        <v/>
      </c>
      <c r="AV157" s="9"/>
    </row>
    <row r="158" spans="2:48">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S158" s="3" t="str">
        <f t="shared" si="28"/>
        <v/>
      </c>
      <c r="AT158" s="3" t="str">
        <f>IF($A158="","",IF((AND($A158="ADD",OR(AS158="",AS158="Excellent"))),"1",(_xlfn.XLOOKUP(AS158,condition[lookupValue],condition[lookupKey],""))))</f>
        <v/>
      </c>
      <c r="AU158" s="8" t="str">
        <f t="shared" si="29"/>
        <v/>
      </c>
      <c r="AV158" s="9"/>
    </row>
    <row r="159" spans="2:48">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S159" s="3" t="str">
        <f t="shared" si="28"/>
        <v/>
      </c>
      <c r="AT159" s="3" t="str">
        <f>IF($A159="","",IF((AND($A159="ADD",OR(AS159="",AS159="Excellent"))),"1",(_xlfn.XLOOKUP(AS159,condition[lookupValue],condition[lookupKey],""))))</f>
        <v/>
      </c>
      <c r="AU159" s="8" t="str">
        <f t="shared" si="29"/>
        <v/>
      </c>
      <c r="AV159" s="9"/>
    </row>
    <row r="160" spans="2:48">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S160" s="3" t="str">
        <f t="shared" si="28"/>
        <v/>
      </c>
      <c r="AT160" s="3" t="str">
        <f>IF($A160="","",IF((AND($A160="ADD",OR(AS160="",AS160="Excellent"))),"1",(_xlfn.XLOOKUP(AS160,condition[lookupValue],condition[lookupKey],""))))</f>
        <v/>
      </c>
      <c r="AU160" s="8" t="str">
        <f t="shared" si="29"/>
        <v/>
      </c>
      <c r="AV160" s="9"/>
    </row>
    <row r="161" spans="2:48">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S161" s="3" t="str">
        <f t="shared" si="28"/>
        <v/>
      </c>
      <c r="AT161" s="3" t="str">
        <f>IF($A161="","",IF((AND($A161="ADD",OR(AS161="",AS161="Excellent"))),"1",(_xlfn.XLOOKUP(AS161,condition[lookupValue],condition[lookupKey],""))))</f>
        <v/>
      </c>
      <c r="AU161" s="8" t="str">
        <f t="shared" si="29"/>
        <v/>
      </c>
      <c r="AV161" s="9"/>
    </row>
    <row r="162" spans="2:48">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S162" s="3" t="str">
        <f t="shared" si="28"/>
        <v/>
      </c>
      <c r="AT162" s="3" t="str">
        <f>IF($A162="","",IF((AND($A162="ADD",OR(AS162="",AS162="Excellent"))),"1",(_xlfn.XLOOKUP(AS162,condition[lookupValue],condition[lookupKey],""))))</f>
        <v/>
      </c>
      <c r="AU162" s="8" t="str">
        <f t="shared" si="29"/>
        <v/>
      </c>
      <c r="AV162" s="9"/>
    </row>
    <row r="163" spans="2:48">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S163" s="3" t="str">
        <f t="shared" si="28"/>
        <v/>
      </c>
      <c r="AT163" s="3" t="str">
        <f>IF($A163="","",IF((AND($A163="ADD",OR(AS163="",AS163="Excellent"))),"1",(_xlfn.XLOOKUP(AS163,condition[lookupValue],condition[lookupKey],""))))</f>
        <v/>
      </c>
      <c r="AU163" s="8" t="str">
        <f t="shared" si="29"/>
        <v/>
      </c>
      <c r="AV163" s="9"/>
    </row>
    <row r="164" spans="2:48">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S164" s="3" t="str">
        <f t="shared" si="28"/>
        <v/>
      </c>
      <c r="AT164" s="3" t="str">
        <f>IF($A164="","",IF((AND($A164="ADD",OR(AS164="",AS164="Excellent"))),"1",(_xlfn.XLOOKUP(AS164,condition[lookupValue],condition[lookupKey],""))))</f>
        <v/>
      </c>
      <c r="AU164" s="8" t="str">
        <f t="shared" si="29"/>
        <v/>
      </c>
      <c r="AV164" s="9"/>
    </row>
    <row r="165" spans="2:48">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S165" s="3" t="str">
        <f t="shared" si="28"/>
        <v/>
      </c>
      <c r="AT165" s="3" t="str">
        <f>IF($A165="","",IF((AND($A165="ADD",OR(AS165="",AS165="Excellent"))),"1",(_xlfn.XLOOKUP(AS165,condition[lookupValue],condition[lookupKey],""))))</f>
        <v/>
      </c>
      <c r="AU165" s="8" t="str">
        <f t="shared" si="29"/>
        <v/>
      </c>
      <c r="AV165" s="9"/>
    </row>
    <row r="166" spans="2:48">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S166" s="3" t="str">
        <f t="shared" si="28"/>
        <v/>
      </c>
      <c r="AT166" s="3" t="str">
        <f>IF($A166="","",IF((AND($A166="ADD",OR(AS166="",AS166="Excellent"))),"1",(_xlfn.XLOOKUP(AS166,condition[lookupValue],condition[lookupKey],""))))</f>
        <v/>
      </c>
      <c r="AU166" s="8" t="str">
        <f t="shared" si="29"/>
        <v/>
      </c>
      <c r="AV166" s="9"/>
    </row>
    <row r="167" spans="2:48">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S167" s="3" t="str">
        <f t="shared" si="28"/>
        <v/>
      </c>
      <c r="AT167" s="3" t="str">
        <f>IF($A167="","",IF((AND($A167="ADD",OR(AS167="",AS167="Excellent"))),"1",(_xlfn.XLOOKUP(AS167,condition[lookupValue],condition[lookupKey],""))))</f>
        <v/>
      </c>
      <c r="AU167" s="8" t="str">
        <f t="shared" si="29"/>
        <v/>
      </c>
      <c r="AV167" s="9"/>
    </row>
    <row r="168" spans="2:48">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S168" s="3" t="str">
        <f t="shared" si="28"/>
        <v/>
      </c>
      <c r="AT168" s="3" t="str">
        <f>IF($A168="","",IF((AND($A168="ADD",OR(AS168="",AS168="Excellent"))),"1",(_xlfn.XLOOKUP(AS168,condition[lookupValue],condition[lookupKey],""))))</f>
        <v/>
      </c>
      <c r="AU168" s="8" t="str">
        <f t="shared" si="29"/>
        <v/>
      </c>
      <c r="AV168" s="9"/>
    </row>
    <row r="169" spans="2:48">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S169" s="3" t="str">
        <f t="shared" si="28"/>
        <v/>
      </c>
      <c r="AT169" s="3" t="str">
        <f>IF($A169="","",IF((AND($A169="ADD",OR(AS169="",AS169="Excellent"))),"1",(_xlfn.XLOOKUP(AS169,condition[lookupValue],condition[lookupKey],""))))</f>
        <v/>
      </c>
      <c r="AU169" s="8" t="str">
        <f t="shared" si="29"/>
        <v/>
      </c>
      <c r="AV169" s="9"/>
    </row>
    <row r="170" spans="2:48">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S170" s="3" t="str">
        <f t="shared" si="28"/>
        <v/>
      </c>
      <c r="AT170" s="3" t="str">
        <f>IF($A170="","",IF((AND($A170="ADD",OR(AS170="",AS170="Excellent"))),"1",(_xlfn.XLOOKUP(AS170,condition[lookupValue],condition[lookupKey],""))))</f>
        <v/>
      </c>
      <c r="AU170" s="8" t="str">
        <f t="shared" si="29"/>
        <v/>
      </c>
      <c r="AV170" s="9"/>
    </row>
    <row r="171" spans="2:48">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S171" s="3" t="str">
        <f t="shared" si="28"/>
        <v/>
      </c>
      <c r="AT171" s="3" t="str">
        <f>IF($A171="","",IF((AND($A171="ADD",OR(AS171="",AS171="Excellent"))),"1",(_xlfn.XLOOKUP(AS171,condition[lookupValue],condition[lookupKey],""))))</f>
        <v/>
      </c>
      <c r="AU171" s="8" t="str">
        <f t="shared" si="29"/>
        <v/>
      </c>
      <c r="AV171" s="9"/>
    </row>
    <row r="172" spans="2:48">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S172" s="3" t="str">
        <f t="shared" si="28"/>
        <v/>
      </c>
      <c r="AT172" s="3" t="str">
        <f>IF($A172="","",IF((AND($A172="ADD",OR(AS172="",AS172="Excellent"))),"1",(_xlfn.XLOOKUP(AS172,condition[lookupValue],condition[lookupKey],""))))</f>
        <v/>
      </c>
      <c r="AU172" s="8" t="str">
        <f t="shared" si="29"/>
        <v/>
      </c>
      <c r="AV172" s="9"/>
    </row>
    <row r="173" spans="2:48">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S173" s="3" t="str">
        <f t="shared" si="28"/>
        <v/>
      </c>
      <c r="AT173" s="3" t="str">
        <f>IF($A173="","",IF((AND($A173="ADD",OR(AS173="",AS173="Excellent"))),"1",(_xlfn.XLOOKUP(AS173,condition[lookupValue],condition[lookupKey],""))))</f>
        <v/>
      </c>
      <c r="AU173" s="8" t="str">
        <f t="shared" si="29"/>
        <v/>
      </c>
      <c r="AV173" s="9"/>
    </row>
    <row r="174" spans="2:48">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S174" s="3" t="str">
        <f t="shared" si="28"/>
        <v/>
      </c>
      <c r="AT174" s="3" t="str">
        <f>IF($A174="","",IF((AND($A174="ADD",OR(AS174="",AS174="Excellent"))),"1",(_xlfn.XLOOKUP(AS174,condition[lookupValue],condition[lookupKey],""))))</f>
        <v/>
      </c>
      <c r="AU174" s="8" t="str">
        <f t="shared" si="29"/>
        <v/>
      </c>
      <c r="AV174" s="9"/>
    </row>
    <row r="175" spans="2:48">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S175" s="3" t="str">
        <f t="shared" si="28"/>
        <v/>
      </c>
      <c r="AT175" s="3" t="str">
        <f>IF($A175="","",IF((AND($A175="ADD",OR(AS175="",AS175="Excellent"))),"1",(_xlfn.XLOOKUP(AS175,condition[lookupValue],condition[lookupKey],""))))</f>
        <v/>
      </c>
      <c r="AU175" s="8" t="str">
        <f t="shared" si="29"/>
        <v/>
      </c>
      <c r="AV175" s="9"/>
    </row>
    <row r="176" spans="2:48">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S176" s="3" t="str">
        <f t="shared" si="28"/>
        <v/>
      </c>
      <c r="AT176" s="3" t="str">
        <f>IF($A176="","",IF((AND($A176="ADD",OR(AS176="",AS176="Excellent"))),"1",(_xlfn.XLOOKUP(AS176,condition[lookupValue],condition[lookupKey],""))))</f>
        <v/>
      </c>
      <c r="AU176" s="8" t="str">
        <f t="shared" si="29"/>
        <v/>
      </c>
      <c r="AV176" s="9"/>
    </row>
    <row r="177" spans="2:48">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S177" s="3" t="str">
        <f t="shared" si="28"/>
        <v/>
      </c>
      <c r="AT177" s="3" t="str">
        <f>IF($A177="","",IF((AND($A177="ADD",OR(AS177="",AS177="Excellent"))),"1",(_xlfn.XLOOKUP(AS177,condition[lookupValue],condition[lookupKey],""))))</f>
        <v/>
      </c>
      <c r="AU177" s="8" t="str">
        <f t="shared" si="29"/>
        <v/>
      </c>
      <c r="AV177" s="9"/>
    </row>
    <row r="178" spans="2:48">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S178" s="3" t="str">
        <f t="shared" si="28"/>
        <v/>
      </c>
      <c r="AT178" s="3" t="str">
        <f>IF($A178="","",IF((AND($A178="ADD",OR(AS178="",AS178="Excellent"))),"1",(_xlfn.XLOOKUP(AS178,condition[lookupValue],condition[lookupKey],""))))</f>
        <v/>
      </c>
      <c r="AU178" s="8" t="str">
        <f t="shared" si="29"/>
        <v/>
      </c>
      <c r="AV178" s="9"/>
    </row>
    <row r="179" spans="2:48">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S179" s="3" t="str">
        <f t="shared" si="28"/>
        <v/>
      </c>
      <c r="AT179" s="3" t="str">
        <f>IF($A179="","",IF((AND($A179="ADD",OR(AS179="",AS179="Excellent"))),"1",(_xlfn.XLOOKUP(AS179,condition[lookupValue],condition[lookupKey],""))))</f>
        <v/>
      </c>
      <c r="AU179" s="8" t="str">
        <f t="shared" si="29"/>
        <v/>
      </c>
      <c r="AV179" s="9"/>
    </row>
    <row r="180" spans="2:48">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S180" s="3" t="str">
        <f t="shared" si="28"/>
        <v/>
      </c>
      <c r="AT180" s="3" t="str">
        <f>IF($A180="","",IF((AND($A180="ADD",OR(AS180="",AS180="Excellent"))),"1",(_xlfn.XLOOKUP(AS180,condition[lookupValue],condition[lookupKey],""))))</f>
        <v/>
      </c>
      <c r="AU180" s="8" t="str">
        <f t="shared" si="29"/>
        <v/>
      </c>
      <c r="AV180" s="9"/>
    </row>
    <row r="181" spans="2:48">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S181" s="3" t="str">
        <f t="shared" si="28"/>
        <v/>
      </c>
      <c r="AT181" s="3" t="str">
        <f>IF($A181="","",IF((AND($A181="ADD",OR(AS181="",AS181="Excellent"))),"1",(_xlfn.XLOOKUP(AS181,condition[lookupValue],condition[lookupKey],""))))</f>
        <v/>
      </c>
      <c r="AU181" s="8" t="str">
        <f t="shared" si="29"/>
        <v/>
      </c>
      <c r="AV181" s="9"/>
    </row>
    <row r="182" spans="2:48">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S182" s="3" t="str">
        <f t="shared" si="28"/>
        <v/>
      </c>
      <c r="AT182" s="3" t="str">
        <f>IF($A182="","",IF((AND($A182="ADD",OR(AS182="",AS182="Excellent"))),"1",(_xlfn.XLOOKUP(AS182,condition[lookupValue],condition[lookupKey],""))))</f>
        <v/>
      </c>
      <c r="AU182" s="8" t="str">
        <f t="shared" si="29"/>
        <v/>
      </c>
      <c r="AV182" s="9"/>
    </row>
    <row r="183" spans="2:48">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S183" s="3" t="str">
        <f t="shared" si="28"/>
        <v/>
      </c>
      <c r="AT183" s="3" t="str">
        <f>IF($A183="","",IF((AND($A183="ADD",OR(AS183="",AS183="Excellent"))),"1",(_xlfn.XLOOKUP(AS183,condition[lookupValue],condition[lookupKey],""))))</f>
        <v/>
      </c>
      <c r="AU183" s="8" t="str">
        <f t="shared" si="29"/>
        <v/>
      </c>
      <c r="AV183" s="9"/>
    </row>
    <row r="184" spans="2:48">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S184" s="3" t="str">
        <f t="shared" si="28"/>
        <v/>
      </c>
      <c r="AT184" s="3" t="str">
        <f>IF($A184="","",IF((AND($A184="ADD",OR(AS184="",AS184="Excellent"))),"1",(_xlfn.XLOOKUP(AS184,condition[lookupValue],condition[lookupKey],""))))</f>
        <v/>
      </c>
      <c r="AU184" s="8" t="str">
        <f t="shared" si="29"/>
        <v/>
      </c>
      <c r="AV184" s="9"/>
    </row>
    <row r="185" spans="2:48">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S185" s="3" t="str">
        <f t="shared" si="28"/>
        <v/>
      </c>
      <c r="AT185" s="3" t="str">
        <f>IF($A185="","",IF((AND($A185="ADD",OR(AS185="",AS185="Excellent"))),"1",(_xlfn.XLOOKUP(AS185,condition[lookupValue],condition[lookupKey],""))))</f>
        <v/>
      </c>
      <c r="AU185" s="8" t="str">
        <f t="shared" si="29"/>
        <v/>
      </c>
      <c r="AV185" s="9"/>
    </row>
    <row r="186" spans="2:48">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S186" s="3" t="str">
        <f t="shared" si="28"/>
        <v/>
      </c>
      <c r="AT186" s="3" t="str">
        <f>IF($A186="","",IF((AND($A186="ADD",OR(AS186="",AS186="Excellent"))),"1",(_xlfn.XLOOKUP(AS186,condition[lookupValue],condition[lookupKey],""))))</f>
        <v/>
      </c>
      <c r="AU186" s="8" t="str">
        <f t="shared" si="29"/>
        <v/>
      </c>
      <c r="AV186" s="9"/>
    </row>
    <row r="187" spans="2:48">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S187" s="3" t="str">
        <f t="shared" si="28"/>
        <v/>
      </c>
      <c r="AT187" s="3" t="str">
        <f>IF($A187="","",IF((AND($A187="ADD",OR(AS187="",AS187="Excellent"))),"1",(_xlfn.XLOOKUP(AS187,condition[lookupValue],condition[lookupKey],""))))</f>
        <v/>
      </c>
      <c r="AU187" s="8" t="str">
        <f t="shared" si="29"/>
        <v/>
      </c>
      <c r="AV187" s="9"/>
    </row>
    <row r="188" spans="2:48">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S188" s="3" t="str">
        <f t="shared" si="28"/>
        <v/>
      </c>
      <c r="AT188" s="3" t="str">
        <f>IF($A188="","",IF((AND($A188="ADD",OR(AS188="",AS188="Excellent"))),"1",(_xlfn.XLOOKUP(AS188,condition[lookupValue],condition[lookupKey],""))))</f>
        <v/>
      </c>
      <c r="AU188" s="8" t="str">
        <f t="shared" si="29"/>
        <v/>
      </c>
      <c r="AV188" s="9"/>
    </row>
    <row r="189" spans="2:48">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S189" s="3" t="str">
        <f t="shared" si="28"/>
        <v/>
      </c>
      <c r="AT189" s="3" t="str">
        <f>IF($A189="","",IF((AND($A189="ADD",OR(AS189="",AS189="Excellent"))),"1",(_xlfn.XLOOKUP(AS189,condition[lookupValue],condition[lookupKey],""))))</f>
        <v/>
      </c>
      <c r="AU189" s="8" t="str">
        <f t="shared" si="29"/>
        <v/>
      </c>
      <c r="AV189" s="9"/>
    </row>
    <row r="190" spans="2:48">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S190" s="3" t="str">
        <f t="shared" si="28"/>
        <v/>
      </c>
      <c r="AT190" s="3" t="str">
        <f>IF($A190="","",IF((AND($A190="ADD",OR(AS190="",AS190="Excellent"))),"1",(_xlfn.XLOOKUP(AS190,condition[lookupValue],condition[lookupKey],""))))</f>
        <v/>
      </c>
      <c r="AU190" s="8" t="str">
        <f t="shared" si="29"/>
        <v/>
      </c>
      <c r="AV190" s="9"/>
    </row>
    <row r="191" spans="2:48">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S191" s="3" t="str">
        <f t="shared" si="28"/>
        <v/>
      </c>
      <c r="AT191" s="3" t="str">
        <f>IF($A191="","",IF((AND($A191="ADD",OR(AS191="",AS191="Excellent"))),"1",(_xlfn.XLOOKUP(AS191,condition[lookupValue],condition[lookupKey],""))))</f>
        <v/>
      </c>
      <c r="AU191" s="8" t="str">
        <f t="shared" si="29"/>
        <v/>
      </c>
      <c r="AV191" s="9"/>
    </row>
    <row r="192" spans="2:48">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S192" s="3" t="str">
        <f t="shared" si="28"/>
        <v/>
      </c>
      <c r="AT192" s="3" t="str">
        <f>IF($A192="","",IF((AND($A192="ADD",OR(AS192="",AS192="Excellent"))),"1",(_xlfn.XLOOKUP(AS192,condition[lookupValue],condition[lookupKey],""))))</f>
        <v/>
      </c>
      <c r="AU192" s="8" t="str">
        <f t="shared" si="29"/>
        <v/>
      </c>
      <c r="AV192" s="9"/>
    </row>
    <row r="193" spans="2:48">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S193" s="3" t="str">
        <f t="shared" si="28"/>
        <v/>
      </c>
      <c r="AT193" s="3" t="str">
        <f>IF($A193="","",IF((AND($A193="ADD",OR(AS193="",AS193="Excellent"))),"1",(_xlfn.XLOOKUP(AS193,condition[lookupValue],condition[lookupKey],""))))</f>
        <v/>
      </c>
      <c r="AU193" s="8" t="str">
        <f t="shared" si="29"/>
        <v/>
      </c>
      <c r="AV193" s="9"/>
    </row>
    <row r="194" spans="2:48">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S194" s="3" t="str">
        <f t="shared" si="28"/>
        <v/>
      </c>
      <c r="AT194" s="3" t="str">
        <f>IF($A194="","",IF((AND($A194="ADD",OR(AS194="",AS194="Excellent"))),"1",(_xlfn.XLOOKUP(AS194,condition[lookupValue],condition[lookupKey],""))))</f>
        <v/>
      </c>
      <c r="AU194" s="8" t="str">
        <f t="shared" si="29"/>
        <v/>
      </c>
      <c r="AV194" s="9"/>
    </row>
    <row r="195" spans="2:48">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S195" s="3" t="str">
        <f t="shared" si="28"/>
        <v/>
      </c>
      <c r="AT195" s="3" t="str">
        <f>IF($A195="","",IF((AND($A195="ADD",OR(AS195="",AS195="Excellent"))),"1",(_xlfn.XLOOKUP(AS195,condition[lookupValue],condition[lookupKey],""))))</f>
        <v/>
      </c>
      <c r="AU195" s="8" t="str">
        <f t="shared" si="29"/>
        <v/>
      </c>
      <c r="AV195" s="9"/>
    </row>
    <row r="196" spans="2:48">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S196" s="3" t="str">
        <f t="shared" si="28"/>
        <v/>
      </c>
      <c r="AT196" s="3" t="str">
        <f>IF($A196="","",IF((AND($A196="ADD",OR(AS196="",AS196="Excellent"))),"1",(_xlfn.XLOOKUP(AS196,condition[lookupValue],condition[lookupKey],""))))</f>
        <v/>
      </c>
      <c r="AU196" s="8" t="str">
        <f t="shared" si="29"/>
        <v/>
      </c>
      <c r="AV196" s="9"/>
    </row>
    <row r="197" spans="2:48">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S197" s="3" t="str">
        <f t="shared" si="28"/>
        <v/>
      </c>
      <c r="AT197" s="3" t="str">
        <f>IF($A197="","",IF((AND($A197="ADD",OR(AS197="",AS197="Excellent"))),"1",(_xlfn.XLOOKUP(AS197,condition[lookupValue],condition[lookupKey],""))))</f>
        <v/>
      </c>
      <c r="AU197" s="8" t="str">
        <f t="shared" si="29"/>
        <v/>
      </c>
      <c r="AV197" s="9"/>
    </row>
    <row r="198" spans="2:48">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S198" s="3" t="str">
        <f t="shared" si="28"/>
        <v/>
      </c>
      <c r="AT198" s="3" t="str">
        <f>IF($A198="","",IF((AND($A198="ADD",OR(AS198="",AS198="Excellent"))),"1",(_xlfn.XLOOKUP(AS198,condition[lookupValue],condition[lookupKey],""))))</f>
        <v/>
      </c>
      <c r="AU198" s="8" t="str">
        <f t="shared" si="29"/>
        <v/>
      </c>
      <c r="AV198" s="9"/>
    </row>
    <row r="199" spans="2:48">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S199" s="3" t="str">
        <f t="shared" si="28"/>
        <v/>
      </c>
      <c r="AT199" s="3" t="str">
        <f>IF($A199="","",IF((AND($A199="ADD",OR(AS199="",AS199="Excellent"))),"1",(_xlfn.XLOOKUP(AS199,condition[lookupValue],condition[lookupKey],""))))</f>
        <v/>
      </c>
      <c r="AU199" s="8" t="str">
        <f t="shared" si="29"/>
        <v/>
      </c>
      <c r="AV199" s="9"/>
    </row>
    <row r="200" spans="2:48">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S200" s="3" t="str">
        <f t="shared" si="28"/>
        <v/>
      </c>
      <c r="AT200" s="3" t="str">
        <f>IF($A200="","",IF((AND($A200="ADD",OR(AS200="",AS200="Excellent"))),"1",(_xlfn.XLOOKUP(AS200,condition[lookupValue],condition[lookupKey],""))))</f>
        <v/>
      </c>
      <c r="AU200" s="8" t="str">
        <f t="shared" si="29"/>
        <v/>
      </c>
      <c r="AV200" s="9"/>
    </row>
    <row r="201" spans="2:48">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S201" s="3" t="str">
        <f t="shared" si="28"/>
        <v/>
      </c>
      <c r="AT201" s="3" t="str">
        <f>IF($A201="","",IF((AND($A201="ADD",OR(AS201="",AS201="Excellent"))),"1",(_xlfn.XLOOKUP(AS201,condition[lookupValue],condition[lookupKey],""))))</f>
        <v/>
      </c>
      <c r="AU201" s="8" t="str">
        <f t="shared" si="29"/>
        <v/>
      </c>
      <c r="AV201" s="9"/>
    </row>
    <row r="202" spans="2:48">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S202" s="3" t="str">
        <f t="shared" si="28"/>
        <v/>
      </c>
      <c r="AT202" s="3" t="str">
        <f>IF($A202="","",IF((AND($A202="ADD",OR(AS202="",AS202="Excellent"))),"1",(_xlfn.XLOOKUP(AS202,condition[lookupValue],condition[lookupKey],""))))</f>
        <v/>
      </c>
      <c r="AU202" s="8" t="str">
        <f t="shared" si="29"/>
        <v/>
      </c>
      <c r="AV202" s="9"/>
    </row>
    <row r="203" spans="2:48">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30">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1">IF($A203="ADD","Queenstown-Lakes District Council","")</f>
        <v/>
      </c>
      <c r="AI203" s="3" t="str">
        <f>IF($A203="","",IF((AND($A203="ADD",OR(AH203="",AH203="Queenstown-Lakes District Council"))),"70",(_xlfn.XLOOKUP(AH203,ud_organisation_owner[lookupValue],ud_organisation_owner[lookupKey],""))))</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IF($A203="ADD","Local Authority","")</f>
        <v/>
      </c>
      <c r="AM203" s="3" t="str">
        <f>IF($A203="","",IF((AND($A203="ADD",OR(AL203="",AL203="Local Authority"))),"17",(_xlfn.XLOOKUP(AL203,ud_sub_organisation[lookupValue],ud_sub_organisation[lookupKey],""))))</f>
        <v/>
      </c>
      <c r="AN203" s="3" t="str">
        <f t="shared" ref="AN203:AN266" si="34">IF($A203="ADD","Vested Assets","")</f>
        <v/>
      </c>
      <c r="AO203" s="3" t="str">
        <f>IF($A203="","",IF((AND($A203="ADD",OR(AN203="",AN203="Vested Assets"))),"12",(_xlfn.XLOOKUP(AN203,ud_work_category[lookupValue],ud_work_category[lookupKey],""))))</f>
        <v/>
      </c>
      <c r="AP203" s="7"/>
      <c r="AQ203" s="2" t="str">
        <f t="shared" ref="AQ203:AQ266" si="35">IF($A203="ADD","TRUE","")</f>
        <v/>
      </c>
      <c r="AR203" s="2" t="str">
        <f t="shared" ref="AR203:AR266" si="36">IF($A203="ADD","FALSE","")</f>
        <v/>
      </c>
      <c r="AS203" s="3" t="str">
        <f t="shared" ref="AS203:AS266" si="37">IF($A203="ADD","Excellent","")</f>
        <v/>
      </c>
      <c r="AT203" s="3" t="str">
        <f>IF($A203="","",IF((AND($A203="ADD",OR(AS203="",AS203="Excellent"))),"1",(_xlfn.XLOOKUP(AS203,condition[lookupValue],condition[lookupKey],""))))</f>
        <v/>
      </c>
      <c r="AU203" s="8" t="str">
        <f t="shared" ref="AU203:AU266" si="38">IF(AA203&lt;&gt;"",AA203,"")</f>
        <v/>
      </c>
      <c r="AV203" s="9"/>
    </row>
    <row r="204" spans="2:48">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30"/>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1"/>
        <v/>
      </c>
      <c r="AI204" s="3" t="str">
        <f>IF($A204="","",IF((AND($A204="ADD",OR(AH204="",AH204="Queenstown-Lakes District Council"))),"70",(_xlfn.XLOOKUP(AH204,ud_organisation_owner[lookupValue],ud_organisation_owner[lookupKey],""))))</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IF($A204="","",IF((AND($A204="ADD",OR(AL204="",AL204="Local Authority"))),"17",(_xlfn.XLOOKUP(AL204,ud_sub_organisation[lookupValue],ud_sub_organisation[lookupKey],""))))</f>
        <v/>
      </c>
      <c r="AN204" s="3" t="str">
        <f t="shared" si="34"/>
        <v/>
      </c>
      <c r="AO204" s="3" t="str">
        <f>IF($A204="","",IF((AND($A204="ADD",OR(AN204="",AN204="Vested Assets"))),"12",(_xlfn.XLOOKUP(AN204,ud_work_category[lookupValue],ud_work_category[lookupKey],""))))</f>
        <v/>
      </c>
      <c r="AP204" s="7"/>
      <c r="AQ204" s="2" t="str">
        <f t="shared" si="35"/>
        <v/>
      </c>
      <c r="AR204" s="2" t="str">
        <f t="shared" si="36"/>
        <v/>
      </c>
      <c r="AS204" s="3" t="str">
        <f t="shared" si="37"/>
        <v/>
      </c>
      <c r="AT204" s="3" t="str">
        <f>IF($A204="","",IF((AND($A204="ADD",OR(AS204="",AS204="Excellent"))),"1",(_xlfn.XLOOKUP(AS204,condition[lookupValue],condition[lookupKey],""))))</f>
        <v/>
      </c>
      <c r="AU204" s="8" t="str">
        <f t="shared" si="38"/>
        <v/>
      </c>
      <c r="AV204" s="9"/>
    </row>
    <row r="205" spans="2:48">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30"/>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1"/>
        <v/>
      </c>
      <c r="AI205" s="3" t="str">
        <f>IF($A205="","",IF((AND($A205="ADD",OR(AH205="",AH205="Queenstown-Lakes District Council"))),"70",(_xlfn.XLOOKUP(AH205,ud_organisation_owner[lookupValue],ud_organisation_owner[lookupKey],""))))</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IF($A205="","",IF((AND($A205="ADD",OR(AL205="",AL205="Local Authority"))),"17",(_xlfn.XLOOKUP(AL205,ud_sub_organisation[lookupValue],ud_sub_organisation[lookupKey],""))))</f>
        <v/>
      </c>
      <c r="AN205" s="3" t="str">
        <f t="shared" si="34"/>
        <v/>
      </c>
      <c r="AO205" s="3" t="str">
        <f>IF($A205="","",IF((AND($A205="ADD",OR(AN205="",AN205="Vested Assets"))),"12",(_xlfn.XLOOKUP(AN205,ud_work_category[lookupValue],ud_work_category[lookupKey],""))))</f>
        <v/>
      </c>
      <c r="AP205" s="7"/>
      <c r="AQ205" s="2" t="str">
        <f t="shared" si="35"/>
        <v/>
      </c>
      <c r="AR205" s="2" t="str">
        <f t="shared" si="36"/>
        <v/>
      </c>
      <c r="AS205" s="3" t="str">
        <f t="shared" si="37"/>
        <v/>
      </c>
      <c r="AT205" s="3" t="str">
        <f>IF($A205="","",IF((AND($A205="ADD",OR(AS205="",AS205="Excellent"))),"1",(_xlfn.XLOOKUP(AS205,condition[lookupValue],condition[lookupKey],""))))</f>
        <v/>
      </c>
      <c r="AU205" s="8" t="str">
        <f t="shared" si="38"/>
        <v/>
      </c>
      <c r="AV205" s="9"/>
    </row>
    <row r="206" spans="2:48">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30"/>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1"/>
        <v/>
      </c>
      <c r="AI206" s="3" t="str">
        <f>IF($A206="","",IF((AND($A206="ADD",OR(AH206="",AH206="Queenstown-Lakes District Council"))),"70",(_xlfn.XLOOKUP(AH206,ud_organisation_owner[lookupValue],ud_organisation_owner[lookupKey],""))))</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IF($A206="","",IF((AND($A206="ADD",OR(AL206="",AL206="Local Authority"))),"17",(_xlfn.XLOOKUP(AL206,ud_sub_organisation[lookupValue],ud_sub_organisation[lookupKey],""))))</f>
        <v/>
      </c>
      <c r="AN206" s="3" t="str">
        <f t="shared" si="34"/>
        <v/>
      </c>
      <c r="AO206" s="3" t="str">
        <f>IF($A206="","",IF((AND($A206="ADD",OR(AN206="",AN206="Vested Assets"))),"12",(_xlfn.XLOOKUP(AN206,ud_work_category[lookupValue],ud_work_category[lookupKey],""))))</f>
        <v/>
      </c>
      <c r="AP206" s="7"/>
      <c r="AQ206" s="2" t="str">
        <f t="shared" si="35"/>
        <v/>
      </c>
      <c r="AR206" s="2" t="str">
        <f t="shared" si="36"/>
        <v/>
      </c>
      <c r="AS206" s="3" t="str">
        <f t="shared" si="37"/>
        <v/>
      </c>
      <c r="AT206" s="3" t="str">
        <f>IF($A206="","",IF((AND($A206="ADD",OR(AS206="",AS206="Excellent"))),"1",(_xlfn.XLOOKUP(AS206,condition[lookupValue],condition[lookupKey],""))))</f>
        <v/>
      </c>
      <c r="AU206" s="8" t="str">
        <f t="shared" si="38"/>
        <v/>
      </c>
      <c r="AV206" s="9"/>
    </row>
    <row r="207" spans="2:48">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30"/>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1"/>
        <v/>
      </c>
      <c r="AI207" s="3" t="str">
        <f>IF($A207="","",IF((AND($A207="ADD",OR(AH207="",AH207="Queenstown-Lakes District Council"))),"70",(_xlfn.XLOOKUP(AH207,ud_organisation_owner[lookupValue],ud_organisation_owner[lookupKey],""))))</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IF($A207="","",IF((AND($A207="ADD",OR(AL207="",AL207="Local Authority"))),"17",(_xlfn.XLOOKUP(AL207,ud_sub_organisation[lookupValue],ud_sub_organisation[lookupKey],""))))</f>
        <v/>
      </c>
      <c r="AN207" s="3" t="str">
        <f t="shared" si="34"/>
        <v/>
      </c>
      <c r="AO207" s="3" t="str">
        <f>IF($A207="","",IF((AND($A207="ADD",OR(AN207="",AN207="Vested Assets"))),"12",(_xlfn.XLOOKUP(AN207,ud_work_category[lookupValue],ud_work_category[lookupKey],""))))</f>
        <v/>
      </c>
      <c r="AP207" s="7"/>
      <c r="AQ207" s="2" t="str">
        <f t="shared" si="35"/>
        <v/>
      </c>
      <c r="AR207" s="2" t="str">
        <f t="shared" si="36"/>
        <v/>
      </c>
      <c r="AS207" s="3" t="str">
        <f t="shared" si="37"/>
        <v/>
      </c>
      <c r="AT207" s="3" t="str">
        <f>IF($A207="","",IF((AND($A207="ADD",OR(AS207="",AS207="Excellent"))),"1",(_xlfn.XLOOKUP(AS207,condition[lookupValue],condition[lookupKey],""))))</f>
        <v/>
      </c>
      <c r="AU207" s="8" t="str">
        <f t="shared" si="38"/>
        <v/>
      </c>
      <c r="AV207" s="9"/>
    </row>
    <row r="208" spans="2:48">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30"/>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1"/>
        <v/>
      </c>
      <c r="AI208" s="3" t="str">
        <f>IF($A208="","",IF((AND($A208="ADD",OR(AH208="",AH208="Queenstown-Lakes District Council"))),"70",(_xlfn.XLOOKUP(AH208,ud_organisation_owner[lookupValue],ud_organisation_owner[lookupKey],""))))</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IF($A208="","",IF((AND($A208="ADD",OR(AL208="",AL208="Local Authority"))),"17",(_xlfn.XLOOKUP(AL208,ud_sub_organisation[lookupValue],ud_sub_organisation[lookupKey],""))))</f>
        <v/>
      </c>
      <c r="AN208" s="3" t="str">
        <f t="shared" si="34"/>
        <v/>
      </c>
      <c r="AO208" s="3" t="str">
        <f>IF($A208="","",IF((AND($A208="ADD",OR(AN208="",AN208="Vested Assets"))),"12",(_xlfn.XLOOKUP(AN208,ud_work_category[lookupValue],ud_work_category[lookupKey],""))))</f>
        <v/>
      </c>
      <c r="AP208" s="7"/>
      <c r="AQ208" s="2" t="str">
        <f t="shared" si="35"/>
        <v/>
      </c>
      <c r="AR208" s="2" t="str">
        <f t="shared" si="36"/>
        <v/>
      </c>
      <c r="AS208" s="3" t="str">
        <f t="shared" si="37"/>
        <v/>
      </c>
      <c r="AT208" s="3" t="str">
        <f>IF($A208="","",IF((AND($A208="ADD",OR(AS208="",AS208="Excellent"))),"1",(_xlfn.XLOOKUP(AS208,condition[lookupValue],condition[lookupKey],""))))</f>
        <v/>
      </c>
      <c r="AU208" s="8" t="str">
        <f t="shared" si="38"/>
        <v/>
      </c>
      <c r="AV208" s="9"/>
    </row>
    <row r="209" spans="2:48">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30"/>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1"/>
        <v/>
      </c>
      <c r="AI209" s="3" t="str">
        <f>IF($A209="","",IF((AND($A209="ADD",OR(AH209="",AH209="Queenstown-Lakes District Council"))),"70",(_xlfn.XLOOKUP(AH209,ud_organisation_owner[lookupValue],ud_organisation_owner[lookupKey],""))))</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IF($A209="","",IF((AND($A209="ADD",OR(AL209="",AL209="Local Authority"))),"17",(_xlfn.XLOOKUP(AL209,ud_sub_organisation[lookupValue],ud_sub_organisation[lookupKey],""))))</f>
        <v/>
      </c>
      <c r="AN209" s="3" t="str">
        <f t="shared" si="34"/>
        <v/>
      </c>
      <c r="AO209" s="3" t="str">
        <f>IF($A209="","",IF((AND($A209="ADD",OR(AN209="",AN209="Vested Assets"))),"12",(_xlfn.XLOOKUP(AN209,ud_work_category[lookupValue],ud_work_category[lookupKey],""))))</f>
        <v/>
      </c>
      <c r="AP209" s="7"/>
      <c r="AQ209" s="2" t="str">
        <f t="shared" si="35"/>
        <v/>
      </c>
      <c r="AR209" s="2" t="str">
        <f t="shared" si="36"/>
        <v/>
      </c>
      <c r="AS209" s="3" t="str">
        <f t="shared" si="37"/>
        <v/>
      </c>
      <c r="AT209" s="3" t="str">
        <f>IF($A209="","",IF((AND($A209="ADD",OR(AS209="",AS209="Excellent"))),"1",(_xlfn.XLOOKUP(AS209,condition[lookupValue],condition[lookupKey],""))))</f>
        <v/>
      </c>
      <c r="AU209" s="8" t="str">
        <f t="shared" si="38"/>
        <v/>
      </c>
      <c r="AV209" s="9"/>
    </row>
    <row r="210" spans="2:48">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30"/>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1"/>
        <v/>
      </c>
      <c r="AI210" s="3" t="str">
        <f>IF($A210="","",IF((AND($A210="ADD",OR(AH210="",AH210="Queenstown-Lakes District Council"))),"70",(_xlfn.XLOOKUP(AH210,ud_organisation_owner[lookupValue],ud_organisation_owner[lookupKey],""))))</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IF($A210="","",IF((AND($A210="ADD",OR(AL210="",AL210="Local Authority"))),"17",(_xlfn.XLOOKUP(AL210,ud_sub_organisation[lookupValue],ud_sub_organisation[lookupKey],""))))</f>
        <v/>
      </c>
      <c r="AN210" s="3" t="str">
        <f t="shared" si="34"/>
        <v/>
      </c>
      <c r="AO210" s="3" t="str">
        <f>IF($A210="","",IF((AND($A210="ADD",OR(AN210="",AN210="Vested Assets"))),"12",(_xlfn.XLOOKUP(AN210,ud_work_category[lookupValue],ud_work_category[lookupKey],""))))</f>
        <v/>
      </c>
      <c r="AP210" s="7"/>
      <c r="AQ210" s="2" t="str">
        <f t="shared" si="35"/>
        <v/>
      </c>
      <c r="AR210" s="2" t="str">
        <f t="shared" si="36"/>
        <v/>
      </c>
      <c r="AS210" s="3" t="str">
        <f t="shared" si="37"/>
        <v/>
      </c>
      <c r="AT210" s="3" t="str">
        <f>IF($A210="","",IF((AND($A210="ADD",OR(AS210="",AS210="Excellent"))),"1",(_xlfn.XLOOKUP(AS210,condition[lookupValue],condition[lookupKey],""))))</f>
        <v/>
      </c>
      <c r="AU210" s="8" t="str">
        <f t="shared" si="38"/>
        <v/>
      </c>
      <c r="AV210" s="9"/>
    </row>
    <row r="211" spans="2:48">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30"/>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1"/>
        <v/>
      </c>
      <c r="AI211" s="3" t="str">
        <f>IF($A211="","",IF((AND($A211="ADD",OR(AH211="",AH211="Queenstown-Lakes District Council"))),"70",(_xlfn.XLOOKUP(AH211,ud_organisation_owner[lookupValue],ud_organisation_owner[lookupKey],""))))</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IF($A211="","",IF((AND($A211="ADD",OR(AL211="",AL211="Local Authority"))),"17",(_xlfn.XLOOKUP(AL211,ud_sub_organisation[lookupValue],ud_sub_organisation[lookupKey],""))))</f>
        <v/>
      </c>
      <c r="AN211" s="3" t="str">
        <f t="shared" si="34"/>
        <v/>
      </c>
      <c r="AO211" s="3" t="str">
        <f>IF($A211="","",IF((AND($A211="ADD",OR(AN211="",AN211="Vested Assets"))),"12",(_xlfn.XLOOKUP(AN211,ud_work_category[lookupValue],ud_work_category[lookupKey],""))))</f>
        <v/>
      </c>
      <c r="AP211" s="7"/>
      <c r="AQ211" s="2" t="str">
        <f t="shared" si="35"/>
        <v/>
      </c>
      <c r="AR211" s="2" t="str">
        <f t="shared" si="36"/>
        <v/>
      </c>
      <c r="AS211" s="3" t="str">
        <f t="shared" si="37"/>
        <v/>
      </c>
      <c r="AT211" s="3" t="str">
        <f>IF($A211="","",IF((AND($A211="ADD",OR(AS211="",AS211="Excellent"))),"1",(_xlfn.XLOOKUP(AS211,condition[lookupValue],condition[lookupKey],""))))</f>
        <v/>
      </c>
      <c r="AU211" s="8" t="str">
        <f t="shared" si="38"/>
        <v/>
      </c>
      <c r="AV211" s="9"/>
    </row>
    <row r="212" spans="2:48">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30"/>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1"/>
        <v/>
      </c>
      <c r="AI212" s="3" t="str">
        <f>IF($A212="","",IF((AND($A212="ADD",OR(AH212="",AH212="Queenstown-Lakes District Council"))),"70",(_xlfn.XLOOKUP(AH212,ud_organisation_owner[lookupValue],ud_organisation_owner[lookupKey],""))))</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IF($A212="","",IF((AND($A212="ADD",OR(AL212="",AL212="Local Authority"))),"17",(_xlfn.XLOOKUP(AL212,ud_sub_organisation[lookupValue],ud_sub_organisation[lookupKey],""))))</f>
        <v/>
      </c>
      <c r="AN212" s="3" t="str">
        <f t="shared" si="34"/>
        <v/>
      </c>
      <c r="AO212" s="3" t="str">
        <f>IF($A212="","",IF((AND($A212="ADD",OR(AN212="",AN212="Vested Assets"))),"12",(_xlfn.XLOOKUP(AN212,ud_work_category[lookupValue],ud_work_category[lookupKey],""))))</f>
        <v/>
      </c>
      <c r="AP212" s="7"/>
      <c r="AQ212" s="2" t="str">
        <f t="shared" si="35"/>
        <v/>
      </c>
      <c r="AR212" s="2" t="str">
        <f t="shared" si="36"/>
        <v/>
      </c>
      <c r="AS212" s="3" t="str">
        <f t="shared" si="37"/>
        <v/>
      </c>
      <c r="AT212" s="3" t="str">
        <f>IF($A212="","",IF((AND($A212="ADD",OR(AS212="",AS212="Excellent"))),"1",(_xlfn.XLOOKUP(AS212,condition[lookupValue],condition[lookupKey],""))))</f>
        <v/>
      </c>
      <c r="AU212" s="8" t="str">
        <f t="shared" si="38"/>
        <v/>
      </c>
      <c r="AV212" s="9"/>
    </row>
    <row r="213" spans="2:48">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30"/>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1"/>
        <v/>
      </c>
      <c r="AI213" s="3" t="str">
        <f>IF($A213="","",IF((AND($A213="ADD",OR(AH213="",AH213="Queenstown-Lakes District Council"))),"70",(_xlfn.XLOOKUP(AH213,ud_organisation_owner[lookupValue],ud_organisation_owner[lookupKey],""))))</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IF($A213="","",IF((AND($A213="ADD",OR(AL213="",AL213="Local Authority"))),"17",(_xlfn.XLOOKUP(AL213,ud_sub_organisation[lookupValue],ud_sub_organisation[lookupKey],""))))</f>
        <v/>
      </c>
      <c r="AN213" s="3" t="str">
        <f t="shared" si="34"/>
        <v/>
      </c>
      <c r="AO213" s="3" t="str">
        <f>IF($A213="","",IF((AND($A213="ADD",OR(AN213="",AN213="Vested Assets"))),"12",(_xlfn.XLOOKUP(AN213,ud_work_category[lookupValue],ud_work_category[lookupKey],""))))</f>
        <v/>
      </c>
      <c r="AP213" s="7"/>
      <c r="AQ213" s="2" t="str">
        <f t="shared" si="35"/>
        <v/>
      </c>
      <c r="AR213" s="2" t="str">
        <f t="shared" si="36"/>
        <v/>
      </c>
      <c r="AS213" s="3" t="str">
        <f t="shared" si="37"/>
        <v/>
      </c>
      <c r="AT213" s="3" t="str">
        <f>IF($A213="","",IF((AND($A213="ADD",OR(AS213="",AS213="Excellent"))),"1",(_xlfn.XLOOKUP(AS213,condition[lookupValue],condition[lookupKey],""))))</f>
        <v/>
      </c>
      <c r="AU213" s="8" t="str">
        <f t="shared" si="38"/>
        <v/>
      </c>
      <c r="AV213" s="9"/>
    </row>
    <row r="214" spans="2:48">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30"/>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1"/>
        <v/>
      </c>
      <c r="AI214" s="3" t="str">
        <f>IF($A214="","",IF((AND($A214="ADD",OR(AH214="",AH214="Queenstown-Lakes District Council"))),"70",(_xlfn.XLOOKUP(AH214,ud_organisation_owner[lookupValue],ud_organisation_owner[lookupKey],""))))</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IF($A214="","",IF((AND($A214="ADD",OR(AL214="",AL214="Local Authority"))),"17",(_xlfn.XLOOKUP(AL214,ud_sub_organisation[lookupValue],ud_sub_organisation[lookupKey],""))))</f>
        <v/>
      </c>
      <c r="AN214" s="3" t="str">
        <f t="shared" si="34"/>
        <v/>
      </c>
      <c r="AO214" s="3" t="str">
        <f>IF($A214="","",IF((AND($A214="ADD",OR(AN214="",AN214="Vested Assets"))),"12",(_xlfn.XLOOKUP(AN214,ud_work_category[lookupValue],ud_work_category[lookupKey],""))))</f>
        <v/>
      </c>
      <c r="AP214" s="7"/>
      <c r="AQ214" s="2" t="str">
        <f t="shared" si="35"/>
        <v/>
      </c>
      <c r="AR214" s="2" t="str">
        <f t="shared" si="36"/>
        <v/>
      </c>
      <c r="AS214" s="3" t="str">
        <f t="shared" si="37"/>
        <v/>
      </c>
      <c r="AT214" s="3" t="str">
        <f>IF($A214="","",IF((AND($A214="ADD",OR(AS214="",AS214="Excellent"))),"1",(_xlfn.XLOOKUP(AS214,condition[lookupValue],condition[lookupKey],""))))</f>
        <v/>
      </c>
      <c r="AU214" s="8" t="str">
        <f t="shared" si="38"/>
        <v/>
      </c>
      <c r="AV214" s="9"/>
    </row>
    <row r="215" spans="2:48">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30"/>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1"/>
        <v/>
      </c>
      <c r="AI215" s="3" t="str">
        <f>IF($A215="","",IF((AND($A215="ADD",OR(AH215="",AH215="Queenstown-Lakes District Council"))),"70",(_xlfn.XLOOKUP(AH215,ud_organisation_owner[lookupValue],ud_organisation_owner[lookupKey],""))))</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IF($A215="","",IF((AND($A215="ADD",OR(AL215="",AL215="Local Authority"))),"17",(_xlfn.XLOOKUP(AL215,ud_sub_organisation[lookupValue],ud_sub_organisation[lookupKey],""))))</f>
        <v/>
      </c>
      <c r="AN215" s="3" t="str">
        <f t="shared" si="34"/>
        <v/>
      </c>
      <c r="AO215" s="3" t="str">
        <f>IF($A215="","",IF((AND($A215="ADD",OR(AN215="",AN215="Vested Assets"))),"12",(_xlfn.XLOOKUP(AN215,ud_work_category[lookupValue],ud_work_category[lookupKey],""))))</f>
        <v/>
      </c>
      <c r="AP215" s="7"/>
      <c r="AQ215" s="2" t="str">
        <f t="shared" si="35"/>
        <v/>
      </c>
      <c r="AR215" s="2" t="str">
        <f t="shared" si="36"/>
        <v/>
      </c>
      <c r="AS215" s="3" t="str">
        <f t="shared" si="37"/>
        <v/>
      </c>
      <c r="AT215" s="3" t="str">
        <f>IF($A215="","",IF((AND($A215="ADD",OR(AS215="",AS215="Excellent"))),"1",(_xlfn.XLOOKUP(AS215,condition[lookupValue],condition[lookupKey],""))))</f>
        <v/>
      </c>
      <c r="AU215" s="8" t="str">
        <f t="shared" si="38"/>
        <v/>
      </c>
      <c r="AV215" s="9"/>
    </row>
    <row r="216" spans="2:48">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30"/>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1"/>
        <v/>
      </c>
      <c r="AI216" s="3" t="str">
        <f>IF($A216="","",IF((AND($A216="ADD",OR(AH216="",AH216="Queenstown-Lakes District Council"))),"70",(_xlfn.XLOOKUP(AH216,ud_organisation_owner[lookupValue],ud_organisation_owner[lookupKey],""))))</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IF($A216="","",IF((AND($A216="ADD",OR(AL216="",AL216="Local Authority"))),"17",(_xlfn.XLOOKUP(AL216,ud_sub_organisation[lookupValue],ud_sub_organisation[lookupKey],""))))</f>
        <v/>
      </c>
      <c r="AN216" s="3" t="str">
        <f t="shared" si="34"/>
        <v/>
      </c>
      <c r="AO216" s="3" t="str">
        <f>IF($A216="","",IF((AND($A216="ADD",OR(AN216="",AN216="Vested Assets"))),"12",(_xlfn.XLOOKUP(AN216,ud_work_category[lookupValue],ud_work_category[lookupKey],""))))</f>
        <v/>
      </c>
      <c r="AP216" s="7"/>
      <c r="AQ216" s="2" t="str">
        <f t="shared" si="35"/>
        <v/>
      </c>
      <c r="AR216" s="2" t="str">
        <f t="shared" si="36"/>
        <v/>
      </c>
      <c r="AS216" s="3" t="str">
        <f t="shared" si="37"/>
        <v/>
      </c>
      <c r="AT216" s="3" t="str">
        <f>IF($A216="","",IF((AND($A216="ADD",OR(AS216="",AS216="Excellent"))),"1",(_xlfn.XLOOKUP(AS216,condition[lookupValue],condition[lookupKey],""))))</f>
        <v/>
      </c>
      <c r="AU216" s="8" t="str">
        <f t="shared" si="38"/>
        <v/>
      </c>
      <c r="AV216" s="9"/>
    </row>
    <row r="217" spans="2:48">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30"/>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1"/>
        <v/>
      </c>
      <c r="AI217" s="3" t="str">
        <f>IF($A217="","",IF((AND($A217="ADD",OR(AH217="",AH217="Queenstown-Lakes District Council"))),"70",(_xlfn.XLOOKUP(AH217,ud_organisation_owner[lookupValue],ud_organisation_owner[lookupKey],""))))</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IF($A217="","",IF((AND($A217="ADD",OR(AL217="",AL217="Local Authority"))),"17",(_xlfn.XLOOKUP(AL217,ud_sub_organisation[lookupValue],ud_sub_organisation[lookupKey],""))))</f>
        <v/>
      </c>
      <c r="AN217" s="3" t="str">
        <f t="shared" si="34"/>
        <v/>
      </c>
      <c r="AO217" s="3" t="str">
        <f>IF($A217="","",IF((AND($A217="ADD",OR(AN217="",AN217="Vested Assets"))),"12",(_xlfn.XLOOKUP(AN217,ud_work_category[lookupValue],ud_work_category[lookupKey],""))))</f>
        <v/>
      </c>
      <c r="AP217" s="7"/>
      <c r="AQ217" s="2" t="str">
        <f t="shared" si="35"/>
        <v/>
      </c>
      <c r="AR217" s="2" t="str">
        <f t="shared" si="36"/>
        <v/>
      </c>
      <c r="AS217" s="3" t="str">
        <f t="shared" si="37"/>
        <v/>
      </c>
      <c r="AT217" s="3" t="str">
        <f>IF($A217="","",IF((AND($A217="ADD",OR(AS217="",AS217="Excellent"))),"1",(_xlfn.XLOOKUP(AS217,condition[lookupValue],condition[lookupKey],""))))</f>
        <v/>
      </c>
      <c r="AU217" s="8" t="str">
        <f t="shared" si="38"/>
        <v/>
      </c>
      <c r="AV217" s="9"/>
    </row>
    <row r="218" spans="2:48">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30"/>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1"/>
        <v/>
      </c>
      <c r="AI218" s="3" t="str">
        <f>IF($A218="","",IF((AND($A218="ADD",OR(AH218="",AH218="Queenstown-Lakes District Council"))),"70",(_xlfn.XLOOKUP(AH218,ud_organisation_owner[lookupValue],ud_organisation_owner[lookupKey],""))))</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IF($A218="","",IF((AND($A218="ADD",OR(AL218="",AL218="Local Authority"))),"17",(_xlfn.XLOOKUP(AL218,ud_sub_organisation[lookupValue],ud_sub_organisation[lookupKey],""))))</f>
        <v/>
      </c>
      <c r="AN218" s="3" t="str">
        <f t="shared" si="34"/>
        <v/>
      </c>
      <c r="AO218" s="3" t="str">
        <f>IF($A218="","",IF((AND($A218="ADD",OR(AN218="",AN218="Vested Assets"))),"12",(_xlfn.XLOOKUP(AN218,ud_work_category[lookupValue],ud_work_category[lookupKey],""))))</f>
        <v/>
      </c>
      <c r="AP218" s="7"/>
      <c r="AQ218" s="2" t="str">
        <f t="shared" si="35"/>
        <v/>
      </c>
      <c r="AR218" s="2" t="str">
        <f t="shared" si="36"/>
        <v/>
      </c>
      <c r="AS218" s="3" t="str">
        <f t="shared" si="37"/>
        <v/>
      </c>
      <c r="AT218" s="3" t="str">
        <f>IF($A218="","",IF((AND($A218="ADD",OR(AS218="",AS218="Excellent"))),"1",(_xlfn.XLOOKUP(AS218,condition[lookupValue],condition[lookupKey],""))))</f>
        <v/>
      </c>
      <c r="AU218" s="8" t="str">
        <f t="shared" si="38"/>
        <v/>
      </c>
      <c r="AV218" s="9"/>
    </row>
    <row r="219" spans="2:48">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30"/>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1"/>
        <v/>
      </c>
      <c r="AI219" s="3" t="str">
        <f>IF($A219="","",IF((AND($A219="ADD",OR(AH219="",AH219="Queenstown-Lakes District Council"))),"70",(_xlfn.XLOOKUP(AH219,ud_organisation_owner[lookupValue],ud_organisation_owner[lookupKey],""))))</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IF($A219="","",IF((AND($A219="ADD",OR(AL219="",AL219="Local Authority"))),"17",(_xlfn.XLOOKUP(AL219,ud_sub_organisation[lookupValue],ud_sub_organisation[lookupKey],""))))</f>
        <v/>
      </c>
      <c r="AN219" s="3" t="str">
        <f t="shared" si="34"/>
        <v/>
      </c>
      <c r="AO219" s="3" t="str">
        <f>IF($A219="","",IF((AND($A219="ADD",OR(AN219="",AN219="Vested Assets"))),"12",(_xlfn.XLOOKUP(AN219,ud_work_category[lookupValue],ud_work_category[lookupKey],""))))</f>
        <v/>
      </c>
      <c r="AP219" s="7"/>
      <c r="AQ219" s="2" t="str">
        <f t="shared" si="35"/>
        <v/>
      </c>
      <c r="AR219" s="2" t="str">
        <f t="shared" si="36"/>
        <v/>
      </c>
      <c r="AS219" s="3" t="str">
        <f t="shared" si="37"/>
        <v/>
      </c>
      <c r="AT219" s="3" t="str">
        <f>IF($A219="","",IF((AND($A219="ADD",OR(AS219="",AS219="Excellent"))),"1",(_xlfn.XLOOKUP(AS219,condition[lookupValue],condition[lookupKey],""))))</f>
        <v/>
      </c>
      <c r="AU219" s="8" t="str">
        <f t="shared" si="38"/>
        <v/>
      </c>
      <c r="AV219" s="9"/>
    </row>
    <row r="220" spans="2:48">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30"/>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1"/>
        <v/>
      </c>
      <c r="AI220" s="3" t="str">
        <f>IF($A220="","",IF((AND($A220="ADD",OR(AH220="",AH220="Queenstown-Lakes District Council"))),"70",(_xlfn.XLOOKUP(AH220,ud_organisation_owner[lookupValue],ud_organisation_owner[lookupKey],""))))</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IF($A220="","",IF((AND($A220="ADD",OR(AL220="",AL220="Local Authority"))),"17",(_xlfn.XLOOKUP(AL220,ud_sub_organisation[lookupValue],ud_sub_organisation[lookupKey],""))))</f>
        <v/>
      </c>
      <c r="AN220" s="3" t="str">
        <f t="shared" si="34"/>
        <v/>
      </c>
      <c r="AO220" s="3" t="str">
        <f>IF($A220="","",IF((AND($A220="ADD",OR(AN220="",AN220="Vested Assets"))),"12",(_xlfn.XLOOKUP(AN220,ud_work_category[lookupValue],ud_work_category[lookupKey],""))))</f>
        <v/>
      </c>
      <c r="AP220" s="7"/>
      <c r="AQ220" s="2" t="str">
        <f t="shared" si="35"/>
        <v/>
      </c>
      <c r="AR220" s="2" t="str">
        <f t="shared" si="36"/>
        <v/>
      </c>
      <c r="AS220" s="3" t="str">
        <f t="shared" si="37"/>
        <v/>
      </c>
      <c r="AT220" s="3" t="str">
        <f>IF($A220="","",IF((AND($A220="ADD",OR(AS220="",AS220="Excellent"))),"1",(_xlfn.XLOOKUP(AS220,condition[lookupValue],condition[lookupKey],""))))</f>
        <v/>
      </c>
      <c r="AU220" s="8" t="str">
        <f t="shared" si="38"/>
        <v/>
      </c>
      <c r="AV220" s="9"/>
    </row>
    <row r="221" spans="2:48">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30"/>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1"/>
        <v/>
      </c>
      <c r="AI221" s="3" t="str">
        <f>IF($A221="","",IF((AND($A221="ADD",OR(AH221="",AH221="Queenstown-Lakes District Council"))),"70",(_xlfn.XLOOKUP(AH221,ud_organisation_owner[lookupValue],ud_organisation_owner[lookupKey],""))))</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IF($A221="","",IF((AND($A221="ADD",OR(AL221="",AL221="Local Authority"))),"17",(_xlfn.XLOOKUP(AL221,ud_sub_organisation[lookupValue],ud_sub_organisation[lookupKey],""))))</f>
        <v/>
      </c>
      <c r="AN221" s="3" t="str">
        <f t="shared" si="34"/>
        <v/>
      </c>
      <c r="AO221" s="3" t="str">
        <f>IF($A221="","",IF((AND($A221="ADD",OR(AN221="",AN221="Vested Assets"))),"12",(_xlfn.XLOOKUP(AN221,ud_work_category[lookupValue],ud_work_category[lookupKey],""))))</f>
        <v/>
      </c>
      <c r="AP221" s="7"/>
      <c r="AQ221" s="2" t="str">
        <f t="shared" si="35"/>
        <v/>
      </c>
      <c r="AR221" s="2" t="str">
        <f t="shared" si="36"/>
        <v/>
      </c>
      <c r="AS221" s="3" t="str">
        <f t="shared" si="37"/>
        <v/>
      </c>
      <c r="AT221" s="3" t="str">
        <f>IF($A221="","",IF((AND($A221="ADD",OR(AS221="",AS221="Excellent"))),"1",(_xlfn.XLOOKUP(AS221,condition[lookupValue],condition[lookupKey],""))))</f>
        <v/>
      </c>
      <c r="AU221" s="8" t="str">
        <f t="shared" si="38"/>
        <v/>
      </c>
      <c r="AV221" s="9"/>
    </row>
    <row r="222" spans="2:48">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30"/>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1"/>
        <v/>
      </c>
      <c r="AI222" s="3" t="str">
        <f>IF($A222="","",IF((AND($A222="ADD",OR(AH222="",AH222="Queenstown-Lakes District Council"))),"70",(_xlfn.XLOOKUP(AH222,ud_organisation_owner[lookupValue],ud_organisation_owner[lookupKey],""))))</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IF($A222="","",IF((AND($A222="ADD",OR(AL222="",AL222="Local Authority"))),"17",(_xlfn.XLOOKUP(AL222,ud_sub_organisation[lookupValue],ud_sub_organisation[lookupKey],""))))</f>
        <v/>
      </c>
      <c r="AN222" s="3" t="str">
        <f t="shared" si="34"/>
        <v/>
      </c>
      <c r="AO222" s="3" t="str">
        <f>IF($A222="","",IF((AND($A222="ADD",OR(AN222="",AN222="Vested Assets"))),"12",(_xlfn.XLOOKUP(AN222,ud_work_category[lookupValue],ud_work_category[lookupKey],""))))</f>
        <v/>
      </c>
      <c r="AP222" s="7"/>
      <c r="AQ222" s="2" t="str">
        <f t="shared" si="35"/>
        <v/>
      </c>
      <c r="AR222" s="2" t="str">
        <f t="shared" si="36"/>
        <v/>
      </c>
      <c r="AS222" s="3" t="str">
        <f t="shared" si="37"/>
        <v/>
      </c>
      <c r="AT222" s="3" t="str">
        <f>IF($A222="","",IF((AND($A222="ADD",OR(AS222="",AS222="Excellent"))),"1",(_xlfn.XLOOKUP(AS222,condition[lookupValue],condition[lookupKey],""))))</f>
        <v/>
      </c>
      <c r="AU222" s="8" t="str">
        <f t="shared" si="38"/>
        <v/>
      </c>
      <c r="AV222" s="9"/>
    </row>
    <row r="223" spans="2:48">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30"/>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1"/>
        <v/>
      </c>
      <c r="AI223" s="3" t="str">
        <f>IF($A223="","",IF((AND($A223="ADD",OR(AH223="",AH223="Queenstown-Lakes District Council"))),"70",(_xlfn.XLOOKUP(AH223,ud_organisation_owner[lookupValue],ud_organisation_owner[lookupKey],""))))</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IF($A223="","",IF((AND($A223="ADD",OR(AL223="",AL223="Local Authority"))),"17",(_xlfn.XLOOKUP(AL223,ud_sub_organisation[lookupValue],ud_sub_organisation[lookupKey],""))))</f>
        <v/>
      </c>
      <c r="AN223" s="3" t="str">
        <f t="shared" si="34"/>
        <v/>
      </c>
      <c r="AO223" s="3" t="str">
        <f>IF($A223="","",IF((AND($A223="ADD",OR(AN223="",AN223="Vested Assets"))),"12",(_xlfn.XLOOKUP(AN223,ud_work_category[lookupValue],ud_work_category[lookupKey],""))))</f>
        <v/>
      </c>
      <c r="AP223" s="7"/>
      <c r="AQ223" s="2" t="str">
        <f t="shared" si="35"/>
        <v/>
      </c>
      <c r="AR223" s="2" t="str">
        <f t="shared" si="36"/>
        <v/>
      </c>
      <c r="AS223" s="3" t="str">
        <f t="shared" si="37"/>
        <v/>
      </c>
      <c r="AT223" s="3" t="str">
        <f>IF($A223="","",IF((AND($A223="ADD",OR(AS223="",AS223="Excellent"))),"1",(_xlfn.XLOOKUP(AS223,condition[lookupValue],condition[lookupKey],""))))</f>
        <v/>
      </c>
      <c r="AU223" s="8" t="str">
        <f t="shared" si="38"/>
        <v/>
      </c>
      <c r="AV223" s="9"/>
    </row>
    <row r="224" spans="2:48">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30"/>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1"/>
        <v/>
      </c>
      <c r="AI224" s="3" t="str">
        <f>IF($A224="","",IF((AND($A224="ADD",OR(AH224="",AH224="Queenstown-Lakes District Council"))),"70",(_xlfn.XLOOKUP(AH224,ud_organisation_owner[lookupValue],ud_organisation_owner[lookupKey],""))))</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IF($A224="","",IF((AND($A224="ADD",OR(AL224="",AL224="Local Authority"))),"17",(_xlfn.XLOOKUP(AL224,ud_sub_organisation[lookupValue],ud_sub_organisation[lookupKey],""))))</f>
        <v/>
      </c>
      <c r="AN224" s="3" t="str">
        <f t="shared" si="34"/>
        <v/>
      </c>
      <c r="AO224" s="3" t="str">
        <f>IF($A224="","",IF((AND($A224="ADD",OR(AN224="",AN224="Vested Assets"))),"12",(_xlfn.XLOOKUP(AN224,ud_work_category[lookupValue],ud_work_category[lookupKey],""))))</f>
        <v/>
      </c>
      <c r="AP224" s="7"/>
      <c r="AQ224" s="2" t="str">
        <f t="shared" si="35"/>
        <v/>
      </c>
      <c r="AR224" s="2" t="str">
        <f t="shared" si="36"/>
        <v/>
      </c>
      <c r="AS224" s="3" t="str">
        <f t="shared" si="37"/>
        <v/>
      </c>
      <c r="AT224" s="3" t="str">
        <f>IF($A224="","",IF((AND($A224="ADD",OR(AS224="",AS224="Excellent"))),"1",(_xlfn.XLOOKUP(AS224,condition[lookupValue],condition[lookupKey],""))))</f>
        <v/>
      </c>
      <c r="AU224" s="8" t="str">
        <f t="shared" si="38"/>
        <v/>
      </c>
      <c r="AV224" s="9"/>
    </row>
    <row r="225" spans="2:48">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30"/>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1"/>
        <v/>
      </c>
      <c r="AI225" s="3" t="str">
        <f>IF($A225="","",IF((AND($A225="ADD",OR(AH225="",AH225="Queenstown-Lakes District Council"))),"70",(_xlfn.XLOOKUP(AH225,ud_organisation_owner[lookupValue],ud_organisation_owner[lookupKey],""))))</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IF($A225="","",IF((AND($A225="ADD",OR(AL225="",AL225="Local Authority"))),"17",(_xlfn.XLOOKUP(AL225,ud_sub_organisation[lookupValue],ud_sub_organisation[lookupKey],""))))</f>
        <v/>
      </c>
      <c r="AN225" s="3" t="str">
        <f t="shared" si="34"/>
        <v/>
      </c>
      <c r="AO225" s="3" t="str">
        <f>IF($A225="","",IF((AND($A225="ADD",OR(AN225="",AN225="Vested Assets"))),"12",(_xlfn.XLOOKUP(AN225,ud_work_category[lookupValue],ud_work_category[lookupKey],""))))</f>
        <v/>
      </c>
      <c r="AP225" s="7"/>
      <c r="AQ225" s="2" t="str">
        <f t="shared" si="35"/>
        <v/>
      </c>
      <c r="AR225" s="2" t="str">
        <f t="shared" si="36"/>
        <v/>
      </c>
      <c r="AS225" s="3" t="str">
        <f t="shared" si="37"/>
        <v/>
      </c>
      <c r="AT225" s="3" t="str">
        <f>IF($A225="","",IF((AND($A225="ADD",OR(AS225="",AS225="Excellent"))),"1",(_xlfn.XLOOKUP(AS225,condition[lookupValue],condition[lookupKey],""))))</f>
        <v/>
      </c>
      <c r="AU225" s="8" t="str">
        <f t="shared" si="38"/>
        <v/>
      </c>
      <c r="AV225" s="9"/>
    </row>
    <row r="226" spans="2:48">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30"/>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1"/>
        <v/>
      </c>
      <c r="AI226" s="3" t="str">
        <f>IF($A226="","",IF((AND($A226="ADD",OR(AH226="",AH226="Queenstown-Lakes District Council"))),"70",(_xlfn.XLOOKUP(AH226,ud_organisation_owner[lookupValue],ud_organisation_owner[lookupKey],""))))</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IF($A226="","",IF((AND($A226="ADD",OR(AL226="",AL226="Local Authority"))),"17",(_xlfn.XLOOKUP(AL226,ud_sub_organisation[lookupValue],ud_sub_organisation[lookupKey],""))))</f>
        <v/>
      </c>
      <c r="AN226" s="3" t="str">
        <f t="shared" si="34"/>
        <v/>
      </c>
      <c r="AO226" s="3" t="str">
        <f>IF($A226="","",IF((AND($A226="ADD",OR(AN226="",AN226="Vested Assets"))),"12",(_xlfn.XLOOKUP(AN226,ud_work_category[lookupValue],ud_work_category[lookupKey],""))))</f>
        <v/>
      </c>
      <c r="AP226" s="7"/>
      <c r="AQ226" s="2" t="str">
        <f t="shared" si="35"/>
        <v/>
      </c>
      <c r="AR226" s="2" t="str">
        <f t="shared" si="36"/>
        <v/>
      </c>
      <c r="AS226" s="3" t="str">
        <f t="shared" si="37"/>
        <v/>
      </c>
      <c r="AT226" s="3" t="str">
        <f>IF($A226="","",IF((AND($A226="ADD",OR(AS226="",AS226="Excellent"))),"1",(_xlfn.XLOOKUP(AS226,condition[lookupValue],condition[lookupKey],""))))</f>
        <v/>
      </c>
      <c r="AU226" s="8" t="str">
        <f t="shared" si="38"/>
        <v/>
      </c>
      <c r="AV226" s="9"/>
    </row>
    <row r="227" spans="2:48">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30"/>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1"/>
        <v/>
      </c>
      <c r="AI227" s="3" t="str">
        <f>IF($A227="","",IF((AND($A227="ADD",OR(AH227="",AH227="Queenstown-Lakes District Council"))),"70",(_xlfn.XLOOKUP(AH227,ud_organisation_owner[lookupValue],ud_organisation_owner[lookupKey],""))))</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IF($A227="","",IF((AND($A227="ADD",OR(AL227="",AL227="Local Authority"))),"17",(_xlfn.XLOOKUP(AL227,ud_sub_organisation[lookupValue],ud_sub_organisation[lookupKey],""))))</f>
        <v/>
      </c>
      <c r="AN227" s="3" t="str">
        <f t="shared" si="34"/>
        <v/>
      </c>
      <c r="AO227" s="3" t="str">
        <f>IF($A227="","",IF((AND($A227="ADD",OR(AN227="",AN227="Vested Assets"))),"12",(_xlfn.XLOOKUP(AN227,ud_work_category[lookupValue],ud_work_category[lookupKey],""))))</f>
        <v/>
      </c>
      <c r="AP227" s="7"/>
      <c r="AQ227" s="2" t="str">
        <f t="shared" si="35"/>
        <v/>
      </c>
      <c r="AR227" s="2" t="str">
        <f t="shared" si="36"/>
        <v/>
      </c>
      <c r="AS227" s="3" t="str">
        <f t="shared" si="37"/>
        <v/>
      </c>
      <c r="AT227" s="3" t="str">
        <f>IF($A227="","",IF((AND($A227="ADD",OR(AS227="",AS227="Excellent"))),"1",(_xlfn.XLOOKUP(AS227,condition[lookupValue],condition[lookupKey],""))))</f>
        <v/>
      </c>
      <c r="AU227" s="8" t="str">
        <f t="shared" si="38"/>
        <v/>
      </c>
      <c r="AV227" s="9"/>
    </row>
    <row r="228" spans="2:48">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30"/>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1"/>
        <v/>
      </c>
      <c r="AI228" s="3" t="str">
        <f>IF($A228="","",IF((AND($A228="ADD",OR(AH228="",AH228="Queenstown-Lakes District Council"))),"70",(_xlfn.XLOOKUP(AH228,ud_organisation_owner[lookupValue],ud_organisation_owner[lookupKey],""))))</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IF($A228="","",IF((AND($A228="ADD",OR(AL228="",AL228="Local Authority"))),"17",(_xlfn.XLOOKUP(AL228,ud_sub_organisation[lookupValue],ud_sub_organisation[lookupKey],""))))</f>
        <v/>
      </c>
      <c r="AN228" s="3" t="str">
        <f t="shared" si="34"/>
        <v/>
      </c>
      <c r="AO228" s="3" t="str">
        <f>IF($A228="","",IF((AND($A228="ADD",OR(AN228="",AN228="Vested Assets"))),"12",(_xlfn.XLOOKUP(AN228,ud_work_category[lookupValue],ud_work_category[lookupKey],""))))</f>
        <v/>
      </c>
      <c r="AP228" s="7"/>
      <c r="AQ228" s="2" t="str">
        <f t="shared" si="35"/>
        <v/>
      </c>
      <c r="AR228" s="2" t="str">
        <f t="shared" si="36"/>
        <v/>
      </c>
      <c r="AS228" s="3" t="str">
        <f t="shared" si="37"/>
        <v/>
      </c>
      <c r="AT228" s="3" t="str">
        <f>IF($A228="","",IF((AND($A228="ADD",OR(AS228="",AS228="Excellent"))),"1",(_xlfn.XLOOKUP(AS228,condition[lookupValue],condition[lookupKey],""))))</f>
        <v/>
      </c>
      <c r="AU228" s="8" t="str">
        <f t="shared" si="38"/>
        <v/>
      </c>
      <c r="AV228" s="9"/>
    </row>
    <row r="229" spans="2:48">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30"/>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1"/>
        <v/>
      </c>
      <c r="AI229" s="3" t="str">
        <f>IF($A229="","",IF((AND($A229="ADD",OR(AH229="",AH229="Queenstown-Lakes District Council"))),"70",(_xlfn.XLOOKUP(AH229,ud_organisation_owner[lookupValue],ud_organisation_owner[lookupKey],""))))</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IF($A229="","",IF((AND($A229="ADD",OR(AL229="",AL229="Local Authority"))),"17",(_xlfn.XLOOKUP(AL229,ud_sub_organisation[lookupValue],ud_sub_organisation[lookupKey],""))))</f>
        <v/>
      </c>
      <c r="AN229" s="3" t="str">
        <f t="shared" si="34"/>
        <v/>
      </c>
      <c r="AO229" s="3" t="str">
        <f>IF($A229="","",IF((AND($A229="ADD",OR(AN229="",AN229="Vested Assets"))),"12",(_xlfn.XLOOKUP(AN229,ud_work_category[lookupValue],ud_work_category[lookupKey],""))))</f>
        <v/>
      </c>
      <c r="AP229" s="7"/>
      <c r="AQ229" s="2" t="str">
        <f t="shared" si="35"/>
        <v/>
      </c>
      <c r="AR229" s="2" t="str">
        <f t="shared" si="36"/>
        <v/>
      </c>
      <c r="AS229" s="3" t="str">
        <f t="shared" si="37"/>
        <v/>
      </c>
      <c r="AT229" s="3" t="str">
        <f>IF($A229="","",IF((AND($A229="ADD",OR(AS229="",AS229="Excellent"))),"1",(_xlfn.XLOOKUP(AS229,condition[lookupValue],condition[lookupKey],""))))</f>
        <v/>
      </c>
      <c r="AU229" s="8" t="str">
        <f t="shared" si="38"/>
        <v/>
      </c>
      <c r="AV229" s="9"/>
    </row>
    <row r="230" spans="2:48">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30"/>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1"/>
        <v/>
      </c>
      <c r="AI230" s="3" t="str">
        <f>IF($A230="","",IF((AND($A230="ADD",OR(AH230="",AH230="Queenstown-Lakes District Council"))),"70",(_xlfn.XLOOKUP(AH230,ud_organisation_owner[lookupValue],ud_organisation_owner[lookupKey],""))))</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IF($A230="","",IF((AND($A230="ADD",OR(AL230="",AL230="Local Authority"))),"17",(_xlfn.XLOOKUP(AL230,ud_sub_organisation[lookupValue],ud_sub_organisation[lookupKey],""))))</f>
        <v/>
      </c>
      <c r="AN230" s="3" t="str">
        <f t="shared" si="34"/>
        <v/>
      </c>
      <c r="AO230" s="3" t="str">
        <f>IF($A230="","",IF((AND($A230="ADD",OR(AN230="",AN230="Vested Assets"))),"12",(_xlfn.XLOOKUP(AN230,ud_work_category[lookupValue],ud_work_category[lookupKey],""))))</f>
        <v/>
      </c>
      <c r="AP230" s="7"/>
      <c r="AQ230" s="2" t="str">
        <f t="shared" si="35"/>
        <v/>
      </c>
      <c r="AR230" s="2" t="str">
        <f t="shared" si="36"/>
        <v/>
      </c>
      <c r="AS230" s="3" t="str">
        <f t="shared" si="37"/>
        <v/>
      </c>
      <c r="AT230" s="3" t="str">
        <f>IF($A230="","",IF((AND($A230="ADD",OR(AS230="",AS230="Excellent"))),"1",(_xlfn.XLOOKUP(AS230,condition[lookupValue],condition[lookupKey],""))))</f>
        <v/>
      </c>
      <c r="AU230" s="8" t="str">
        <f t="shared" si="38"/>
        <v/>
      </c>
      <c r="AV230" s="9"/>
    </row>
    <row r="231" spans="2:48">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30"/>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1"/>
        <v/>
      </c>
      <c r="AI231" s="3" t="str">
        <f>IF($A231="","",IF((AND($A231="ADD",OR(AH231="",AH231="Queenstown-Lakes District Council"))),"70",(_xlfn.XLOOKUP(AH231,ud_organisation_owner[lookupValue],ud_organisation_owner[lookupKey],""))))</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IF($A231="","",IF((AND($A231="ADD",OR(AL231="",AL231="Local Authority"))),"17",(_xlfn.XLOOKUP(AL231,ud_sub_organisation[lookupValue],ud_sub_organisation[lookupKey],""))))</f>
        <v/>
      </c>
      <c r="AN231" s="3" t="str">
        <f t="shared" si="34"/>
        <v/>
      </c>
      <c r="AO231" s="3" t="str">
        <f>IF($A231="","",IF((AND($A231="ADD",OR(AN231="",AN231="Vested Assets"))),"12",(_xlfn.XLOOKUP(AN231,ud_work_category[lookupValue],ud_work_category[lookupKey],""))))</f>
        <v/>
      </c>
      <c r="AP231" s="7"/>
      <c r="AQ231" s="2" t="str">
        <f t="shared" si="35"/>
        <v/>
      </c>
      <c r="AR231" s="2" t="str">
        <f t="shared" si="36"/>
        <v/>
      </c>
      <c r="AS231" s="3" t="str">
        <f t="shared" si="37"/>
        <v/>
      </c>
      <c r="AT231" s="3" t="str">
        <f>IF($A231="","",IF((AND($A231="ADD",OR(AS231="",AS231="Excellent"))),"1",(_xlfn.XLOOKUP(AS231,condition[lookupValue],condition[lookupKey],""))))</f>
        <v/>
      </c>
      <c r="AU231" s="8" t="str">
        <f t="shared" si="38"/>
        <v/>
      </c>
      <c r="AV231" s="9"/>
    </row>
    <row r="232" spans="2:48">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30"/>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1"/>
        <v/>
      </c>
      <c r="AI232" s="3" t="str">
        <f>IF($A232="","",IF((AND($A232="ADD",OR(AH232="",AH232="Queenstown-Lakes District Council"))),"70",(_xlfn.XLOOKUP(AH232,ud_organisation_owner[lookupValue],ud_organisation_owner[lookupKey],""))))</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IF($A232="","",IF((AND($A232="ADD",OR(AL232="",AL232="Local Authority"))),"17",(_xlfn.XLOOKUP(AL232,ud_sub_organisation[lookupValue],ud_sub_organisation[lookupKey],""))))</f>
        <v/>
      </c>
      <c r="AN232" s="3" t="str">
        <f t="shared" si="34"/>
        <v/>
      </c>
      <c r="AO232" s="3" t="str">
        <f>IF($A232="","",IF((AND($A232="ADD",OR(AN232="",AN232="Vested Assets"))),"12",(_xlfn.XLOOKUP(AN232,ud_work_category[lookupValue],ud_work_category[lookupKey],""))))</f>
        <v/>
      </c>
      <c r="AP232" s="7"/>
      <c r="AQ232" s="2" t="str">
        <f t="shared" si="35"/>
        <v/>
      </c>
      <c r="AR232" s="2" t="str">
        <f t="shared" si="36"/>
        <v/>
      </c>
      <c r="AS232" s="3" t="str">
        <f t="shared" si="37"/>
        <v/>
      </c>
      <c r="AT232" s="3" t="str">
        <f>IF($A232="","",IF((AND($A232="ADD",OR(AS232="",AS232="Excellent"))),"1",(_xlfn.XLOOKUP(AS232,condition[lookupValue],condition[lookupKey],""))))</f>
        <v/>
      </c>
      <c r="AU232" s="8" t="str">
        <f t="shared" si="38"/>
        <v/>
      </c>
      <c r="AV232" s="9"/>
    </row>
    <row r="233" spans="2:48">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30"/>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1"/>
        <v/>
      </c>
      <c r="AI233" s="3" t="str">
        <f>IF($A233="","",IF((AND($A233="ADD",OR(AH233="",AH233="Queenstown-Lakes District Council"))),"70",(_xlfn.XLOOKUP(AH233,ud_organisation_owner[lookupValue],ud_organisation_owner[lookupKey],""))))</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IF($A233="","",IF((AND($A233="ADD",OR(AL233="",AL233="Local Authority"))),"17",(_xlfn.XLOOKUP(AL233,ud_sub_organisation[lookupValue],ud_sub_organisation[lookupKey],""))))</f>
        <v/>
      </c>
      <c r="AN233" s="3" t="str">
        <f t="shared" si="34"/>
        <v/>
      </c>
      <c r="AO233" s="3" t="str">
        <f>IF($A233="","",IF((AND($A233="ADD",OR(AN233="",AN233="Vested Assets"))),"12",(_xlfn.XLOOKUP(AN233,ud_work_category[lookupValue],ud_work_category[lookupKey],""))))</f>
        <v/>
      </c>
      <c r="AP233" s="7"/>
      <c r="AQ233" s="2" t="str">
        <f t="shared" si="35"/>
        <v/>
      </c>
      <c r="AR233" s="2" t="str">
        <f t="shared" si="36"/>
        <v/>
      </c>
      <c r="AS233" s="3" t="str">
        <f t="shared" si="37"/>
        <v/>
      </c>
      <c r="AT233" s="3" t="str">
        <f>IF($A233="","",IF((AND($A233="ADD",OR(AS233="",AS233="Excellent"))),"1",(_xlfn.XLOOKUP(AS233,condition[lookupValue],condition[lookupKey],""))))</f>
        <v/>
      </c>
      <c r="AU233" s="8" t="str">
        <f t="shared" si="38"/>
        <v/>
      </c>
      <c r="AV233" s="9"/>
    </row>
    <row r="234" spans="2:48">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30"/>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1"/>
        <v/>
      </c>
      <c r="AI234" s="3" t="str">
        <f>IF($A234="","",IF((AND($A234="ADD",OR(AH234="",AH234="Queenstown-Lakes District Council"))),"70",(_xlfn.XLOOKUP(AH234,ud_organisation_owner[lookupValue],ud_organisation_owner[lookupKey],""))))</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IF($A234="","",IF((AND($A234="ADD",OR(AL234="",AL234="Local Authority"))),"17",(_xlfn.XLOOKUP(AL234,ud_sub_organisation[lookupValue],ud_sub_organisation[lookupKey],""))))</f>
        <v/>
      </c>
      <c r="AN234" s="3" t="str">
        <f t="shared" si="34"/>
        <v/>
      </c>
      <c r="AO234" s="3" t="str">
        <f>IF($A234="","",IF((AND($A234="ADD",OR(AN234="",AN234="Vested Assets"))),"12",(_xlfn.XLOOKUP(AN234,ud_work_category[lookupValue],ud_work_category[lookupKey],""))))</f>
        <v/>
      </c>
      <c r="AP234" s="7"/>
      <c r="AQ234" s="2" t="str">
        <f t="shared" si="35"/>
        <v/>
      </c>
      <c r="AR234" s="2" t="str">
        <f t="shared" si="36"/>
        <v/>
      </c>
      <c r="AS234" s="3" t="str">
        <f t="shared" si="37"/>
        <v/>
      </c>
      <c r="AT234" s="3" t="str">
        <f>IF($A234="","",IF((AND($A234="ADD",OR(AS234="",AS234="Excellent"))),"1",(_xlfn.XLOOKUP(AS234,condition[lookupValue],condition[lookupKey],""))))</f>
        <v/>
      </c>
      <c r="AU234" s="8" t="str">
        <f t="shared" si="38"/>
        <v/>
      </c>
      <c r="AV234" s="9"/>
    </row>
    <row r="235" spans="2:48">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30"/>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1"/>
        <v/>
      </c>
      <c r="AI235" s="3" t="str">
        <f>IF($A235="","",IF((AND($A235="ADD",OR(AH235="",AH235="Queenstown-Lakes District Council"))),"70",(_xlfn.XLOOKUP(AH235,ud_organisation_owner[lookupValue],ud_organisation_owner[lookupKey],""))))</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IF($A235="","",IF((AND($A235="ADD",OR(AL235="",AL235="Local Authority"))),"17",(_xlfn.XLOOKUP(AL235,ud_sub_organisation[lookupValue],ud_sub_organisation[lookupKey],""))))</f>
        <v/>
      </c>
      <c r="AN235" s="3" t="str">
        <f t="shared" si="34"/>
        <v/>
      </c>
      <c r="AO235" s="3" t="str">
        <f>IF($A235="","",IF((AND($A235="ADD",OR(AN235="",AN235="Vested Assets"))),"12",(_xlfn.XLOOKUP(AN235,ud_work_category[lookupValue],ud_work_category[lookupKey],""))))</f>
        <v/>
      </c>
      <c r="AP235" s="7"/>
      <c r="AQ235" s="2" t="str">
        <f t="shared" si="35"/>
        <v/>
      </c>
      <c r="AR235" s="2" t="str">
        <f t="shared" si="36"/>
        <v/>
      </c>
      <c r="AS235" s="3" t="str">
        <f t="shared" si="37"/>
        <v/>
      </c>
      <c r="AT235" s="3" t="str">
        <f>IF($A235="","",IF((AND($A235="ADD",OR(AS235="",AS235="Excellent"))),"1",(_xlfn.XLOOKUP(AS235,condition[lookupValue],condition[lookupKey],""))))</f>
        <v/>
      </c>
      <c r="AU235" s="8" t="str">
        <f t="shared" si="38"/>
        <v/>
      </c>
      <c r="AV235" s="9"/>
    </row>
    <row r="236" spans="2:48">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30"/>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1"/>
        <v/>
      </c>
      <c r="AI236" s="3" t="str">
        <f>IF($A236="","",IF((AND($A236="ADD",OR(AH236="",AH236="Queenstown-Lakes District Council"))),"70",(_xlfn.XLOOKUP(AH236,ud_organisation_owner[lookupValue],ud_organisation_owner[lookupKey],""))))</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IF($A236="","",IF((AND($A236="ADD",OR(AL236="",AL236="Local Authority"))),"17",(_xlfn.XLOOKUP(AL236,ud_sub_organisation[lookupValue],ud_sub_organisation[lookupKey],""))))</f>
        <v/>
      </c>
      <c r="AN236" s="3" t="str">
        <f t="shared" si="34"/>
        <v/>
      </c>
      <c r="AO236" s="3" t="str">
        <f>IF($A236="","",IF((AND($A236="ADD",OR(AN236="",AN236="Vested Assets"))),"12",(_xlfn.XLOOKUP(AN236,ud_work_category[lookupValue],ud_work_category[lookupKey],""))))</f>
        <v/>
      </c>
      <c r="AP236" s="7"/>
      <c r="AQ236" s="2" t="str">
        <f t="shared" si="35"/>
        <v/>
      </c>
      <c r="AR236" s="2" t="str">
        <f t="shared" si="36"/>
        <v/>
      </c>
      <c r="AS236" s="3" t="str">
        <f t="shared" si="37"/>
        <v/>
      </c>
      <c r="AT236" s="3" t="str">
        <f>IF($A236="","",IF((AND($A236="ADD",OR(AS236="",AS236="Excellent"))),"1",(_xlfn.XLOOKUP(AS236,condition[lookupValue],condition[lookupKey],""))))</f>
        <v/>
      </c>
      <c r="AU236" s="8" t="str">
        <f t="shared" si="38"/>
        <v/>
      </c>
      <c r="AV236" s="9"/>
    </row>
    <row r="237" spans="2:48">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30"/>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1"/>
        <v/>
      </c>
      <c r="AI237" s="3" t="str">
        <f>IF($A237="","",IF((AND($A237="ADD",OR(AH237="",AH237="Queenstown-Lakes District Council"))),"70",(_xlfn.XLOOKUP(AH237,ud_organisation_owner[lookupValue],ud_organisation_owner[lookupKey],""))))</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IF($A237="","",IF((AND($A237="ADD",OR(AL237="",AL237="Local Authority"))),"17",(_xlfn.XLOOKUP(AL237,ud_sub_organisation[lookupValue],ud_sub_organisation[lookupKey],""))))</f>
        <v/>
      </c>
      <c r="AN237" s="3" t="str">
        <f t="shared" si="34"/>
        <v/>
      </c>
      <c r="AO237" s="3" t="str">
        <f>IF($A237="","",IF((AND($A237="ADD",OR(AN237="",AN237="Vested Assets"))),"12",(_xlfn.XLOOKUP(AN237,ud_work_category[lookupValue],ud_work_category[lookupKey],""))))</f>
        <v/>
      </c>
      <c r="AP237" s="7"/>
      <c r="AQ237" s="2" t="str">
        <f t="shared" si="35"/>
        <v/>
      </c>
      <c r="AR237" s="2" t="str">
        <f t="shared" si="36"/>
        <v/>
      </c>
      <c r="AS237" s="3" t="str">
        <f t="shared" si="37"/>
        <v/>
      </c>
      <c r="AT237" s="3" t="str">
        <f>IF($A237="","",IF((AND($A237="ADD",OR(AS237="",AS237="Excellent"))),"1",(_xlfn.XLOOKUP(AS237,condition[lookupValue],condition[lookupKey],""))))</f>
        <v/>
      </c>
      <c r="AU237" s="8" t="str">
        <f t="shared" si="38"/>
        <v/>
      </c>
      <c r="AV237" s="9"/>
    </row>
    <row r="238" spans="2:48">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30"/>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1"/>
        <v/>
      </c>
      <c r="AI238" s="3" t="str">
        <f>IF($A238="","",IF((AND($A238="ADD",OR(AH238="",AH238="Queenstown-Lakes District Council"))),"70",(_xlfn.XLOOKUP(AH238,ud_organisation_owner[lookupValue],ud_organisation_owner[lookupKey],""))))</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IF($A238="","",IF((AND($A238="ADD",OR(AL238="",AL238="Local Authority"))),"17",(_xlfn.XLOOKUP(AL238,ud_sub_organisation[lookupValue],ud_sub_organisation[lookupKey],""))))</f>
        <v/>
      </c>
      <c r="AN238" s="3" t="str">
        <f t="shared" si="34"/>
        <v/>
      </c>
      <c r="AO238" s="3" t="str">
        <f>IF($A238="","",IF((AND($A238="ADD",OR(AN238="",AN238="Vested Assets"))),"12",(_xlfn.XLOOKUP(AN238,ud_work_category[lookupValue],ud_work_category[lookupKey],""))))</f>
        <v/>
      </c>
      <c r="AP238" s="7"/>
      <c r="AQ238" s="2" t="str">
        <f t="shared" si="35"/>
        <v/>
      </c>
      <c r="AR238" s="2" t="str">
        <f t="shared" si="36"/>
        <v/>
      </c>
      <c r="AS238" s="3" t="str">
        <f t="shared" si="37"/>
        <v/>
      </c>
      <c r="AT238" s="3" t="str">
        <f>IF($A238="","",IF((AND($A238="ADD",OR(AS238="",AS238="Excellent"))),"1",(_xlfn.XLOOKUP(AS238,condition[lookupValue],condition[lookupKey],""))))</f>
        <v/>
      </c>
      <c r="AU238" s="8" t="str">
        <f t="shared" si="38"/>
        <v/>
      </c>
      <c r="AV238" s="9"/>
    </row>
    <row r="239" spans="2:48">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30"/>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1"/>
        <v/>
      </c>
      <c r="AI239" s="3" t="str">
        <f>IF($A239="","",IF((AND($A239="ADD",OR(AH239="",AH239="Queenstown-Lakes District Council"))),"70",(_xlfn.XLOOKUP(AH239,ud_organisation_owner[lookupValue],ud_organisation_owner[lookupKey],""))))</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IF($A239="","",IF((AND($A239="ADD",OR(AL239="",AL239="Local Authority"))),"17",(_xlfn.XLOOKUP(AL239,ud_sub_organisation[lookupValue],ud_sub_organisation[lookupKey],""))))</f>
        <v/>
      </c>
      <c r="AN239" s="3" t="str">
        <f t="shared" si="34"/>
        <v/>
      </c>
      <c r="AO239" s="3" t="str">
        <f>IF($A239="","",IF((AND($A239="ADD",OR(AN239="",AN239="Vested Assets"))),"12",(_xlfn.XLOOKUP(AN239,ud_work_category[lookupValue],ud_work_category[lookupKey],""))))</f>
        <v/>
      </c>
      <c r="AP239" s="7"/>
      <c r="AQ239" s="2" t="str">
        <f t="shared" si="35"/>
        <v/>
      </c>
      <c r="AR239" s="2" t="str">
        <f t="shared" si="36"/>
        <v/>
      </c>
      <c r="AS239" s="3" t="str">
        <f t="shared" si="37"/>
        <v/>
      </c>
      <c r="AT239" s="3" t="str">
        <f>IF($A239="","",IF((AND($A239="ADD",OR(AS239="",AS239="Excellent"))),"1",(_xlfn.XLOOKUP(AS239,condition[lookupValue],condition[lookupKey],""))))</f>
        <v/>
      </c>
      <c r="AU239" s="8" t="str">
        <f t="shared" si="38"/>
        <v/>
      </c>
      <c r="AV239" s="9"/>
    </row>
    <row r="240" spans="2:48">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30"/>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1"/>
        <v/>
      </c>
      <c r="AI240" s="3" t="str">
        <f>IF($A240="","",IF((AND($A240="ADD",OR(AH240="",AH240="Queenstown-Lakes District Council"))),"70",(_xlfn.XLOOKUP(AH240,ud_organisation_owner[lookupValue],ud_organisation_owner[lookupKey],""))))</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IF($A240="","",IF((AND($A240="ADD",OR(AL240="",AL240="Local Authority"))),"17",(_xlfn.XLOOKUP(AL240,ud_sub_organisation[lookupValue],ud_sub_organisation[lookupKey],""))))</f>
        <v/>
      </c>
      <c r="AN240" s="3" t="str">
        <f t="shared" si="34"/>
        <v/>
      </c>
      <c r="AO240" s="3" t="str">
        <f>IF($A240="","",IF((AND($A240="ADD",OR(AN240="",AN240="Vested Assets"))),"12",(_xlfn.XLOOKUP(AN240,ud_work_category[lookupValue],ud_work_category[lookupKey],""))))</f>
        <v/>
      </c>
      <c r="AP240" s="7"/>
      <c r="AQ240" s="2" t="str">
        <f t="shared" si="35"/>
        <v/>
      </c>
      <c r="AR240" s="2" t="str">
        <f t="shared" si="36"/>
        <v/>
      </c>
      <c r="AS240" s="3" t="str">
        <f t="shared" si="37"/>
        <v/>
      </c>
      <c r="AT240" s="3" t="str">
        <f>IF($A240="","",IF((AND($A240="ADD",OR(AS240="",AS240="Excellent"))),"1",(_xlfn.XLOOKUP(AS240,condition[lookupValue],condition[lookupKey],""))))</f>
        <v/>
      </c>
      <c r="AU240" s="8" t="str">
        <f t="shared" si="38"/>
        <v/>
      </c>
      <c r="AV240" s="9"/>
    </row>
    <row r="241" spans="2:48">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30"/>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1"/>
        <v/>
      </c>
      <c r="AI241" s="3" t="str">
        <f>IF($A241="","",IF((AND($A241="ADD",OR(AH241="",AH241="Queenstown-Lakes District Council"))),"70",(_xlfn.XLOOKUP(AH241,ud_organisation_owner[lookupValue],ud_organisation_owner[lookupKey],""))))</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IF($A241="","",IF((AND($A241="ADD",OR(AL241="",AL241="Local Authority"))),"17",(_xlfn.XLOOKUP(AL241,ud_sub_organisation[lookupValue],ud_sub_organisation[lookupKey],""))))</f>
        <v/>
      </c>
      <c r="AN241" s="3" t="str">
        <f t="shared" si="34"/>
        <v/>
      </c>
      <c r="AO241" s="3" t="str">
        <f>IF($A241="","",IF((AND($A241="ADD",OR(AN241="",AN241="Vested Assets"))),"12",(_xlfn.XLOOKUP(AN241,ud_work_category[lookupValue],ud_work_category[lookupKey],""))))</f>
        <v/>
      </c>
      <c r="AP241" s="7"/>
      <c r="AQ241" s="2" t="str">
        <f t="shared" si="35"/>
        <v/>
      </c>
      <c r="AR241" s="2" t="str">
        <f t="shared" si="36"/>
        <v/>
      </c>
      <c r="AS241" s="3" t="str">
        <f t="shared" si="37"/>
        <v/>
      </c>
      <c r="AT241" s="3" t="str">
        <f>IF($A241="","",IF((AND($A241="ADD",OR(AS241="",AS241="Excellent"))),"1",(_xlfn.XLOOKUP(AS241,condition[lookupValue],condition[lookupKey],""))))</f>
        <v/>
      </c>
      <c r="AU241" s="8" t="str">
        <f t="shared" si="38"/>
        <v/>
      </c>
      <c r="AV241" s="9"/>
    </row>
    <row r="242" spans="2:48">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30"/>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1"/>
        <v/>
      </c>
      <c r="AI242" s="3" t="str">
        <f>IF($A242="","",IF((AND($A242="ADD",OR(AH242="",AH242="Queenstown-Lakes District Council"))),"70",(_xlfn.XLOOKUP(AH242,ud_organisation_owner[lookupValue],ud_organisation_owner[lookupKey],""))))</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IF($A242="","",IF((AND($A242="ADD",OR(AL242="",AL242="Local Authority"))),"17",(_xlfn.XLOOKUP(AL242,ud_sub_organisation[lookupValue],ud_sub_organisation[lookupKey],""))))</f>
        <v/>
      </c>
      <c r="AN242" s="3" t="str">
        <f t="shared" si="34"/>
        <v/>
      </c>
      <c r="AO242" s="3" t="str">
        <f>IF($A242="","",IF((AND($A242="ADD",OR(AN242="",AN242="Vested Assets"))),"12",(_xlfn.XLOOKUP(AN242,ud_work_category[lookupValue],ud_work_category[lookupKey],""))))</f>
        <v/>
      </c>
      <c r="AP242" s="7"/>
      <c r="AQ242" s="2" t="str">
        <f t="shared" si="35"/>
        <v/>
      </c>
      <c r="AR242" s="2" t="str">
        <f t="shared" si="36"/>
        <v/>
      </c>
      <c r="AS242" s="3" t="str">
        <f t="shared" si="37"/>
        <v/>
      </c>
      <c r="AT242" s="3" t="str">
        <f>IF($A242="","",IF((AND($A242="ADD",OR(AS242="",AS242="Excellent"))),"1",(_xlfn.XLOOKUP(AS242,condition[lookupValue],condition[lookupKey],""))))</f>
        <v/>
      </c>
      <c r="AU242" s="8" t="str">
        <f t="shared" si="38"/>
        <v/>
      </c>
      <c r="AV242" s="9"/>
    </row>
    <row r="243" spans="2:48">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30"/>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1"/>
        <v/>
      </c>
      <c r="AI243" s="3" t="str">
        <f>IF($A243="","",IF((AND($A243="ADD",OR(AH243="",AH243="Queenstown-Lakes District Council"))),"70",(_xlfn.XLOOKUP(AH243,ud_organisation_owner[lookupValue],ud_organisation_owner[lookupKey],""))))</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IF($A243="","",IF((AND($A243="ADD",OR(AL243="",AL243="Local Authority"))),"17",(_xlfn.XLOOKUP(AL243,ud_sub_organisation[lookupValue],ud_sub_organisation[lookupKey],""))))</f>
        <v/>
      </c>
      <c r="AN243" s="3" t="str">
        <f t="shared" si="34"/>
        <v/>
      </c>
      <c r="AO243" s="3" t="str">
        <f>IF($A243="","",IF((AND($A243="ADD",OR(AN243="",AN243="Vested Assets"))),"12",(_xlfn.XLOOKUP(AN243,ud_work_category[lookupValue],ud_work_category[lookupKey],""))))</f>
        <v/>
      </c>
      <c r="AP243" s="7"/>
      <c r="AQ243" s="2" t="str">
        <f t="shared" si="35"/>
        <v/>
      </c>
      <c r="AR243" s="2" t="str">
        <f t="shared" si="36"/>
        <v/>
      </c>
      <c r="AS243" s="3" t="str">
        <f t="shared" si="37"/>
        <v/>
      </c>
      <c r="AT243" s="3" t="str">
        <f>IF($A243="","",IF((AND($A243="ADD",OR(AS243="",AS243="Excellent"))),"1",(_xlfn.XLOOKUP(AS243,condition[lookupValue],condition[lookupKey],""))))</f>
        <v/>
      </c>
      <c r="AU243" s="8" t="str">
        <f t="shared" si="38"/>
        <v/>
      </c>
      <c r="AV243" s="9"/>
    </row>
    <row r="244" spans="2:48">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30"/>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1"/>
        <v/>
      </c>
      <c r="AI244" s="3" t="str">
        <f>IF($A244="","",IF((AND($A244="ADD",OR(AH244="",AH244="Queenstown-Lakes District Council"))),"70",(_xlfn.XLOOKUP(AH244,ud_organisation_owner[lookupValue],ud_organisation_owner[lookupKey],""))))</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IF($A244="","",IF((AND($A244="ADD",OR(AL244="",AL244="Local Authority"))),"17",(_xlfn.XLOOKUP(AL244,ud_sub_organisation[lookupValue],ud_sub_organisation[lookupKey],""))))</f>
        <v/>
      </c>
      <c r="AN244" s="3" t="str">
        <f t="shared" si="34"/>
        <v/>
      </c>
      <c r="AO244" s="3" t="str">
        <f>IF($A244="","",IF((AND($A244="ADD",OR(AN244="",AN244="Vested Assets"))),"12",(_xlfn.XLOOKUP(AN244,ud_work_category[lookupValue],ud_work_category[lookupKey],""))))</f>
        <v/>
      </c>
      <c r="AP244" s="7"/>
      <c r="AQ244" s="2" t="str">
        <f t="shared" si="35"/>
        <v/>
      </c>
      <c r="AR244" s="2" t="str">
        <f t="shared" si="36"/>
        <v/>
      </c>
      <c r="AS244" s="3" t="str">
        <f t="shared" si="37"/>
        <v/>
      </c>
      <c r="AT244" s="3" t="str">
        <f>IF($A244="","",IF((AND($A244="ADD",OR(AS244="",AS244="Excellent"))),"1",(_xlfn.XLOOKUP(AS244,condition[lookupValue],condition[lookupKey],""))))</f>
        <v/>
      </c>
      <c r="AU244" s="8" t="str">
        <f t="shared" si="38"/>
        <v/>
      </c>
      <c r="AV244" s="9"/>
    </row>
    <row r="245" spans="2:48">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30"/>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1"/>
        <v/>
      </c>
      <c r="AI245" s="3" t="str">
        <f>IF($A245="","",IF((AND($A245="ADD",OR(AH245="",AH245="Queenstown-Lakes District Council"))),"70",(_xlfn.XLOOKUP(AH245,ud_organisation_owner[lookupValue],ud_organisation_owner[lookupKey],""))))</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IF($A245="","",IF((AND($A245="ADD",OR(AL245="",AL245="Local Authority"))),"17",(_xlfn.XLOOKUP(AL245,ud_sub_organisation[lookupValue],ud_sub_organisation[lookupKey],""))))</f>
        <v/>
      </c>
      <c r="AN245" s="3" t="str">
        <f t="shared" si="34"/>
        <v/>
      </c>
      <c r="AO245" s="3" t="str">
        <f>IF($A245="","",IF((AND($A245="ADD",OR(AN245="",AN245="Vested Assets"))),"12",(_xlfn.XLOOKUP(AN245,ud_work_category[lookupValue],ud_work_category[lookupKey],""))))</f>
        <v/>
      </c>
      <c r="AP245" s="7"/>
      <c r="AQ245" s="2" t="str">
        <f t="shared" si="35"/>
        <v/>
      </c>
      <c r="AR245" s="2" t="str">
        <f t="shared" si="36"/>
        <v/>
      </c>
      <c r="AS245" s="3" t="str">
        <f t="shared" si="37"/>
        <v/>
      </c>
      <c r="AT245" s="3" t="str">
        <f>IF($A245="","",IF((AND($A245="ADD",OR(AS245="",AS245="Excellent"))),"1",(_xlfn.XLOOKUP(AS245,condition[lookupValue],condition[lookupKey],""))))</f>
        <v/>
      </c>
      <c r="AU245" s="8" t="str">
        <f t="shared" si="38"/>
        <v/>
      </c>
      <c r="AV245" s="9"/>
    </row>
    <row r="246" spans="2:48">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30"/>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1"/>
        <v/>
      </c>
      <c r="AI246" s="3" t="str">
        <f>IF($A246="","",IF((AND($A246="ADD",OR(AH246="",AH246="Queenstown-Lakes District Council"))),"70",(_xlfn.XLOOKUP(AH246,ud_organisation_owner[lookupValue],ud_organisation_owner[lookupKey],""))))</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IF($A246="","",IF((AND($A246="ADD",OR(AL246="",AL246="Local Authority"))),"17",(_xlfn.XLOOKUP(AL246,ud_sub_organisation[lookupValue],ud_sub_organisation[lookupKey],""))))</f>
        <v/>
      </c>
      <c r="AN246" s="3" t="str">
        <f t="shared" si="34"/>
        <v/>
      </c>
      <c r="AO246" s="3" t="str">
        <f>IF($A246="","",IF((AND($A246="ADD",OR(AN246="",AN246="Vested Assets"))),"12",(_xlfn.XLOOKUP(AN246,ud_work_category[lookupValue],ud_work_category[lookupKey],""))))</f>
        <v/>
      </c>
      <c r="AP246" s="7"/>
      <c r="AQ246" s="2" t="str">
        <f t="shared" si="35"/>
        <v/>
      </c>
      <c r="AR246" s="2" t="str">
        <f t="shared" si="36"/>
        <v/>
      </c>
      <c r="AS246" s="3" t="str">
        <f t="shared" si="37"/>
        <v/>
      </c>
      <c r="AT246" s="3" t="str">
        <f>IF($A246="","",IF((AND($A246="ADD",OR(AS246="",AS246="Excellent"))),"1",(_xlfn.XLOOKUP(AS246,condition[lookupValue],condition[lookupKey],""))))</f>
        <v/>
      </c>
      <c r="AU246" s="8" t="str">
        <f t="shared" si="38"/>
        <v/>
      </c>
      <c r="AV246" s="9"/>
    </row>
    <row r="247" spans="2:48">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30"/>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1"/>
        <v/>
      </c>
      <c r="AI247" s="3" t="str">
        <f>IF($A247="","",IF((AND($A247="ADD",OR(AH247="",AH247="Queenstown-Lakes District Council"))),"70",(_xlfn.XLOOKUP(AH247,ud_organisation_owner[lookupValue],ud_organisation_owner[lookupKey],""))))</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IF($A247="","",IF((AND($A247="ADD",OR(AL247="",AL247="Local Authority"))),"17",(_xlfn.XLOOKUP(AL247,ud_sub_organisation[lookupValue],ud_sub_organisation[lookupKey],""))))</f>
        <v/>
      </c>
      <c r="AN247" s="3" t="str">
        <f t="shared" si="34"/>
        <v/>
      </c>
      <c r="AO247" s="3" t="str">
        <f>IF($A247="","",IF((AND($A247="ADD",OR(AN247="",AN247="Vested Assets"))),"12",(_xlfn.XLOOKUP(AN247,ud_work_category[lookupValue],ud_work_category[lookupKey],""))))</f>
        <v/>
      </c>
      <c r="AP247" s="7"/>
      <c r="AQ247" s="2" t="str">
        <f t="shared" si="35"/>
        <v/>
      </c>
      <c r="AR247" s="2" t="str">
        <f t="shared" si="36"/>
        <v/>
      </c>
      <c r="AS247" s="3" t="str">
        <f t="shared" si="37"/>
        <v/>
      </c>
      <c r="AT247" s="3" t="str">
        <f>IF($A247="","",IF((AND($A247="ADD",OR(AS247="",AS247="Excellent"))),"1",(_xlfn.XLOOKUP(AS247,condition[lookupValue],condition[lookupKey],""))))</f>
        <v/>
      </c>
      <c r="AU247" s="8" t="str">
        <f t="shared" si="38"/>
        <v/>
      </c>
      <c r="AV247" s="9"/>
    </row>
    <row r="248" spans="2:48">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30"/>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1"/>
        <v/>
      </c>
      <c r="AI248" s="3" t="str">
        <f>IF($A248="","",IF((AND($A248="ADD",OR(AH248="",AH248="Queenstown-Lakes District Council"))),"70",(_xlfn.XLOOKUP(AH248,ud_organisation_owner[lookupValue],ud_organisation_owner[lookupKey],""))))</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IF($A248="","",IF((AND($A248="ADD",OR(AL248="",AL248="Local Authority"))),"17",(_xlfn.XLOOKUP(AL248,ud_sub_organisation[lookupValue],ud_sub_organisation[lookupKey],""))))</f>
        <v/>
      </c>
      <c r="AN248" s="3" t="str">
        <f t="shared" si="34"/>
        <v/>
      </c>
      <c r="AO248" s="3" t="str">
        <f>IF($A248="","",IF((AND($A248="ADD",OR(AN248="",AN248="Vested Assets"))),"12",(_xlfn.XLOOKUP(AN248,ud_work_category[lookupValue],ud_work_category[lookupKey],""))))</f>
        <v/>
      </c>
      <c r="AP248" s="7"/>
      <c r="AQ248" s="2" t="str">
        <f t="shared" si="35"/>
        <v/>
      </c>
      <c r="AR248" s="2" t="str">
        <f t="shared" si="36"/>
        <v/>
      </c>
      <c r="AS248" s="3" t="str">
        <f t="shared" si="37"/>
        <v/>
      </c>
      <c r="AT248" s="3" t="str">
        <f>IF($A248="","",IF((AND($A248="ADD",OR(AS248="",AS248="Excellent"))),"1",(_xlfn.XLOOKUP(AS248,condition[lookupValue],condition[lookupKey],""))))</f>
        <v/>
      </c>
      <c r="AU248" s="8" t="str">
        <f t="shared" si="38"/>
        <v/>
      </c>
      <c r="AV248" s="9"/>
    </row>
    <row r="249" spans="2:48">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30"/>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1"/>
        <v/>
      </c>
      <c r="AI249" s="3" t="str">
        <f>IF($A249="","",IF((AND($A249="ADD",OR(AH249="",AH249="Queenstown-Lakes District Council"))),"70",(_xlfn.XLOOKUP(AH249,ud_organisation_owner[lookupValue],ud_organisation_owner[lookupKey],""))))</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IF($A249="","",IF((AND($A249="ADD",OR(AL249="",AL249="Local Authority"))),"17",(_xlfn.XLOOKUP(AL249,ud_sub_organisation[lookupValue],ud_sub_organisation[lookupKey],""))))</f>
        <v/>
      </c>
      <c r="AN249" s="3" t="str">
        <f t="shared" si="34"/>
        <v/>
      </c>
      <c r="AO249" s="3" t="str">
        <f>IF($A249="","",IF((AND($A249="ADD",OR(AN249="",AN249="Vested Assets"))),"12",(_xlfn.XLOOKUP(AN249,ud_work_category[lookupValue],ud_work_category[lookupKey],""))))</f>
        <v/>
      </c>
      <c r="AP249" s="7"/>
      <c r="AQ249" s="2" t="str">
        <f t="shared" si="35"/>
        <v/>
      </c>
      <c r="AR249" s="2" t="str">
        <f t="shared" si="36"/>
        <v/>
      </c>
      <c r="AS249" s="3" t="str">
        <f t="shared" si="37"/>
        <v/>
      </c>
      <c r="AT249" s="3" t="str">
        <f>IF($A249="","",IF((AND($A249="ADD",OR(AS249="",AS249="Excellent"))),"1",(_xlfn.XLOOKUP(AS249,condition[lookupValue],condition[lookupKey],""))))</f>
        <v/>
      </c>
      <c r="AU249" s="8" t="str">
        <f t="shared" si="38"/>
        <v/>
      </c>
      <c r="AV249" s="9"/>
    </row>
    <row r="250" spans="2:48">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30"/>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1"/>
        <v/>
      </c>
      <c r="AI250" s="3" t="str">
        <f>IF($A250="","",IF((AND($A250="ADD",OR(AH250="",AH250="Queenstown-Lakes District Council"))),"70",(_xlfn.XLOOKUP(AH250,ud_organisation_owner[lookupValue],ud_organisation_owner[lookupKey],""))))</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IF($A250="","",IF((AND($A250="ADD",OR(AL250="",AL250="Local Authority"))),"17",(_xlfn.XLOOKUP(AL250,ud_sub_organisation[lookupValue],ud_sub_organisation[lookupKey],""))))</f>
        <v/>
      </c>
      <c r="AN250" s="3" t="str">
        <f t="shared" si="34"/>
        <v/>
      </c>
      <c r="AO250" s="3" t="str">
        <f>IF($A250="","",IF((AND($A250="ADD",OR(AN250="",AN250="Vested Assets"))),"12",(_xlfn.XLOOKUP(AN250,ud_work_category[lookupValue],ud_work_category[lookupKey],""))))</f>
        <v/>
      </c>
      <c r="AP250" s="7"/>
      <c r="AQ250" s="2" t="str">
        <f t="shared" si="35"/>
        <v/>
      </c>
      <c r="AR250" s="2" t="str">
        <f t="shared" si="36"/>
        <v/>
      </c>
      <c r="AS250" s="3" t="str">
        <f t="shared" si="37"/>
        <v/>
      </c>
      <c r="AT250" s="3" t="str">
        <f>IF($A250="","",IF((AND($A250="ADD",OR(AS250="",AS250="Excellent"))),"1",(_xlfn.XLOOKUP(AS250,condition[lookupValue],condition[lookupKey],""))))</f>
        <v/>
      </c>
      <c r="AU250" s="8" t="str">
        <f t="shared" si="38"/>
        <v/>
      </c>
      <c r="AV250" s="9"/>
    </row>
    <row r="251" spans="2:48">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30"/>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1"/>
        <v/>
      </c>
      <c r="AI251" s="3" t="str">
        <f>IF($A251="","",IF((AND($A251="ADD",OR(AH251="",AH251="Queenstown-Lakes District Council"))),"70",(_xlfn.XLOOKUP(AH251,ud_organisation_owner[lookupValue],ud_organisation_owner[lookupKey],""))))</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IF($A251="","",IF((AND($A251="ADD",OR(AL251="",AL251="Local Authority"))),"17",(_xlfn.XLOOKUP(AL251,ud_sub_organisation[lookupValue],ud_sub_organisation[lookupKey],""))))</f>
        <v/>
      </c>
      <c r="AN251" s="3" t="str">
        <f t="shared" si="34"/>
        <v/>
      </c>
      <c r="AO251" s="3" t="str">
        <f>IF($A251="","",IF((AND($A251="ADD",OR(AN251="",AN251="Vested Assets"))),"12",(_xlfn.XLOOKUP(AN251,ud_work_category[lookupValue],ud_work_category[lookupKey],""))))</f>
        <v/>
      </c>
      <c r="AP251" s="7"/>
      <c r="AQ251" s="2" t="str">
        <f t="shared" si="35"/>
        <v/>
      </c>
      <c r="AR251" s="2" t="str">
        <f t="shared" si="36"/>
        <v/>
      </c>
      <c r="AS251" s="3" t="str">
        <f t="shared" si="37"/>
        <v/>
      </c>
      <c r="AT251" s="3" t="str">
        <f>IF($A251="","",IF((AND($A251="ADD",OR(AS251="",AS251="Excellent"))),"1",(_xlfn.XLOOKUP(AS251,condition[lookupValue],condition[lookupKey],""))))</f>
        <v/>
      </c>
      <c r="AU251" s="8" t="str">
        <f t="shared" si="38"/>
        <v/>
      </c>
      <c r="AV251" s="9"/>
    </row>
    <row r="252" spans="2:48">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30"/>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1"/>
        <v/>
      </c>
      <c r="AI252" s="3" t="str">
        <f>IF($A252="","",IF((AND($A252="ADD",OR(AH252="",AH252="Queenstown-Lakes District Council"))),"70",(_xlfn.XLOOKUP(AH252,ud_organisation_owner[lookupValue],ud_organisation_owner[lookupKey],""))))</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IF($A252="","",IF((AND($A252="ADD",OR(AL252="",AL252="Local Authority"))),"17",(_xlfn.XLOOKUP(AL252,ud_sub_organisation[lookupValue],ud_sub_organisation[lookupKey],""))))</f>
        <v/>
      </c>
      <c r="AN252" s="3" t="str">
        <f t="shared" si="34"/>
        <v/>
      </c>
      <c r="AO252" s="3" t="str">
        <f>IF($A252="","",IF((AND($A252="ADD",OR(AN252="",AN252="Vested Assets"))),"12",(_xlfn.XLOOKUP(AN252,ud_work_category[lookupValue],ud_work_category[lookupKey],""))))</f>
        <v/>
      </c>
      <c r="AP252" s="7"/>
      <c r="AQ252" s="2" t="str">
        <f t="shared" si="35"/>
        <v/>
      </c>
      <c r="AR252" s="2" t="str">
        <f t="shared" si="36"/>
        <v/>
      </c>
      <c r="AS252" s="3" t="str">
        <f t="shared" si="37"/>
        <v/>
      </c>
      <c r="AT252" s="3" t="str">
        <f>IF($A252="","",IF((AND($A252="ADD",OR(AS252="",AS252="Excellent"))),"1",(_xlfn.XLOOKUP(AS252,condition[lookupValue],condition[lookupKey],""))))</f>
        <v/>
      </c>
      <c r="AU252" s="8" t="str">
        <f t="shared" si="38"/>
        <v/>
      </c>
      <c r="AV252" s="9"/>
    </row>
    <row r="253" spans="2:48">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30"/>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1"/>
        <v/>
      </c>
      <c r="AI253" s="3" t="str">
        <f>IF($A253="","",IF((AND($A253="ADD",OR(AH253="",AH253="Queenstown-Lakes District Council"))),"70",(_xlfn.XLOOKUP(AH253,ud_organisation_owner[lookupValue],ud_organisation_owner[lookupKey],""))))</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IF($A253="","",IF((AND($A253="ADD",OR(AL253="",AL253="Local Authority"))),"17",(_xlfn.XLOOKUP(AL253,ud_sub_organisation[lookupValue],ud_sub_organisation[lookupKey],""))))</f>
        <v/>
      </c>
      <c r="AN253" s="3" t="str">
        <f t="shared" si="34"/>
        <v/>
      </c>
      <c r="AO253" s="3" t="str">
        <f>IF($A253="","",IF((AND($A253="ADD",OR(AN253="",AN253="Vested Assets"))),"12",(_xlfn.XLOOKUP(AN253,ud_work_category[lookupValue],ud_work_category[lookupKey],""))))</f>
        <v/>
      </c>
      <c r="AP253" s="7"/>
      <c r="AQ253" s="2" t="str">
        <f t="shared" si="35"/>
        <v/>
      </c>
      <c r="AR253" s="2" t="str">
        <f t="shared" si="36"/>
        <v/>
      </c>
      <c r="AS253" s="3" t="str">
        <f t="shared" si="37"/>
        <v/>
      </c>
      <c r="AT253" s="3" t="str">
        <f>IF($A253="","",IF((AND($A253="ADD",OR(AS253="",AS253="Excellent"))),"1",(_xlfn.XLOOKUP(AS253,condition[lookupValue],condition[lookupKey],""))))</f>
        <v/>
      </c>
      <c r="AU253" s="8" t="str">
        <f t="shared" si="38"/>
        <v/>
      </c>
      <c r="AV253" s="9"/>
    </row>
    <row r="254" spans="2:48">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30"/>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1"/>
        <v/>
      </c>
      <c r="AI254" s="3" t="str">
        <f>IF($A254="","",IF((AND($A254="ADD",OR(AH254="",AH254="Queenstown-Lakes District Council"))),"70",(_xlfn.XLOOKUP(AH254,ud_organisation_owner[lookupValue],ud_organisation_owner[lookupKey],""))))</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IF($A254="","",IF((AND($A254="ADD",OR(AL254="",AL254="Local Authority"))),"17",(_xlfn.XLOOKUP(AL254,ud_sub_organisation[lookupValue],ud_sub_organisation[lookupKey],""))))</f>
        <v/>
      </c>
      <c r="AN254" s="3" t="str">
        <f t="shared" si="34"/>
        <v/>
      </c>
      <c r="AO254" s="3" t="str">
        <f>IF($A254="","",IF((AND($A254="ADD",OR(AN254="",AN254="Vested Assets"))),"12",(_xlfn.XLOOKUP(AN254,ud_work_category[lookupValue],ud_work_category[lookupKey],""))))</f>
        <v/>
      </c>
      <c r="AP254" s="7"/>
      <c r="AQ254" s="2" t="str">
        <f t="shared" si="35"/>
        <v/>
      </c>
      <c r="AR254" s="2" t="str">
        <f t="shared" si="36"/>
        <v/>
      </c>
      <c r="AS254" s="3" t="str">
        <f t="shared" si="37"/>
        <v/>
      </c>
      <c r="AT254" s="3" t="str">
        <f>IF($A254="","",IF((AND($A254="ADD",OR(AS254="",AS254="Excellent"))),"1",(_xlfn.XLOOKUP(AS254,condition[lookupValue],condition[lookupKey],""))))</f>
        <v/>
      </c>
      <c r="AU254" s="8" t="str">
        <f t="shared" si="38"/>
        <v/>
      </c>
      <c r="AV254" s="9"/>
    </row>
    <row r="255" spans="2:48">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30"/>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1"/>
        <v/>
      </c>
      <c r="AI255" s="3" t="str">
        <f>IF($A255="","",IF((AND($A255="ADD",OR(AH255="",AH255="Queenstown-Lakes District Council"))),"70",(_xlfn.XLOOKUP(AH255,ud_organisation_owner[lookupValue],ud_organisation_owner[lookupKey],""))))</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IF($A255="","",IF((AND($A255="ADD",OR(AL255="",AL255="Local Authority"))),"17",(_xlfn.XLOOKUP(AL255,ud_sub_organisation[lookupValue],ud_sub_organisation[lookupKey],""))))</f>
        <v/>
      </c>
      <c r="AN255" s="3" t="str">
        <f t="shared" si="34"/>
        <v/>
      </c>
      <c r="AO255" s="3" t="str">
        <f>IF($A255="","",IF((AND($A255="ADD",OR(AN255="",AN255="Vested Assets"))),"12",(_xlfn.XLOOKUP(AN255,ud_work_category[lookupValue],ud_work_category[lookupKey],""))))</f>
        <v/>
      </c>
      <c r="AP255" s="7"/>
      <c r="AQ255" s="2" t="str">
        <f t="shared" si="35"/>
        <v/>
      </c>
      <c r="AR255" s="2" t="str">
        <f t="shared" si="36"/>
        <v/>
      </c>
      <c r="AS255" s="3" t="str">
        <f t="shared" si="37"/>
        <v/>
      </c>
      <c r="AT255" s="3" t="str">
        <f>IF($A255="","",IF((AND($A255="ADD",OR(AS255="",AS255="Excellent"))),"1",(_xlfn.XLOOKUP(AS255,condition[lookupValue],condition[lookupKey],""))))</f>
        <v/>
      </c>
      <c r="AU255" s="8" t="str">
        <f t="shared" si="38"/>
        <v/>
      </c>
      <c r="AV255" s="9"/>
    </row>
    <row r="256" spans="2:48">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30"/>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1"/>
        <v/>
      </c>
      <c r="AI256" s="3" t="str">
        <f>IF($A256="","",IF((AND($A256="ADD",OR(AH256="",AH256="Queenstown-Lakes District Council"))),"70",(_xlfn.XLOOKUP(AH256,ud_organisation_owner[lookupValue],ud_organisation_owner[lookupKey],""))))</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IF($A256="","",IF((AND($A256="ADD",OR(AL256="",AL256="Local Authority"))),"17",(_xlfn.XLOOKUP(AL256,ud_sub_organisation[lookupValue],ud_sub_organisation[lookupKey],""))))</f>
        <v/>
      </c>
      <c r="AN256" s="3" t="str">
        <f t="shared" si="34"/>
        <v/>
      </c>
      <c r="AO256" s="3" t="str">
        <f>IF($A256="","",IF((AND($A256="ADD",OR(AN256="",AN256="Vested Assets"))),"12",(_xlfn.XLOOKUP(AN256,ud_work_category[lookupValue],ud_work_category[lookupKey],""))))</f>
        <v/>
      </c>
      <c r="AP256" s="7"/>
      <c r="AQ256" s="2" t="str">
        <f t="shared" si="35"/>
        <v/>
      </c>
      <c r="AR256" s="2" t="str">
        <f t="shared" si="36"/>
        <v/>
      </c>
      <c r="AS256" s="3" t="str">
        <f t="shared" si="37"/>
        <v/>
      </c>
      <c r="AT256" s="3" t="str">
        <f>IF($A256="","",IF((AND($A256="ADD",OR(AS256="",AS256="Excellent"))),"1",(_xlfn.XLOOKUP(AS256,condition[lookupValue],condition[lookupKey],""))))</f>
        <v/>
      </c>
      <c r="AU256" s="8" t="str">
        <f t="shared" si="38"/>
        <v/>
      </c>
      <c r="AV256" s="9"/>
    </row>
    <row r="257" spans="2:48">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30"/>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1"/>
        <v/>
      </c>
      <c r="AI257" s="3" t="str">
        <f>IF($A257="","",IF((AND($A257="ADD",OR(AH257="",AH257="Queenstown-Lakes District Council"))),"70",(_xlfn.XLOOKUP(AH257,ud_organisation_owner[lookupValue],ud_organisation_owner[lookupKey],""))))</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IF($A257="","",IF((AND($A257="ADD",OR(AL257="",AL257="Local Authority"))),"17",(_xlfn.XLOOKUP(AL257,ud_sub_organisation[lookupValue],ud_sub_organisation[lookupKey],""))))</f>
        <v/>
      </c>
      <c r="AN257" s="3" t="str">
        <f t="shared" si="34"/>
        <v/>
      </c>
      <c r="AO257" s="3" t="str">
        <f>IF($A257="","",IF((AND($A257="ADD",OR(AN257="",AN257="Vested Assets"))),"12",(_xlfn.XLOOKUP(AN257,ud_work_category[lookupValue],ud_work_category[lookupKey],""))))</f>
        <v/>
      </c>
      <c r="AP257" s="7"/>
      <c r="AQ257" s="2" t="str">
        <f t="shared" si="35"/>
        <v/>
      </c>
      <c r="AR257" s="2" t="str">
        <f t="shared" si="36"/>
        <v/>
      </c>
      <c r="AS257" s="3" t="str">
        <f t="shared" si="37"/>
        <v/>
      </c>
      <c r="AT257" s="3" t="str">
        <f>IF($A257="","",IF((AND($A257="ADD",OR(AS257="",AS257="Excellent"))),"1",(_xlfn.XLOOKUP(AS257,condition[lookupValue],condition[lookupKey],""))))</f>
        <v/>
      </c>
      <c r="AU257" s="8" t="str">
        <f t="shared" si="38"/>
        <v/>
      </c>
      <c r="AV257" s="9"/>
    </row>
    <row r="258" spans="2:48">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30"/>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1"/>
        <v/>
      </c>
      <c r="AI258" s="3" t="str">
        <f>IF($A258="","",IF((AND($A258="ADD",OR(AH258="",AH258="Queenstown-Lakes District Council"))),"70",(_xlfn.XLOOKUP(AH258,ud_organisation_owner[lookupValue],ud_organisation_owner[lookupKey],""))))</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IF($A258="","",IF((AND($A258="ADD",OR(AL258="",AL258="Local Authority"))),"17",(_xlfn.XLOOKUP(AL258,ud_sub_organisation[lookupValue],ud_sub_organisation[lookupKey],""))))</f>
        <v/>
      </c>
      <c r="AN258" s="3" t="str">
        <f t="shared" si="34"/>
        <v/>
      </c>
      <c r="AO258" s="3" t="str">
        <f>IF($A258="","",IF((AND($A258="ADD",OR(AN258="",AN258="Vested Assets"))),"12",(_xlfn.XLOOKUP(AN258,ud_work_category[lookupValue],ud_work_category[lookupKey],""))))</f>
        <v/>
      </c>
      <c r="AP258" s="7"/>
      <c r="AQ258" s="2" t="str">
        <f t="shared" si="35"/>
        <v/>
      </c>
      <c r="AR258" s="2" t="str">
        <f t="shared" si="36"/>
        <v/>
      </c>
      <c r="AS258" s="3" t="str">
        <f t="shared" si="37"/>
        <v/>
      </c>
      <c r="AT258" s="3" t="str">
        <f>IF($A258="","",IF((AND($A258="ADD",OR(AS258="",AS258="Excellent"))),"1",(_xlfn.XLOOKUP(AS258,condition[lookupValue],condition[lookupKey],""))))</f>
        <v/>
      </c>
      <c r="AU258" s="8" t="str">
        <f t="shared" si="38"/>
        <v/>
      </c>
      <c r="AV258" s="9"/>
    </row>
    <row r="259" spans="2:48">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30"/>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1"/>
        <v/>
      </c>
      <c r="AI259" s="3" t="str">
        <f>IF($A259="","",IF((AND($A259="ADD",OR(AH259="",AH259="Queenstown-Lakes District Council"))),"70",(_xlfn.XLOOKUP(AH259,ud_organisation_owner[lookupValue],ud_organisation_owner[lookupKey],""))))</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IF($A259="","",IF((AND($A259="ADD",OR(AL259="",AL259="Local Authority"))),"17",(_xlfn.XLOOKUP(AL259,ud_sub_organisation[lookupValue],ud_sub_organisation[lookupKey],""))))</f>
        <v/>
      </c>
      <c r="AN259" s="3" t="str">
        <f t="shared" si="34"/>
        <v/>
      </c>
      <c r="AO259" s="3" t="str">
        <f>IF($A259="","",IF((AND($A259="ADD",OR(AN259="",AN259="Vested Assets"))),"12",(_xlfn.XLOOKUP(AN259,ud_work_category[lookupValue],ud_work_category[lookupKey],""))))</f>
        <v/>
      </c>
      <c r="AP259" s="7"/>
      <c r="AQ259" s="2" t="str">
        <f t="shared" si="35"/>
        <v/>
      </c>
      <c r="AR259" s="2" t="str">
        <f t="shared" si="36"/>
        <v/>
      </c>
      <c r="AS259" s="3" t="str">
        <f t="shared" si="37"/>
        <v/>
      </c>
      <c r="AT259" s="3" t="str">
        <f>IF($A259="","",IF((AND($A259="ADD",OR(AS259="",AS259="Excellent"))),"1",(_xlfn.XLOOKUP(AS259,condition[lookupValue],condition[lookupKey],""))))</f>
        <v/>
      </c>
      <c r="AU259" s="8" t="str">
        <f t="shared" si="38"/>
        <v/>
      </c>
      <c r="AV259" s="9"/>
    </row>
    <row r="260" spans="2:48">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30"/>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1"/>
        <v/>
      </c>
      <c r="AI260" s="3" t="str">
        <f>IF($A260="","",IF((AND($A260="ADD",OR(AH260="",AH260="Queenstown-Lakes District Council"))),"70",(_xlfn.XLOOKUP(AH260,ud_organisation_owner[lookupValue],ud_organisation_owner[lookupKey],""))))</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IF($A260="","",IF((AND($A260="ADD",OR(AL260="",AL260="Local Authority"))),"17",(_xlfn.XLOOKUP(AL260,ud_sub_organisation[lookupValue],ud_sub_organisation[lookupKey],""))))</f>
        <v/>
      </c>
      <c r="AN260" s="3" t="str">
        <f t="shared" si="34"/>
        <v/>
      </c>
      <c r="AO260" s="3" t="str">
        <f>IF($A260="","",IF((AND($A260="ADD",OR(AN260="",AN260="Vested Assets"))),"12",(_xlfn.XLOOKUP(AN260,ud_work_category[lookupValue],ud_work_category[lookupKey],""))))</f>
        <v/>
      </c>
      <c r="AP260" s="7"/>
      <c r="AQ260" s="2" t="str">
        <f t="shared" si="35"/>
        <v/>
      </c>
      <c r="AR260" s="2" t="str">
        <f t="shared" si="36"/>
        <v/>
      </c>
      <c r="AS260" s="3" t="str">
        <f t="shared" si="37"/>
        <v/>
      </c>
      <c r="AT260" s="3" t="str">
        <f>IF($A260="","",IF((AND($A260="ADD",OR(AS260="",AS260="Excellent"))),"1",(_xlfn.XLOOKUP(AS260,condition[lookupValue],condition[lookupKey],""))))</f>
        <v/>
      </c>
      <c r="AU260" s="8" t="str">
        <f t="shared" si="38"/>
        <v/>
      </c>
      <c r="AV260" s="9"/>
    </row>
    <row r="261" spans="2:48">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30"/>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1"/>
        <v/>
      </c>
      <c r="AI261" s="3" t="str">
        <f>IF($A261="","",IF((AND($A261="ADD",OR(AH261="",AH261="Queenstown-Lakes District Council"))),"70",(_xlfn.XLOOKUP(AH261,ud_organisation_owner[lookupValue],ud_organisation_owner[lookupKey],""))))</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IF($A261="","",IF((AND($A261="ADD",OR(AL261="",AL261="Local Authority"))),"17",(_xlfn.XLOOKUP(AL261,ud_sub_organisation[lookupValue],ud_sub_organisation[lookupKey],""))))</f>
        <v/>
      </c>
      <c r="AN261" s="3" t="str">
        <f t="shared" si="34"/>
        <v/>
      </c>
      <c r="AO261" s="3" t="str">
        <f>IF($A261="","",IF((AND($A261="ADD",OR(AN261="",AN261="Vested Assets"))),"12",(_xlfn.XLOOKUP(AN261,ud_work_category[lookupValue],ud_work_category[lookupKey],""))))</f>
        <v/>
      </c>
      <c r="AP261" s="7"/>
      <c r="AQ261" s="2" t="str">
        <f t="shared" si="35"/>
        <v/>
      </c>
      <c r="AR261" s="2" t="str">
        <f t="shared" si="36"/>
        <v/>
      </c>
      <c r="AS261" s="3" t="str">
        <f t="shared" si="37"/>
        <v/>
      </c>
      <c r="AT261" s="3" t="str">
        <f>IF($A261="","",IF((AND($A261="ADD",OR(AS261="",AS261="Excellent"))),"1",(_xlfn.XLOOKUP(AS261,condition[lookupValue],condition[lookupKey],""))))</f>
        <v/>
      </c>
      <c r="AU261" s="8" t="str">
        <f t="shared" si="38"/>
        <v/>
      </c>
      <c r="AV261" s="9"/>
    </row>
    <row r="262" spans="2:48">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30"/>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1"/>
        <v/>
      </c>
      <c r="AI262" s="3" t="str">
        <f>IF($A262="","",IF((AND($A262="ADD",OR(AH262="",AH262="Queenstown-Lakes District Council"))),"70",(_xlfn.XLOOKUP(AH262,ud_organisation_owner[lookupValue],ud_organisation_owner[lookupKey],""))))</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IF($A262="","",IF((AND($A262="ADD",OR(AL262="",AL262="Local Authority"))),"17",(_xlfn.XLOOKUP(AL262,ud_sub_organisation[lookupValue],ud_sub_organisation[lookupKey],""))))</f>
        <v/>
      </c>
      <c r="AN262" s="3" t="str">
        <f t="shared" si="34"/>
        <v/>
      </c>
      <c r="AO262" s="3" t="str">
        <f>IF($A262="","",IF((AND($A262="ADD",OR(AN262="",AN262="Vested Assets"))),"12",(_xlfn.XLOOKUP(AN262,ud_work_category[lookupValue],ud_work_category[lookupKey],""))))</f>
        <v/>
      </c>
      <c r="AP262" s="7"/>
      <c r="AQ262" s="2" t="str">
        <f t="shared" si="35"/>
        <v/>
      </c>
      <c r="AR262" s="2" t="str">
        <f t="shared" si="36"/>
        <v/>
      </c>
      <c r="AS262" s="3" t="str">
        <f t="shared" si="37"/>
        <v/>
      </c>
      <c r="AT262" s="3" t="str">
        <f>IF($A262="","",IF((AND($A262="ADD",OR(AS262="",AS262="Excellent"))),"1",(_xlfn.XLOOKUP(AS262,condition[lookupValue],condition[lookupKey],""))))</f>
        <v/>
      </c>
      <c r="AU262" s="8" t="str">
        <f t="shared" si="38"/>
        <v/>
      </c>
      <c r="AV262" s="9"/>
    </row>
    <row r="263" spans="2:48">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30"/>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1"/>
        <v/>
      </c>
      <c r="AI263" s="3" t="str">
        <f>IF($A263="","",IF((AND($A263="ADD",OR(AH263="",AH263="Queenstown-Lakes District Council"))),"70",(_xlfn.XLOOKUP(AH263,ud_organisation_owner[lookupValue],ud_organisation_owner[lookupKey],""))))</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IF($A263="","",IF((AND($A263="ADD",OR(AL263="",AL263="Local Authority"))),"17",(_xlfn.XLOOKUP(AL263,ud_sub_organisation[lookupValue],ud_sub_organisation[lookupKey],""))))</f>
        <v/>
      </c>
      <c r="AN263" s="3" t="str">
        <f t="shared" si="34"/>
        <v/>
      </c>
      <c r="AO263" s="3" t="str">
        <f>IF($A263="","",IF((AND($A263="ADD",OR(AN263="",AN263="Vested Assets"))),"12",(_xlfn.XLOOKUP(AN263,ud_work_category[lookupValue],ud_work_category[lookupKey],""))))</f>
        <v/>
      </c>
      <c r="AP263" s="7"/>
      <c r="AQ263" s="2" t="str">
        <f t="shared" si="35"/>
        <v/>
      </c>
      <c r="AR263" s="2" t="str">
        <f t="shared" si="36"/>
        <v/>
      </c>
      <c r="AS263" s="3" t="str">
        <f t="shared" si="37"/>
        <v/>
      </c>
      <c r="AT263" s="3" t="str">
        <f>IF($A263="","",IF((AND($A263="ADD",OR(AS263="",AS263="Excellent"))),"1",(_xlfn.XLOOKUP(AS263,condition[lookupValue],condition[lookupKey],""))))</f>
        <v/>
      </c>
      <c r="AU263" s="8" t="str">
        <f t="shared" si="38"/>
        <v/>
      </c>
      <c r="AV263" s="9"/>
    </row>
    <row r="264" spans="2:48">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30"/>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1"/>
        <v/>
      </c>
      <c r="AI264" s="3" t="str">
        <f>IF($A264="","",IF((AND($A264="ADD",OR(AH264="",AH264="Queenstown-Lakes District Council"))),"70",(_xlfn.XLOOKUP(AH264,ud_organisation_owner[lookupValue],ud_organisation_owner[lookupKey],""))))</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IF($A264="","",IF((AND($A264="ADD",OR(AL264="",AL264="Local Authority"))),"17",(_xlfn.XLOOKUP(AL264,ud_sub_organisation[lookupValue],ud_sub_organisation[lookupKey],""))))</f>
        <v/>
      </c>
      <c r="AN264" s="3" t="str">
        <f t="shared" si="34"/>
        <v/>
      </c>
      <c r="AO264" s="3" t="str">
        <f>IF($A264="","",IF((AND($A264="ADD",OR(AN264="",AN264="Vested Assets"))),"12",(_xlfn.XLOOKUP(AN264,ud_work_category[lookupValue],ud_work_category[lookupKey],""))))</f>
        <v/>
      </c>
      <c r="AP264" s="7"/>
      <c r="AQ264" s="2" t="str">
        <f t="shared" si="35"/>
        <v/>
      </c>
      <c r="AR264" s="2" t="str">
        <f t="shared" si="36"/>
        <v/>
      </c>
      <c r="AS264" s="3" t="str">
        <f t="shared" si="37"/>
        <v/>
      </c>
      <c r="AT264" s="3" t="str">
        <f>IF($A264="","",IF((AND($A264="ADD",OR(AS264="",AS264="Excellent"))),"1",(_xlfn.XLOOKUP(AS264,condition[lookupValue],condition[lookupKey],""))))</f>
        <v/>
      </c>
      <c r="AU264" s="8" t="str">
        <f t="shared" si="38"/>
        <v/>
      </c>
      <c r="AV264" s="9"/>
    </row>
    <row r="265" spans="2:48">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30"/>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1"/>
        <v/>
      </c>
      <c r="AI265" s="3" t="str">
        <f>IF($A265="","",IF((AND($A265="ADD",OR(AH265="",AH265="Queenstown-Lakes District Council"))),"70",(_xlfn.XLOOKUP(AH265,ud_organisation_owner[lookupValue],ud_organisation_owner[lookupKey],""))))</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IF($A265="","",IF((AND($A265="ADD",OR(AL265="",AL265="Local Authority"))),"17",(_xlfn.XLOOKUP(AL265,ud_sub_organisation[lookupValue],ud_sub_organisation[lookupKey],""))))</f>
        <v/>
      </c>
      <c r="AN265" s="3" t="str">
        <f t="shared" si="34"/>
        <v/>
      </c>
      <c r="AO265" s="3" t="str">
        <f>IF($A265="","",IF((AND($A265="ADD",OR(AN265="",AN265="Vested Assets"))),"12",(_xlfn.XLOOKUP(AN265,ud_work_category[lookupValue],ud_work_category[lookupKey],""))))</f>
        <v/>
      </c>
      <c r="AP265" s="7"/>
      <c r="AQ265" s="2" t="str">
        <f t="shared" si="35"/>
        <v/>
      </c>
      <c r="AR265" s="2" t="str">
        <f t="shared" si="36"/>
        <v/>
      </c>
      <c r="AS265" s="3" t="str">
        <f t="shared" si="37"/>
        <v/>
      </c>
      <c r="AT265" s="3" t="str">
        <f>IF($A265="","",IF((AND($A265="ADD",OR(AS265="",AS265="Excellent"))),"1",(_xlfn.XLOOKUP(AS265,condition[lookupValue],condition[lookupKey],""))))</f>
        <v/>
      </c>
      <c r="AU265" s="8" t="str">
        <f t="shared" si="38"/>
        <v/>
      </c>
      <c r="AV265" s="9"/>
    </row>
    <row r="266" spans="2:48">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30"/>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1"/>
        <v/>
      </c>
      <c r="AI266" s="3" t="str">
        <f>IF($A266="","",IF((AND($A266="ADD",OR(AH266="",AH266="Queenstown-Lakes District Council"))),"70",(_xlfn.XLOOKUP(AH266,ud_organisation_owner[lookupValue],ud_organisation_owner[lookupKey],""))))</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IF($A266="","",IF((AND($A266="ADD",OR(AL266="",AL266="Local Authority"))),"17",(_xlfn.XLOOKUP(AL266,ud_sub_organisation[lookupValue],ud_sub_organisation[lookupKey],""))))</f>
        <v/>
      </c>
      <c r="AN266" s="3" t="str">
        <f t="shared" si="34"/>
        <v/>
      </c>
      <c r="AO266" s="3" t="str">
        <f>IF($A266="","",IF((AND($A266="ADD",OR(AN266="",AN266="Vested Assets"))),"12",(_xlfn.XLOOKUP(AN266,ud_work_category[lookupValue],ud_work_category[lookupKey],""))))</f>
        <v/>
      </c>
      <c r="AP266" s="7"/>
      <c r="AQ266" s="2" t="str">
        <f t="shared" si="35"/>
        <v/>
      </c>
      <c r="AR266" s="2" t="str">
        <f t="shared" si="36"/>
        <v/>
      </c>
      <c r="AS266" s="3" t="str">
        <f t="shared" si="37"/>
        <v/>
      </c>
      <c r="AT266" s="3" t="str">
        <f>IF($A266="","",IF((AND($A266="ADD",OR(AS266="",AS266="Excellent"))),"1",(_xlfn.XLOOKUP(AS266,condition[lookupValue],condition[lookupKey],""))))</f>
        <v/>
      </c>
      <c r="AU266" s="8" t="str">
        <f t="shared" si="38"/>
        <v/>
      </c>
      <c r="AV266" s="9"/>
    </row>
    <row r="267" spans="2:48">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9">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0">IF($A267="ADD","Queenstown-Lakes District Council","")</f>
        <v/>
      </c>
      <c r="AI267" s="3" t="str">
        <f>IF($A267="","",IF((AND($A267="ADD",OR(AH267="",AH267="Queenstown-Lakes District Council"))),"70",(_xlfn.XLOOKUP(AH267,ud_organisation_owner[lookupValue],ud_organisation_owner[lookupKey],""))))</f>
        <v/>
      </c>
      <c r="AJ267" s="3" t="str">
        <f t="shared" ref="AJ267:AJ300" si="41">IF($A267="ADD","Queenstown-Lakes District Council","")</f>
        <v/>
      </c>
      <c r="AK267" s="3" t="str">
        <f>IF($A267="","",IF((AND($A267="ADD",OR(AJ267="",AJ267="Queenstown-Lakes District Council"))),"70",(_xlfn.XLOOKUP(AJ267,ud_organisation_owner[lookupValue],ud_organisation_owner[lookupKey],""))))</f>
        <v/>
      </c>
      <c r="AL267" s="3" t="str">
        <f t="shared" ref="AL267:AL300" si="42">IF($A267="ADD","Local Authority","")</f>
        <v/>
      </c>
      <c r="AM267" s="3" t="str">
        <f>IF($A267="","",IF((AND($A267="ADD",OR(AL267="",AL267="Local Authority"))),"17",(_xlfn.XLOOKUP(AL267,ud_sub_organisation[lookupValue],ud_sub_organisation[lookupKey],""))))</f>
        <v/>
      </c>
      <c r="AN267" s="3" t="str">
        <f t="shared" ref="AN267:AN300" si="43">IF($A267="ADD","Vested Assets","")</f>
        <v/>
      </c>
      <c r="AO267" s="3" t="str">
        <f>IF($A267="","",IF((AND($A267="ADD",OR(AN267="",AN267="Vested Assets"))),"12",(_xlfn.XLOOKUP(AN267,ud_work_category[lookupValue],ud_work_category[lookupKey],""))))</f>
        <v/>
      </c>
      <c r="AP267" s="7"/>
      <c r="AQ267" s="2" t="str">
        <f t="shared" ref="AQ267:AQ300" si="44">IF($A267="ADD","TRUE","")</f>
        <v/>
      </c>
      <c r="AR267" s="2" t="str">
        <f t="shared" ref="AR267:AR300" si="45">IF($A267="ADD","FALSE","")</f>
        <v/>
      </c>
      <c r="AS267" s="3" t="str">
        <f t="shared" ref="AS267:AS300" si="46">IF($A267="ADD","Excellent","")</f>
        <v/>
      </c>
      <c r="AT267" s="3" t="str">
        <f>IF($A267="","",IF((AND($A267="ADD",OR(AS267="",AS267="Excellent"))),"1",(_xlfn.XLOOKUP(AS267,condition[lookupValue],condition[lookupKey],""))))</f>
        <v/>
      </c>
      <c r="AU267" s="8" t="str">
        <f t="shared" ref="AU267:AU300" si="47">IF(AA267&lt;&gt;"",AA267,"")</f>
        <v/>
      </c>
      <c r="AV267" s="9"/>
    </row>
    <row r="268" spans="2:48">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9"/>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0"/>
        <v/>
      </c>
      <c r="AI268" s="3" t="str">
        <f>IF($A268="","",IF((AND($A268="ADD",OR(AH268="",AH268="Queenstown-Lakes District Council"))),"70",(_xlfn.XLOOKUP(AH268,ud_organisation_owner[lookupValue],ud_organisation_owner[lookupKey],""))))</f>
        <v/>
      </c>
      <c r="AJ268" s="3" t="str">
        <f t="shared" si="41"/>
        <v/>
      </c>
      <c r="AK268" s="3" t="str">
        <f>IF($A268="","",IF((AND($A268="ADD",OR(AJ268="",AJ268="Queenstown-Lakes District Council"))),"70",(_xlfn.XLOOKUP(AJ268,ud_organisation_owner[lookupValue],ud_organisation_owner[lookupKey],""))))</f>
        <v/>
      </c>
      <c r="AL268" s="3" t="str">
        <f t="shared" si="42"/>
        <v/>
      </c>
      <c r="AM268" s="3" t="str">
        <f>IF($A268="","",IF((AND($A268="ADD",OR(AL268="",AL268="Local Authority"))),"17",(_xlfn.XLOOKUP(AL268,ud_sub_organisation[lookupValue],ud_sub_organisation[lookupKey],""))))</f>
        <v/>
      </c>
      <c r="AN268" s="3" t="str">
        <f t="shared" si="43"/>
        <v/>
      </c>
      <c r="AO268" s="3" t="str">
        <f>IF($A268="","",IF((AND($A268="ADD",OR(AN268="",AN268="Vested Assets"))),"12",(_xlfn.XLOOKUP(AN268,ud_work_category[lookupValue],ud_work_category[lookupKey],""))))</f>
        <v/>
      </c>
      <c r="AP268" s="7"/>
      <c r="AQ268" s="2" t="str">
        <f t="shared" si="44"/>
        <v/>
      </c>
      <c r="AR268" s="2" t="str">
        <f t="shared" si="45"/>
        <v/>
      </c>
      <c r="AS268" s="3" t="str">
        <f t="shared" si="46"/>
        <v/>
      </c>
      <c r="AT268" s="3" t="str">
        <f>IF($A268="","",IF((AND($A268="ADD",OR(AS268="",AS268="Excellent"))),"1",(_xlfn.XLOOKUP(AS268,condition[lookupValue],condition[lookupKey],""))))</f>
        <v/>
      </c>
      <c r="AU268" s="8" t="str">
        <f t="shared" si="47"/>
        <v/>
      </c>
      <c r="AV268" s="9"/>
    </row>
    <row r="269" spans="2:48">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9"/>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0"/>
        <v/>
      </c>
      <c r="AI269" s="3" t="str">
        <f>IF($A269="","",IF((AND($A269="ADD",OR(AH269="",AH269="Queenstown-Lakes District Council"))),"70",(_xlfn.XLOOKUP(AH269,ud_organisation_owner[lookupValue],ud_organisation_owner[lookupKey],""))))</f>
        <v/>
      </c>
      <c r="AJ269" s="3" t="str">
        <f t="shared" si="41"/>
        <v/>
      </c>
      <c r="AK269" s="3" t="str">
        <f>IF($A269="","",IF((AND($A269="ADD",OR(AJ269="",AJ269="Queenstown-Lakes District Council"))),"70",(_xlfn.XLOOKUP(AJ269,ud_organisation_owner[lookupValue],ud_organisation_owner[lookupKey],""))))</f>
        <v/>
      </c>
      <c r="AL269" s="3" t="str">
        <f t="shared" si="42"/>
        <v/>
      </c>
      <c r="AM269" s="3" t="str">
        <f>IF($A269="","",IF((AND($A269="ADD",OR(AL269="",AL269="Local Authority"))),"17",(_xlfn.XLOOKUP(AL269,ud_sub_organisation[lookupValue],ud_sub_organisation[lookupKey],""))))</f>
        <v/>
      </c>
      <c r="AN269" s="3" t="str">
        <f t="shared" si="43"/>
        <v/>
      </c>
      <c r="AO269" s="3" t="str">
        <f>IF($A269="","",IF((AND($A269="ADD",OR(AN269="",AN269="Vested Assets"))),"12",(_xlfn.XLOOKUP(AN269,ud_work_category[lookupValue],ud_work_category[lookupKey],""))))</f>
        <v/>
      </c>
      <c r="AP269" s="7"/>
      <c r="AQ269" s="2" t="str">
        <f t="shared" si="44"/>
        <v/>
      </c>
      <c r="AR269" s="2" t="str">
        <f t="shared" si="45"/>
        <v/>
      </c>
      <c r="AS269" s="3" t="str">
        <f t="shared" si="46"/>
        <v/>
      </c>
      <c r="AT269" s="3" t="str">
        <f>IF($A269="","",IF((AND($A269="ADD",OR(AS269="",AS269="Excellent"))),"1",(_xlfn.XLOOKUP(AS269,condition[lookupValue],condition[lookupKey],""))))</f>
        <v/>
      </c>
      <c r="AU269" s="8" t="str">
        <f t="shared" si="47"/>
        <v/>
      </c>
      <c r="AV269" s="9"/>
    </row>
    <row r="270" spans="2:48">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9"/>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0"/>
        <v/>
      </c>
      <c r="AI270" s="3" t="str">
        <f>IF($A270="","",IF((AND($A270="ADD",OR(AH270="",AH270="Queenstown-Lakes District Council"))),"70",(_xlfn.XLOOKUP(AH270,ud_organisation_owner[lookupValue],ud_organisation_owner[lookupKey],""))))</f>
        <v/>
      </c>
      <c r="AJ270" s="3" t="str">
        <f t="shared" si="41"/>
        <v/>
      </c>
      <c r="AK270" s="3" t="str">
        <f>IF($A270="","",IF((AND($A270="ADD",OR(AJ270="",AJ270="Queenstown-Lakes District Council"))),"70",(_xlfn.XLOOKUP(AJ270,ud_organisation_owner[lookupValue],ud_organisation_owner[lookupKey],""))))</f>
        <v/>
      </c>
      <c r="AL270" s="3" t="str">
        <f t="shared" si="42"/>
        <v/>
      </c>
      <c r="AM270" s="3" t="str">
        <f>IF($A270="","",IF((AND($A270="ADD",OR(AL270="",AL270="Local Authority"))),"17",(_xlfn.XLOOKUP(AL270,ud_sub_organisation[lookupValue],ud_sub_organisation[lookupKey],""))))</f>
        <v/>
      </c>
      <c r="AN270" s="3" t="str">
        <f t="shared" si="43"/>
        <v/>
      </c>
      <c r="AO270" s="3" t="str">
        <f>IF($A270="","",IF((AND($A270="ADD",OR(AN270="",AN270="Vested Assets"))),"12",(_xlfn.XLOOKUP(AN270,ud_work_category[lookupValue],ud_work_category[lookupKey],""))))</f>
        <v/>
      </c>
      <c r="AP270" s="7"/>
      <c r="AQ270" s="2" t="str">
        <f t="shared" si="44"/>
        <v/>
      </c>
      <c r="AR270" s="2" t="str">
        <f t="shared" si="45"/>
        <v/>
      </c>
      <c r="AS270" s="3" t="str">
        <f t="shared" si="46"/>
        <v/>
      </c>
      <c r="AT270" s="3" t="str">
        <f>IF($A270="","",IF((AND($A270="ADD",OR(AS270="",AS270="Excellent"))),"1",(_xlfn.XLOOKUP(AS270,condition[lookupValue],condition[lookupKey],""))))</f>
        <v/>
      </c>
      <c r="AU270" s="8" t="str">
        <f t="shared" si="47"/>
        <v/>
      </c>
      <c r="AV270" s="9"/>
    </row>
    <row r="271" spans="2:48">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9"/>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0"/>
        <v/>
      </c>
      <c r="AI271" s="3" t="str">
        <f>IF($A271="","",IF((AND($A271="ADD",OR(AH271="",AH271="Queenstown-Lakes District Council"))),"70",(_xlfn.XLOOKUP(AH271,ud_organisation_owner[lookupValue],ud_organisation_owner[lookupKey],""))))</f>
        <v/>
      </c>
      <c r="AJ271" s="3" t="str">
        <f t="shared" si="41"/>
        <v/>
      </c>
      <c r="AK271" s="3" t="str">
        <f>IF($A271="","",IF((AND($A271="ADD",OR(AJ271="",AJ271="Queenstown-Lakes District Council"))),"70",(_xlfn.XLOOKUP(AJ271,ud_organisation_owner[lookupValue],ud_organisation_owner[lookupKey],""))))</f>
        <v/>
      </c>
      <c r="AL271" s="3" t="str">
        <f t="shared" si="42"/>
        <v/>
      </c>
      <c r="AM271" s="3" t="str">
        <f>IF($A271="","",IF((AND($A271="ADD",OR(AL271="",AL271="Local Authority"))),"17",(_xlfn.XLOOKUP(AL271,ud_sub_organisation[lookupValue],ud_sub_organisation[lookupKey],""))))</f>
        <v/>
      </c>
      <c r="AN271" s="3" t="str">
        <f t="shared" si="43"/>
        <v/>
      </c>
      <c r="AO271" s="3" t="str">
        <f>IF($A271="","",IF((AND($A271="ADD",OR(AN271="",AN271="Vested Assets"))),"12",(_xlfn.XLOOKUP(AN271,ud_work_category[lookupValue],ud_work_category[lookupKey],""))))</f>
        <v/>
      </c>
      <c r="AP271" s="7"/>
      <c r="AQ271" s="2" t="str">
        <f t="shared" si="44"/>
        <v/>
      </c>
      <c r="AR271" s="2" t="str">
        <f t="shared" si="45"/>
        <v/>
      </c>
      <c r="AS271" s="3" t="str">
        <f t="shared" si="46"/>
        <v/>
      </c>
      <c r="AT271" s="3" t="str">
        <f>IF($A271="","",IF((AND($A271="ADD",OR(AS271="",AS271="Excellent"))),"1",(_xlfn.XLOOKUP(AS271,condition[lookupValue],condition[lookupKey],""))))</f>
        <v/>
      </c>
      <c r="AU271" s="8" t="str">
        <f t="shared" si="47"/>
        <v/>
      </c>
      <c r="AV271" s="9"/>
    </row>
    <row r="272" spans="2:48">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9"/>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0"/>
        <v/>
      </c>
      <c r="AI272" s="3" t="str">
        <f>IF($A272="","",IF((AND($A272="ADD",OR(AH272="",AH272="Queenstown-Lakes District Council"))),"70",(_xlfn.XLOOKUP(AH272,ud_organisation_owner[lookupValue],ud_organisation_owner[lookupKey],""))))</f>
        <v/>
      </c>
      <c r="AJ272" s="3" t="str">
        <f t="shared" si="41"/>
        <v/>
      </c>
      <c r="AK272" s="3" t="str">
        <f>IF($A272="","",IF((AND($A272="ADD",OR(AJ272="",AJ272="Queenstown-Lakes District Council"))),"70",(_xlfn.XLOOKUP(AJ272,ud_organisation_owner[lookupValue],ud_organisation_owner[lookupKey],""))))</f>
        <v/>
      </c>
      <c r="AL272" s="3" t="str">
        <f t="shared" si="42"/>
        <v/>
      </c>
      <c r="AM272" s="3" t="str">
        <f>IF($A272="","",IF((AND($A272="ADD",OR(AL272="",AL272="Local Authority"))),"17",(_xlfn.XLOOKUP(AL272,ud_sub_organisation[lookupValue],ud_sub_organisation[lookupKey],""))))</f>
        <v/>
      </c>
      <c r="AN272" s="3" t="str">
        <f t="shared" si="43"/>
        <v/>
      </c>
      <c r="AO272" s="3" t="str">
        <f>IF($A272="","",IF((AND($A272="ADD",OR(AN272="",AN272="Vested Assets"))),"12",(_xlfn.XLOOKUP(AN272,ud_work_category[lookupValue],ud_work_category[lookupKey],""))))</f>
        <v/>
      </c>
      <c r="AP272" s="7"/>
      <c r="AQ272" s="2" t="str">
        <f t="shared" si="44"/>
        <v/>
      </c>
      <c r="AR272" s="2" t="str">
        <f t="shared" si="45"/>
        <v/>
      </c>
      <c r="AS272" s="3" t="str">
        <f t="shared" si="46"/>
        <v/>
      </c>
      <c r="AT272" s="3" t="str">
        <f>IF($A272="","",IF((AND($A272="ADD",OR(AS272="",AS272="Excellent"))),"1",(_xlfn.XLOOKUP(AS272,condition[lookupValue],condition[lookupKey],""))))</f>
        <v/>
      </c>
      <c r="AU272" s="8" t="str">
        <f t="shared" si="47"/>
        <v/>
      </c>
      <c r="AV272" s="9"/>
    </row>
    <row r="273" spans="2:48">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9"/>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0"/>
        <v/>
      </c>
      <c r="AI273" s="3" t="str">
        <f>IF($A273="","",IF((AND($A273="ADD",OR(AH273="",AH273="Queenstown-Lakes District Council"))),"70",(_xlfn.XLOOKUP(AH273,ud_organisation_owner[lookupValue],ud_organisation_owner[lookupKey],""))))</f>
        <v/>
      </c>
      <c r="AJ273" s="3" t="str">
        <f t="shared" si="41"/>
        <v/>
      </c>
      <c r="AK273" s="3" t="str">
        <f>IF($A273="","",IF((AND($A273="ADD",OR(AJ273="",AJ273="Queenstown-Lakes District Council"))),"70",(_xlfn.XLOOKUP(AJ273,ud_organisation_owner[lookupValue],ud_organisation_owner[lookupKey],""))))</f>
        <v/>
      </c>
      <c r="AL273" s="3" t="str">
        <f t="shared" si="42"/>
        <v/>
      </c>
      <c r="AM273" s="3" t="str">
        <f>IF($A273="","",IF((AND($A273="ADD",OR(AL273="",AL273="Local Authority"))),"17",(_xlfn.XLOOKUP(AL273,ud_sub_organisation[lookupValue],ud_sub_organisation[lookupKey],""))))</f>
        <v/>
      </c>
      <c r="AN273" s="3" t="str">
        <f t="shared" si="43"/>
        <v/>
      </c>
      <c r="AO273" s="3" t="str">
        <f>IF($A273="","",IF((AND($A273="ADD",OR(AN273="",AN273="Vested Assets"))),"12",(_xlfn.XLOOKUP(AN273,ud_work_category[lookupValue],ud_work_category[lookupKey],""))))</f>
        <v/>
      </c>
      <c r="AP273" s="7"/>
      <c r="AQ273" s="2" t="str">
        <f t="shared" si="44"/>
        <v/>
      </c>
      <c r="AR273" s="2" t="str">
        <f t="shared" si="45"/>
        <v/>
      </c>
      <c r="AS273" s="3" t="str">
        <f t="shared" si="46"/>
        <v/>
      </c>
      <c r="AT273" s="3" t="str">
        <f>IF($A273="","",IF((AND($A273="ADD",OR(AS273="",AS273="Excellent"))),"1",(_xlfn.XLOOKUP(AS273,condition[lookupValue],condition[lookupKey],""))))</f>
        <v/>
      </c>
      <c r="AU273" s="8" t="str">
        <f t="shared" si="47"/>
        <v/>
      </c>
      <c r="AV273" s="9"/>
    </row>
    <row r="274" spans="2:48">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9"/>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0"/>
        <v/>
      </c>
      <c r="AI274" s="3" t="str">
        <f>IF($A274="","",IF((AND($A274="ADD",OR(AH274="",AH274="Queenstown-Lakes District Council"))),"70",(_xlfn.XLOOKUP(AH274,ud_organisation_owner[lookupValue],ud_organisation_owner[lookupKey],""))))</f>
        <v/>
      </c>
      <c r="AJ274" s="3" t="str">
        <f t="shared" si="41"/>
        <v/>
      </c>
      <c r="AK274" s="3" t="str">
        <f>IF($A274="","",IF((AND($A274="ADD",OR(AJ274="",AJ274="Queenstown-Lakes District Council"))),"70",(_xlfn.XLOOKUP(AJ274,ud_organisation_owner[lookupValue],ud_organisation_owner[lookupKey],""))))</f>
        <v/>
      </c>
      <c r="AL274" s="3" t="str">
        <f t="shared" si="42"/>
        <v/>
      </c>
      <c r="AM274" s="3" t="str">
        <f>IF($A274="","",IF((AND($A274="ADD",OR(AL274="",AL274="Local Authority"))),"17",(_xlfn.XLOOKUP(AL274,ud_sub_organisation[lookupValue],ud_sub_organisation[lookupKey],""))))</f>
        <v/>
      </c>
      <c r="AN274" s="3" t="str">
        <f t="shared" si="43"/>
        <v/>
      </c>
      <c r="AO274" s="3" t="str">
        <f>IF($A274="","",IF((AND($A274="ADD",OR(AN274="",AN274="Vested Assets"))),"12",(_xlfn.XLOOKUP(AN274,ud_work_category[lookupValue],ud_work_category[lookupKey],""))))</f>
        <v/>
      </c>
      <c r="AP274" s="7"/>
      <c r="AQ274" s="2" t="str">
        <f t="shared" si="44"/>
        <v/>
      </c>
      <c r="AR274" s="2" t="str">
        <f t="shared" si="45"/>
        <v/>
      </c>
      <c r="AS274" s="3" t="str">
        <f t="shared" si="46"/>
        <v/>
      </c>
      <c r="AT274" s="3" t="str">
        <f>IF($A274="","",IF((AND($A274="ADD",OR(AS274="",AS274="Excellent"))),"1",(_xlfn.XLOOKUP(AS274,condition[lookupValue],condition[lookupKey],""))))</f>
        <v/>
      </c>
      <c r="AU274" s="8" t="str">
        <f t="shared" si="47"/>
        <v/>
      </c>
      <c r="AV274" s="9"/>
    </row>
    <row r="275" spans="2:48">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9"/>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0"/>
        <v/>
      </c>
      <c r="AI275" s="3" t="str">
        <f>IF($A275="","",IF((AND($A275="ADD",OR(AH275="",AH275="Queenstown-Lakes District Council"))),"70",(_xlfn.XLOOKUP(AH275,ud_organisation_owner[lookupValue],ud_organisation_owner[lookupKey],""))))</f>
        <v/>
      </c>
      <c r="AJ275" s="3" t="str">
        <f t="shared" si="41"/>
        <v/>
      </c>
      <c r="AK275" s="3" t="str">
        <f>IF($A275="","",IF((AND($A275="ADD",OR(AJ275="",AJ275="Queenstown-Lakes District Council"))),"70",(_xlfn.XLOOKUP(AJ275,ud_organisation_owner[lookupValue],ud_organisation_owner[lookupKey],""))))</f>
        <v/>
      </c>
      <c r="AL275" s="3" t="str">
        <f t="shared" si="42"/>
        <v/>
      </c>
      <c r="AM275" s="3" t="str">
        <f>IF($A275="","",IF((AND($A275="ADD",OR(AL275="",AL275="Local Authority"))),"17",(_xlfn.XLOOKUP(AL275,ud_sub_organisation[lookupValue],ud_sub_organisation[lookupKey],""))))</f>
        <v/>
      </c>
      <c r="AN275" s="3" t="str">
        <f t="shared" si="43"/>
        <v/>
      </c>
      <c r="AO275" s="3" t="str">
        <f>IF($A275="","",IF((AND($A275="ADD",OR(AN275="",AN275="Vested Assets"))),"12",(_xlfn.XLOOKUP(AN275,ud_work_category[lookupValue],ud_work_category[lookupKey],""))))</f>
        <v/>
      </c>
      <c r="AP275" s="7"/>
      <c r="AQ275" s="2" t="str">
        <f t="shared" si="44"/>
        <v/>
      </c>
      <c r="AR275" s="2" t="str">
        <f t="shared" si="45"/>
        <v/>
      </c>
      <c r="AS275" s="3" t="str">
        <f t="shared" si="46"/>
        <v/>
      </c>
      <c r="AT275" s="3" t="str">
        <f>IF($A275="","",IF((AND($A275="ADD",OR(AS275="",AS275="Excellent"))),"1",(_xlfn.XLOOKUP(AS275,condition[lookupValue],condition[lookupKey],""))))</f>
        <v/>
      </c>
      <c r="AU275" s="8" t="str">
        <f t="shared" si="47"/>
        <v/>
      </c>
      <c r="AV275" s="9"/>
    </row>
    <row r="276" spans="2:48">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9"/>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0"/>
        <v/>
      </c>
      <c r="AI276" s="3" t="str">
        <f>IF($A276="","",IF((AND($A276="ADD",OR(AH276="",AH276="Queenstown-Lakes District Council"))),"70",(_xlfn.XLOOKUP(AH276,ud_organisation_owner[lookupValue],ud_organisation_owner[lookupKey],""))))</f>
        <v/>
      </c>
      <c r="AJ276" s="3" t="str">
        <f t="shared" si="41"/>
        <v/>
      </c>
      <c r="AK276" s="3" t="str">
        <f>IF($A276="","",IF((AND($A276="ADD",OR(AJ276="",AJ276="Queenstown-Lakes District Council"))),"70",(_xlfn.XLOOKUP(AJ276,ud_organisation_owner[lookupValue],ud_organisation_owner[lookupKey],""))))</f>
        <v/>
      </c>
      <c r="AL276" s="3" t="str">
        <f t="shared" si="42"/>
        <v/>
      </c>
      <c r="AM276" s="3" t="str">
        <f>IF($A276="","",IF((AND($A276="ADD",OR(AL276="",AL276="Local Authority"))),"17",(_xlfn.XLOOKUP(AL276,ud_sub_organisation[lookupValue],ud_sub_organisation[lookupKey],""))))</f>
        <v/>
      </c>
      <c r="AN276" s="3" t="str">
        <f t="shared" si="43"/>
        <v/>
      </c>
      <c r="AO276" s="3" t="str">
        <f>IF($A276="","",IF((AND($A276="ADD",OR(AN276="",AN276="Vested Assets"))),"12",(_xlfn.XLOOKUP(AN276,ud_work_category[lookupValue],ud_work_category[lookupKey],""))))</f>
        <v/>
      </c>
      <c r="AP276" s="7"/>
      <c r="AQ276" s="2" t="str">
        <f t="shared" si="44"/>
        <v/>
      </c>
      <c r="AR276" s="2" t="str">
        <f t="shared" si="45"/>
        <v/>
      </c>
      <c r="AS276" s="3" t="str">
        <f t="shared" si="46"/>
        <v/>
      </c>
      <c r="AT276" s="3" t="str">
        <f>IF($A276="","",IF((AND($A276="ADD",OR(AS276="",AS276="Excellent"))),"1",(_xlfn.XLOOKUP(AS276,condition[lookupValue],condition[lookupKey],""))))</f>
        <v/>
      </c>
      <c r="AU276" s="8" t="str">
        <f t="shared" si="47"/>
        <v/>
      </c>
      <c r="AV276" s="9"/>
    </row>
    <row r="277" spans="2:48">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9"/>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0"/>
        <v/>
      </c>
      <c r="AI277" s="3" t="str">
        <f>IF($A277="","",IF((AND($A277="ADD",OR(AH277="",AH277="Queenstown-Lakes District Council"))),"70",(_xlfn.XLOOKUP(AH277,ud_organisation_owner[lookupValue],ud_organisation_owner[lookupKey],""))))</f>
        <v/>
      </c>
      <c r="AJ277" s="3" t="str">
        <f t="shared" si="41"/>
        <v/>
      </c>
      <c r="AK277" s="3" t="str">
        <f>IF($A277="","",IF((AND($A277="ADD",OR(AJ277="",AJ277="Queenstown-Lakes District Council"))),"70",(_xlfn.XLOOKUP(AJ277,ud_organisation_owner[lookupValue],ud_organisation_owner[lookupKey],""))))</f>
        <v/>
      </c>
      <c r="AL277" s="3" t="str">
        <f t="shared" si="42"/>
        <v/>
      </c>
      <c r="AM277" s="3" t="str">
        <f>IF($A277="","",IF((AND($A277="ADD",OR(AL277="",AL277="Local Authority"))),"17",(_xlfn.XLOOKUP(AL277,ud_sub_organisation[lookupValue],ud_sub_organisation[lookupKey],""))))</f>
        <v/>
      </c>
      <c r="AN277" s="3" t="str">
        <f t="shared" si="43"/>
        <v/>
      </c>
      <c r="AO277" s="3" t="str">
        <f>IF($A277="","",IF((AND($A277="ADD",OR(AN277="",AN277="Vested Assets"))),"12",(_xlfn.XLOOKUP(AN277,ud_work_category[lookupValue],ud_work_category[lookupKey],""))))</f>
        <v/>
      </c>
      <c r="AP277" s="7"/>
      <c r="AQ277" s="2" t="str">
        <f t="shared" si="44"/>
        <v/>
      </c>
      <c r="AR277" s="2" t="str">
        <f t="shared" si="45"/>
        <v/>
      </c>
      <c r="AS277" s="3" t="str">
        <f t="shared" si="46"/>
        <v/>
      </c>
      <c r="AT277" s="3" t="str">
        <f>IF($A277="","",IF((AND($A277="ADD",OR(AS277="",AS277="Excellent"))),"1",(_xlfn.XLOOKUP(AS277,condition[lookupValue],condition[lookupKey],""))))</f>
        <v/>
      </c>
      <c r="AU277" s="8" t="str">
        <f t="shared" si="47"/>
        <v/>
      </c>
      <c r="AV277" s="9"/>
    </row>
    <row r="278" spans="2:48">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9"/>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0"/>
        <v/>
      </c>
      <c r="AI278" s="3" t="str">
        <f>IF($A278="","",IF((AND($A278="ADD",OR(AH278="",AH278="Queenstown-Lakes District Council"))),"70",(_xlfn.XLOOKUP(AH278,ud_organisation_owner[lookupValue],ud_organisation_owner[lookupKey],""))))</f>
        <v/>
      </c>
      <c r="AJ278" s="3" t="str">
        <f t="shared" si="41"/>
        <v/>
      </c>
      <c r="AK278" s="3" t="str">
        <f>IF($A278="","",IF((AND($A278="ADD",OR(AJ278="",AJ278="Queenstown-Lakes District Council"))),"70",(_xlfn.XLOOKUP(AJ278,ud_organisation_owner[lookupValue],ud_organisation_owner[lookupKey],""))))</f>
        <v/>
      </c>
      <c r="AL278" s="3" t="str">
        <f t="shared" si="42"/>
        <v/>
      </c>
      <c r="AM278" s="3" t="str">
        <f>IF($A278="","",IF((AND($A278="ADD",OR(AL278="",AL278="Local Authority"))),"17",(_xlfn.XLOOKUP(AL278,ud_sub_organisation[lookupValue],ud_sub_organisation[lookupKey],""))))</f>
        <v/>
      </c>
      <c r="AN278" s="3" t="str">
        <f t="shared" si="43"/>
        <v/>
      </c>
      <c r="AO278" s="3" t="str">
        <f>IF($A278="","",IF((AND($A278="ADD",OR(AN278="",AN278="Vested Assets"))),"12",(_xlfn.XLOOKUP(AN278,ud_work_category[lookupValue],ud_work_category[lookupKey],""))))</f>
        <v/>
      </c>
      <c r="AP278" s="7"/>
      <c r="AQ278" s="2" t="str">
        <f t="shared" si="44"/>
        <v/>
      </c>
      <c r="AR278" s="2" t="str">
        <f t="shared" si="45"/>
        <v/>
      </c>
      <c r="AS278" s="3" t="str">
        <f t="shared" si="46"/>
        <v/>
      </c>
      <c r="AT278" s="3" t="str">
        <f>IF($A278="","",IF((AND($A278="ADD",OR(AS278="",AS278="Excellent"))),"1",(_xlfn.XLOOKUP(AS278,condition[lookupValue],condition[lookupKey],""))))</f>
        <v/>
      </c>
      <c r="AU278" s="8" t="str">
        <f t="shared" si="47"/>
        <v/>
      </c>
      <c r="AV278" s="9"/>
    </row>
    <row r="279" spans="2:48">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9"/>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0"/>
        <v/>
      </c>
      <c r="AI279" s="3" t="str">
        <f>IF($A279="","",IF((AND($A279="ADD",OR(AH279="",AH279="Queenstown-Lakes District Council"))),"70",(_xlfn.XLOOKUP(AH279,ud_organisation_owner[lookupValue],ud_organisation_owner[lookupKey],""))))</f>
        <v/>
      </c>
      <c r="AJ279" s="3" t="str">
        <f t="shared" si="41"/>
        <v/>
      </c>
      <c r="AK279" s="3" t="str">
        <f>IF($A279="","",IF((AND($A279="ADD",OR(AJ279="",AJ279="Queenstown-Lakes District Council"))),"70",(_xlfn.XLOOKUP(AJ279,ud_organisation_owner[lookupValue],ud_organisation_owner[lookupKey],""))))</f>
        <v/>
      </c>
      <c r="AL279" s="3" t="str">
        <f t="shared" si="42"/>
        <v/>
      </c>
      <c r="AM279" s="3" t="str">
        <f>IF($A279="","",IF((AND($A279="ADD",OR(AL279="",AL279="Local Authority"))),"17",(_xlfn.XLOOKUP(AL279,ud_sub_organisation[lookupValue],ud_sub_organisation[lookupKey],""))))</f>
        <v/>
      </c>
      <c r="AN279" s="3" t="str">
        <f t="shared" si="43"/>
        <v/>
      </c>
      <c r="AO279" s="3" t="str">
        <f>IF($A279="","",IF((AND($A279="ADD",OR(AN279="",AN279="Vested Assets"))),"12",(_xlfn.XLOOKUP(AN279,ud_work_category[lookupValue],ud_work_category[lookupKey],""))))</f>
        <v/>
      </c>
      <c r="AP279" s="7"/>
      <c r="AQ279" s="2" t="str">
        <f t="shared" si="44"/>
        <v/>
      </c>
      <c r="AR279" s="2" t="str">
        <f t="shared" si="45"/>
        <v/>
      </c>
      <c r="AS279" s="3" t="str">
        <f t="shared" si="46"/>
        <v/>
      </c>
      <c r="AT279" s="3" t="str">
        <f>IF($A279="","",IF((AND($A279="ADD",OR(AS279="",AS279="Excellent"))),"1",(_xlfn.XLOOKUP(AS279,condition[lookupValue],condition[lookupKey],""))))</f>
        <v/>
      </c>
      <c r="AU279" s="8" t="str">
        <f t="shared" si="47"/>
        <v/>
      </c>
      <c r="AV279" s="9"/>
    </row>
    <row r="280" spans="2:48">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9"/>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0"/>
        <v/>
      </c>
      <c r="AI280" s="3" t="str">
        <f>IF($A280="","",IF((AND($A280="ADD",OR(AH280="",AH280="Queenstown-Lakes District Council"))),"70",(_xlfn.XLOOKUP(AH280,ud_organisation_owner[lookupValue],ud_organisation_owner[lookupKey],""))))</f>
        <v/>
      </c>
      <c r="AJ280" s="3" t="str">
        <f t="shared" si="41"/>
        <v/>
      </c>
      <c r="AK280" s="3" t="str">
        <f>IF($A280="","",IF((AND($A280="ADD",OR(AJ280="",AJ280="Queenstown-Lakes District Council"))),"70",(_xlfn.XLOOKUP(AJ280,ud_organisation_owner[lookupValue],ud_organisation_owner[lookupKey],""))))</f>
        <v/>
      </c>
      <c r="AL280" s="3" t="str">
        <f t="shared" si="42"/>
        <v/>
      </c>
      <c r="AM280" s="3" t="str">
        <f>IF($A280="","",IF((AND($A280="ADD",OR(AL280="",AL280="Local Authority"))),"17",(_xlfn.XLOOKUP(AL280,ud_sub_organisation[lookupValue],ud_sub_organisation[lookupKey],""))))</f>
        <v/>
      </c>
      <c r="AN280" s="3" t="str">
        <f t="shared" si="43"/>
        <v/>
      </c>
      <c r="AO280" s="3" t="str">
        <f>IF($A280="","",IF((AND($A280="ADD",OR(AN280="",AN280="Vested Assets"))),"12",(_xlfn.XLOOKUP(AN280,ud_work_category[lookupValue],ud_work_category[lookupKey],""))))</f>
        <v/>
      </c>
      <c r="AP280" s="7"/>
      <c r="AQ280" s="2" t="str">
        <f t="shared" si="44"/>
        <v/>
      </c>
      <c r="AR280" s="2" t="str">
        <f t="shared" si="45"/>
        <v/>
      </c>
      <c r="AS280" s="3" t="str">
        <f t="shared" si="46"/>
        <v/>
      </c>
      <c r="AT280" s="3" t="str">
        <f>IF($A280="","",IF((AND($A280="ADD",OR(AS280="",AS280="Excellent"))),"1",(_xlfn.XLOOKUP(AS280,condition[lookupValue],condition[lookupKey],""))))</f>
        <v/>
      </c>
      <c r="AU280" s="8" t="str">
        <f t="shared" si="47"/>
        <v/>
      </c>
      <c r="AV280" s="9"/>
    </row>
    <row r="281" spans="2:48">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9"/>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0"/>
        <v/>
      </c>
      <c r="AI281" s="3" t="str">
        <f>IF($A281="","",IF((AND($A281="ADD",OR(AH281="",AH281="Queenstown-Lakes District Council"))),"70",(_xlfn.XLOOKUP(AH281,ud_organisation_owner[lookupValue],ud_organisation_owner[lookupKey],""))))</f>
        <v/>
      </c>
      <c r="AJ281" s="3" t="str">
        <f t="shared" si="41"/>
        <v/>
      </c>
      <c r="AK281" s="3" t="str">
        <f>IF($A281="","",IF((AND($A281="ADD",OR(AJ281="",AJ281="Queenstown-Lakes District Council"))),"70",(_xlfn.XLOOKUP(AJ281,ud_organisation_owner[lookupValue],ud_organisation_owner[lookupKey],""))))</f>
        <v/>
      </c>
      <c r="AL281" s="3" t="str">
        <f t="shared" si="42"/>
        <v/>
      </c>
      <c r="AM281" s="3" t="str">
        <f>IF($A281="","",IF((AND($A281="ADD",OR(AL281="",AL281="Local Authority"))),"17",(_xlfn.XLOOKUP(AL281,ud_sub_organisation[lookupValue],ud_sub_organisation[lookupKey],""))))</f>
        <v/>
      </c>
      <c r="AN281" s="3" t="str">
        <f t="shared" si="43"/>
        <v/>
      </c>
      <c r="AO281" s="3" t="str">
        <f>IF($A281="","",IF((AND($A281="ADD",OR(AN281="",AN281="Vested Assets"))),"12",(_xlfn.XLOOKUP(AN281,ud_work_category[lookupValue],ud_work_category[lookupKey],""))))</f>
        <v/>
      </c>
      <c r="AP281" s="7"/>
      <c r="AQ281" s="2" t="str">
        <f t="shared" si="44"/>
        <v/>
      </c>
      <c r="AR281" s="2" t="str">
        <f t="shared" si="45"/>
        <v/>
      </c>
      <c r="AS281" s="3" t="str">
        <f t="shared" si="46"/>
        <v/>
      </c>
      <c r="AT281" s="3" t="str">
        <f>IF($A281="","",IF((AND($A281="ADD",OR(AS281="",AS281="Excellent"))),"1",(_xlfn.XLOOKUP(AS281,condition[lookupValue],condition[lookupKey],""))))</f>
        <v/>
      </c>
      <c r="AU281" s="8" t="str">
        <f t="shared" si="47"/>
        <v/>
      </c>
      <c r="AV281" s="9"/>
    </row>
    <row r="282" spans="2:48">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9"/>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0"/>
        <v/>
      </c>
      <c r="AI282" s="3" t="str">
        <f>IF($A282="","",IF((AND($A282="ADD",OR(AH282="",AH282="Queenstown-Lakes District Council"))),"70",(_xlfn.XLOOKUP(AH282,ud_organisation_owner[lookupValue],ud_organisation_owner[lookupKey],""))))</f>
        <v/>
      </c>
      <c r="AJ282" s="3" t="str">
        <f t="shared" si="41"/>
        <v/>
      </c>
      <c r="AK282" s="3" t="str">
        <f>IF($A282="","",IF((AND($A282="ADD",OR(AJ282="",AJ282="Queenstown-Lakes District Council"))),"70",(_xlfn.XLOOKUP(AJ282,ud_organisation_owner[lookupValue],ud_organisation_owner[lookupKey],""))))</f>
        <v/>
      </c>
      <c r="AL282" s="3" t="str">
        <f t="shared" si="42"/>
        <v/>
      </c>
      <c r="AM282" s="3" t="str">
        <f>IF($A282="","",IF((AND($A282="ADD",OR(AL282="",AL282="Local Authority"))),"17",(_xlfn.XLOOKUP(AL282,ud_sub_organisation[lookupValue],ud_sub_organisation[lookupKey],""))))</f>
        <v/>
      </c>
      <c r="AN282" s="3" t="str">
        <f t="shared" si="43"/>
        <v/>
      </c>
      <c r="AO282" s="3" t="str">
        <f>IF($A282="","",IF((AND($A282="ADD",OR(AN282="",AN282="Vested Assets"))),"12",(_xlfn.XLOOKUP(AN282,ud_work_category[lookupValue],ud_work_category[lookupKey],""))))</f>
        <v/>
      </c>
      <c r="AP282" s="7"/>
      <c r="AQ282" s="2" t="str">
        <f t="shared" si="44"/>
        <v/>
      </c>
      <c r="AR282" s="2" t="str">
        <f t="shared" si="45"/>
        <v/>
      </c>
      <c r="AS282" s="3" t="str">
        <f t="shared" si="46"/>
        <v/>
      </c>
      <c r="AT282" s="3" t="str">
        <f>IF($A282="","",IF((AND($A282="ADD",OR(AS282="",AS282="Excellent"))),"1",(_xlfn.XLOOKUP(AS282,condition[lookupValue],condition[lookupKey],""))))</f>
        <v/>
      </c>
      <c r="AU282" s="8" t="str">
        <f t="shared" si="47"/>
        <v/>
      </c>
      <c r="AV282" s="9"/>
    </row>
    <row r="283" spans="2:48">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9"/>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0"/>
        <v/>
      </c>
      <c r="AI283" s="3" t="str">
        <f>IF($A283="","",IF((AND($A283="ADD",OR(AH283="",AH283="Queenstown-Lakes District Council"))),"70",(_xlfn.XLOOKUP(AH283,ud_organisation_owner[lookupValue],ud_organisation_owner[lookupKey],""))))</f>
        <v/>
      </c>
      <c r="AJ283" s="3" t="str">
        <f t="shared" si="41"/>
        <v/>
      </c>
      <c r="AK283" s="3" t="str">
        <f>IF($A283="","",IF((AND($A283="ADD",OR(AJ283="",AJ283="Queenstown-Lakes District Council"))),"70",(_xlfn.XLOOKUP(AJ283,ud_organisation_owner[lookupValue],ud_organisation_owner[lookupKey],""))))</f>
        <v/>
      </c>
      <c r="AL283" s="3" t="str">
        <f t="shared" si="42"/>
        <v/>
      </c>
      <c r="AM283" s="3" t="str">
        <f>IF($A283="","",IF((AND($A283="ADD",OR(AL283="",AL283="Local Authority"))),"17",(_xlfn.XLOOKUP(AL283,ud_sub_organisation[lookupValue],ud_sub_organisation[lookupKey],""))))</f>
        <v/>
      </c>
      <c r="AN283" s="3" t="str">
        <f t="shared" si="43"/>
        <v/>
      </c>
      <c r="AO283" s="3" t="str">
        <f>IF($A283="","",IF((AND($A283="ADD",OR(AN283="",AN283="Vested Assets"))),"12",(_xlfn.XLOOKUP(AN283,ud_work_category[lookupValue],ud_work_category[lookupKey],""))))</f>
        <v/>
      </c>
      <c r="AP283" s="7"/>
      <c r="AQ283" s="2" t="str">
        <f t="shared" si="44"/>
        <v/>
      </c>
      <c r="AR283" s="2" t="str">
        <f t="shared" si="45"/>
        <v/>
      </c>
      <c r="AS283" s="3" t="str">
        <f t="shared" si="46"/>
        <v/>
      </c>
      <c r="AT283" s="3" t="str">
        <f>IF($A283="","",IF((AND($A283="ADD",OR(AS283="",AS283="Excellent"))),"1",(_xlfn.XLOOKUP(AS283,condition[lookupValue],condition[lookupKey],""))))</f>
        <v/>
      </c>
      <c r="AU283" s="8" t="str">
        <f t="shared" si="47"/>
        <v/>
      </c>
      <c r="AV283" s="9"/>
    </row>
    <row r="284" spans="2:48">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9"/>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0"/>
        <v/>
      </c>
      <c r="AI284" s="3" t="str">
        <f>IF($A284="","",IF((AND($A284="ADD",OR(AH284="",AH284="Queenstown-Lakes District Council"))),"70",(_xlfn.XLOOKUP(AH284,ud_organisation_owner[lookupValue],ud_organisation_owner[lookupKey],""))))</f>
        <v/>
      </c>
      <c r="AJ284" s="3" t="str">
        <f t="shared" si="41"/>
        <v/>
      </c>
      <c r="AK284" s="3" t="str">
        <f>IF($A284="","",IF((AND($A284="ADD",OR(AJ284="",AJ284="Queenstown-Lakes District Council"))),"70",(_xlfn.XLOOKUP(AJ284,ud_organisation_owner[lookupValue],ud_organisation_owner[lookupKey],""))))</f>
        <v/>
      </c>
      <c r="AL284" s="3" t="str">
        <f t="shared" si="42"/>
        <v/>
      </c>
      <c r="AM284" s="3" t="str">
        <f>IF($A284="","",IF((AND($A284="ADD",OR(AL284="",AL284="Local Authority"))),"17",(_xlfn.XLOOKUP(AL284,ud_sub_organisation[lookupValue],ud_sub_organisation[lookupKey],""))))</f>
        <v/>
      </c>
      <c r="AN284" s="3" t="str">
        <f t="shared" si="43"/>
        <v/>
      </c>
      <c r="AO284" s="3" t="str">
        <f>IF($A284="","",IF((AND($A284="ADD",OR(AN284="",AN284="Vested Assets"))),"12",(_xlfn.XLOOKUP(AN284,ud_work_category[lookupValue],ud_work_category[lookupKey],""))))</f>
        <v/>
      </c>
      <c r="AP284" s="7"/>
      <c r="AQ284" s="2" t="str">
        <f t="shared" si="44"/>
        <v/>
      </c>
      <c r="AR284" s="2" t="str">
        <f t="shared" si="45"/>
        <v/>
      </c>
      <c r="AS284" s="3" t="str">
        <f t="shared" si="46"/>
        <v/>
      </c>
      <c r="AT284" s="3" t="str">
        <f>IF($A284="","",IF((AND($A284="ADD",OR(AS284="",AS284="Excellent"))),"1",(_xlfn.XLOOKUP(AS284,condition[lookupValue],condition[lookupKey],""))))</f>
        <v/>
      </c>
      <c r="AU284" s="8" t="str">
        <f t="shared" si="47"/>
        <v/>
      </c>
      <c r="AV284" s="9"/>
    </row>
    <row r="285" spans="2:48">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9"/>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0"/>
        <v/>
      </c>
      <c r="AI285" s="3" t="str">
        <f>IF($A285="","",IF((AND($A285="ADD",OR(AH285="",AH285="Queenstown-Lakes District Council"))),"70",(_xlfn.XLOOKUP(AH285,ud_organisation_owner[lookupValue],ud_organisation_owner[lookupKey],""))))</f>
        <v/>
      </c>
      <c r="AJ285" s="3" t="str">
        <f t="shared" si="41"/>
        <v/>
      </c>
      <c r="AK285" s="3" t="str">
        <f>IF($A285="","",IF((AND($A285="ADD",OR(AJ285="",AJ285="Queenstown-Lakes District Council"))),"70",(_xlfn.XLOOKUP(AJ285,ud_organisation_owner[lookupValue],ud_organisation_owner[lookupKey],""))))</f>
        <v/>
      </c>
      <c r="AL285" s="3" t="str">
        <f t="shared" si="42"/>
        <v/>
      </c>
      <c r="AM285" s="3" t="str">
        <f>IF($A285="","",IF((AND($A285="ADD",OR(AL285="",AL285="Local Authority"))),"17",(_xlfn.XLOOKUP(AL285,ud_sub_organisation[lookupValue],ud_sub_organisation[lookupKey],""))))</f>
        <v/>
      </c>
      <c r="AN285" s="3" t="str">
        <f t="shared" si="43"/>
        <v/>
      </c>
      <c r="AO285" s="3" t="str">
        <f>IF($A285="","",IF((AND($A285="ADD",OR(AN285="",AN285="Vested Assets"))),"12",(_xlfn.XLOOKUP(AN285,ud_work_category[lookupValue],ud_work_category[lookupKey],""))))</f>
        <v/>
      </c>
      <c r="AP285" s="7"/>
      <c r="AQ285" s="2" t="str">
        <f t="shared" si="44"/>
        <v/>
      </c>
      <c r="AR285" s="2" t="str">
        <f t="shared" si="45"/>
        <v/>
      </c>
      <c r="AS285" s="3" t="str">
        <f t="shared" si="46"/>
        <v/>
      </c>
      <c r="AT285" s="3" t="str">
        <f>IF($A285="","",IF((AND($A285="ADD",OR(AS285="",AS285="Excellent"))),"1",(_xlfn.XLOOKUP(AS285,condition[lookupValue],condition[lookupKey],""))))</f>
        <v/>
      </c>
      <c r="AU285" s="8" t="str">
        <f t="shared" si="47"/>
        <v/>
      </c>
      <c r="AV285" s="9"/>
    </row>
    <row r="286" spans="2:48">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9"/>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0"/>
        <v/>
      </c>
      <c r="AI286" s="3" t="str">
        <f>IF($A286="","",IF((AND($A286="ADD",OR(AH286="",AH286="Queenstown-Lakes District Council"))),"70",(_xlfn.XLOOKUP(AH286,ud_organisation_owner[lookupValue],ud_organisation_owner[lookupKey],""))))</f>
        <v/>
      </c>
      <c r="AJ286" s="3" t="str">
        <f t="shared" si="41"/>
        <v/>
      </c>
      <c r="AK286" s="3" t="str">
        <f>IF($A286="","",IF((AND($A286="ADD",OR(AJ286="",AJ286="Queenstown-Lakes District Council"))),"70",(_xlfn.XLOOKUP(AJ286,ud_organisation_owner[lookupValue],ud_organisation_owner[lookupKey],""))))</f>
        <v/>
      </c>
      <c r="AL286" s="3" t="str">
        <f t="shared" si="42"/>
        <v/>
      </c>
      <c r="AM286" s="3" t="str">
        <f>IF($A286="","",IF((AND($A286="ADD",OR(AL286="",AL286="Local Authority"))),"17",(_xlfn.XLOOKUP(AL286,ud_sub_organisation[lookupValue],ud_sub_organisation[lookupKey],""))))</f>
        <v/>
      </c>
      <c r="AN286" s="3" t="str">
        <f t="shared" si="43"/>
        <v/>
      </c>
      <c r="AO286" s="3" t="str">
        <f>IF($A286="","",IF((AND($A286="ADD",OR(AN286="",AN286="Vested Assets"))),"12",(_xlfn.XLOOKUP(AN286,ud_work_category[lookupValue],ud_work_category[lookupKey],""))))</f>
        <v/>
      </c>
      <c r="AP286" s="7"/>
      <c r="AQ286" s="2" t="str">
        <f t="shared" si="44"/>
        <v/>
      </c>
      <c r="AR286" s="2" t="str">
        <f t="shared" si="45"/>
        <v/>
      </c>
      <c r="AS286" s="3" t="str">
        <f t="shared" si="46"/>
        <v/>
      </c>
      <c r="AT286" s="3" t="str">
        <f>IF($A286="","",IF((AND($A286="ADD",OR(AS286="",AS286="Excellent"))),"1",(_xlfn.XLOOKUP(AS286,condition[lookupValue],condition[lookupKey],""))))</f>
        <v/>
      </c>
      <c r="AU286" s="8" t="str">
        <f t="shared" si="47"/>
        <v/>
      </c>
      <c r="AV286" s="9"/>
    </row>
    <row r="287" spans="2:48">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9"/>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0"/>
        <v/>
      </c>
      <c r="AI287" s="3" t="str">
        <f>IF($A287="","",IF((AND($A287="ADD",OR(AH287="",AH287="Queenstown-Lakes District Council"))),"70",(_xlfn.XLOOKUP(AH287,ud_organisation_owner[lookupValue],ud_organisation_owner[lookupKey],""))))</f>
        <v/>
      </c>
      <c r="AJ287" s="3" t="str">
        <f t="shared" si="41"/>
        <v/>
      </c>
      <c r="AK287" s="3" t="str">
        <f>IF($A287="","",IF((AND($A287="ADD",OR(AJ287="",AJ287="Queenstown-Lakes District Council"))),"70",(_xlfn.XLOOKUP(AJ287,ud_organisation_owner[lookupValue],ud_organisation_owner[lookupKey],""))))</f>
        <v/>
      </c>
      <c r="AL287" s="3" t="str">
        <f t="shared" si="42"/>
        <v/>
      </c>
      <c r="AM287" s="3" t="str">
        <f>IF($A287="","",IF((AND($A287="ADD",OR(AL287="",AL287="Local Authority"))),"17",(_xlfn.XLOOKUP(AL287,ud_sub_organisation[lookupValue],ud_sub_organisation[lookupKey],""))))</f>
        <v/>
      </c>
      <c r="AN287" s="3" t="str">
        <f t="shared" si="43"/>
        <v/>
      </c>
      <c r="AO287" s="3" t="str">
        <f>IF($A287="","",IF((AND($A287="ADD",OR(AN287="",AN287="Vested Assets"))),"12",(_xlfn.XLOOKUP(AN287,ud_work_category[lookupValue],ud_work_category[lookupKey],""))))</f>
        <v/>
      </c>
      <c r="AP287" s="7"/>
      <c r="AQ287" s="2" t="str">
        <f t="shared" si="44"/>
        <v/>
      </c>
      <c r="AR287" s="2" t="str">
        <f t="shared" si="45"/>
        <v/>
      </c>
      <c r="AS287" s="3" t="str">
        <f t="shared" si="46"/>
        <v/>
      </c>
      <c r="AT287" s="3" t="str">
        <f>IF($A287="","",IF((AND($A287="ADD",OR(AS287="",AS287="Excellent"))),"1",(_xlfn.XLOOKUP(AS287,condition[lookupValue],condition[lookupKey],""))))</f>
        <v/>
      </c>
      <c r="AU287" s="8" t="str">
        <f t="shared" si="47"/>
        <v/>
      </c>
      <c r="AV287" s="9"/>
    </row>
    <row r="288" spans="2:48">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9"/>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0"/>
        <v/>
      </c>
      <c r="AI288" s="3" t="str">
        <f>IF($A288="","",IF((AND($A288="ADD",OR(AH288="",AH288="Queenstown-Lakes District Council"))),"70",(_xlfn.XLOOKUP(AH288,ud_organisation_owner[lookupValue],ud_organisation_owner[lookupKey],""))))</f>
        <v/>
      </c>
      <c r="AJ288" s="3" t="str">
        <f t="shared" si="41"/>
        <v/>
      </c>
      <c r="AK288" s="3" t="str">
        <f>IF($A288="","",IF((AND($A288="ADD",OR(AJ288="",AJ288="Queenstown-Lakes District Council"))),"70",(_xlfn.XLOOKUP(AJ288,ud_organisation_owner[lookupValue],ud_organisation_owner[lookupKey],""))))</f>
        <v/>
      </c>
      <c r="AL288" s="3" t="str">
        <f t="shared" si="42"/>
        <v/>
      </c>
      <c r="AM288" s="3" t="str">
        <f>IF($A288="","",IF((AND($A288="ADD",OR(AL288="",AL288="Local Authority"))),"17",(_xlfn.XLOOKUP(AL288,ud_sub_organisation[lookupValue],ud_sub_organisation[lookupKey],""))))</f>
        <v/>
      </c>
      <c r="AN288" s="3" t="str">
        <f t="shared" si="43"/>
        <v/>
      </c>
      <c r="AO288" s="3" t="str">
        <f>IF($A288="","",IF((AND($A288="ADD",OR(AN288="",AN288="Vested Assets"))),"12",(_xlfn.XLOOKUP(AN288,ud_work_category[lookupValue],ud_work_category[lookupKey],""))))</f>
        <v/>
      </c>
      <c r="AP288" s="7"/>
      <c r="AQ288" s="2" t="str">
        <f t="shared" si="44"/>
        <v/>
      </c>
      <c r="AR288" s="2" t="str">
        <f t="shared" si="45"/>
        <v/>
      </c>
      <c r="AS288" s="3" t="str">
        <f t="shared" si="46"/>
        <v/>
      </c>
      <c r="AT288" s="3" t="str">
        <f>IF($A288="","",IF((AND($A288="ADD",OR(AS288="",AS288="Excellent"))),"1",(_xlfn.XLOOKUP(AS288,condition[lookupValue],condition[lookupKey],""))))</f>
        <v/>
      </c>
      <c r="AU288" s="8" t="str">
        <f t="shared" si="47"/>
        <v/>
      </c>
      <c r="AV288" s="9"/>
    </row>
    <row r="289" spans="2:48">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9"/>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0"/>
        <v/>
      </c>
      <c r="AI289" s="3" t="str">
        <f>IF($A289="","",IF((AND($A289="ADD",OR(AH289="",AH289="Queenstown-Lakes District Council"))),"70",(_xlfn.XLOOKUP(AH289,ud_organisation_owner[lookupValue],ud_organisation_owner[lookupKey],""))))</f>
        <v/>
      </c>
      <c r="AJ289" s="3" t="str">
        <f t="shared" si="41"/>
        <v/>
      </c>
      <c r="AK289" s="3" t="str">
        <f>IF($A289="","",IF((AND($A289="ADD",OR(AJ289="",AJ289="Queenstown-Lakes District Council"))),"70",(_xlfn.XLOOKUP(AJ289,ud_organisation_owner[lookupValue],ud_organisation_owner[lookupKey],""))))</f>
        <v/>
      </c>
      <c r="AL289" s="3" t="str">
        <f t="shared" si="42"/>
        <v/>
      </c>
      <c r="AM289" s="3" t="str">
        <f>IF($A289="","",IF((AND($A289="ADD",OR(AL289="",AL289="Local Authority"))),"17",(_xlfn.XLOOKUP(AL289,ud_sub_organisation[lookupValue],ud_sub_organisation[lookupKey],""))))</f>
        <v/>
      </c>
      <c r="AN289" s="3" t="str">
        <f t="shared" si="43"/>
        <v/>
      </c>
      <c r="AO289" s="3" t="str">
        <f>IF($A289="","",IF((AND($A289="ADD",OR(AN289="",AN289="Vested Assets"))),"12",(_xlfn.XLOOKUP(AN289,ud_work_category[lookupValue],ud_work_category[lookupKey],""))))</f>
        <v/>
      </c>
      <c r="AP289" s="7"/>
      <c r="AQ289" s="2" t="str">
        <f t="shared" si="44"/>
        <v/>
      </c>
      <c r="AR289" s="2" t="str">
        <f t="shared" si="45"/>
        <v/>
      </c>
      <c r="AS289" s="3" t="str">
        <f t="shared" si="46"/>
        <v/>
      </c>
      <c r="AT289" s="3" t="str">
        <f>IF($A289="","",IF((AND($A289="ADD",OR(AS289="",AS289="Excellent"))),"1",(_xlfn.XLOOKUP(AS289,condition[lookupValue],condition[lookupKey],""))))</f>
        <v/>
      </c>
      <c r="AU289" s="8" t="str">
        <f t="shared" si="47"/>
        <v/>
      </c>
      <c r="AV289" s="9"/>
    </row>
    <row r="290" spans="2:48">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9"/>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0"/>
        <v/>
      </c>
      <c r="AI290" s="3" t="str">
        <f>IF($A290="","",IF((AND($A290="ADD",OR(AH290="",AH290="Queenstown-Lakes District Council"))),"70",(_xlfn.XLOOKUP(AH290,ud_organisation_owner[lookupValue],ud_organisation_owner[lookupKey],""))))</f>
        <v/>
      </c>
      <c r="AJ290" s="3" t="str">
        <f t="shared" si="41"/>
        <v/>
      </c>
      <c r="AK290" s="3" t="str">
        <f>IF($A290="","",IF((AND($A290="ADD",OR(AJ290="",AJ290="Queenstown-Lakes District Council"))),"70",(_xlfn.XLOOKUP(AJ290,ud_organisation_owner[lookupValue],ud_organisation_owner[lookupKey],""))))</f>
        <v/>
      </c>
      <c r="AL290" s="3" t="str">
        <f t="shared" si="42"/>
        <v/>
      </c>
      <c r="AM290" s="3" t="str">
        <f>IF($A290="","",IF((AND($A290="ADD",OR(AL290="",AL290="Local Authority"))),"17",(_xlfn.XLOOKUP(AL290,ud_sub_organisation[lookupValue],ud_sub_organisation[lookupKey],""))))</f>
        <v/>
      </c>
      <c r="AN290" s="3" t="str">
        <f t="shared" si="43"/>
        <v/>
      </c>
      <c r="AO290" s="3" t="str">
        <f>IF($A290="","",IF((AND($A290="ADD",OR(AN290="",AN290="Vested Assets"))),"12",(_xlfn.XLOOKUP(AN290,ud_work_category[lookupValue],ud_work_category[lookupKey],""))))</f>
        <v/>
      </c>
      <c r="AP290" s="7"/>
      <c r="AQ290" s="2" t="str">
        <f t="shared" si="44"/>
        <v/>
      </c>
      <c r="AR290" s="2" t="str">
        <f t="shared" si="45"/>
        <v/>
      </c>
      <c r="AS290" s="3" t="str">
        <f t="shared" si="46"/>
        <v/>
      </c>
      <c r="AT290" s="3" t="str">
        <f>IF($A290="","",IF((AND($A290="ADD",OR(AS290="",AS290="Excellent"))),"1",(_xlfn.XLOOKUP(AS290,condition[lookupValue],condition[lookupKey],""))))</f>
        <v/>
      </c>
      <c r="AU290" s="8" t="str">
        <f t="shared" si="47"/>
        <v/>
      </c>
      <c r="AV290" s="9"/>
    </row>
    <row r="291" spans="2:48">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9"/>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0"/>
        <v/>
      </c>
      <c r="AI291" s="3" t="str">
        <f>IF($A291="","",IF((AND($A291="ADD",OR(AH291="",AH291="Queenstown-Lakes District Council"))),"70",(_xlfn.XLOOKUP(AH291,ud_organisation_owner[lookupValue],ud_organisation_owner[lookupKey],""))))</f>
        <v/>
      </c>
      <c r="AJ291" s="3" t="str">
        <f t="shared" si="41"/>
        <v/>
      </c>
      <c r="AK291" s="3" t="str">
        <f>IF($A291="","",IF((AND($A291="ADD",OR(AJ291="",AJ291="Queenstown-Lakes District Council"))),"70",(_xlfn.XLOOKUP(AJ291,ud_organisation_owner[lookupValue],ud_organisation_owner[lookupKey],""))))</f>
        <v/>
      </c>
      <c r="AL291" s="3" t="str">
        <f t="shared" si="42"/>
        <v/>
      </c>
      <c r="AM291" s="3" t="str">
        <f>IF($A291="","",IF((AND($A291="ADD",OR(AL291="",AL291="Local Authority"))),"17",(_xlfn.XLOOKUP(AL291,ud_sub_organisation[lookupValue],ud_sub_organisation[lookupKey],""))))</f>
        <v/>
      </c>
      <c r="AN291" s="3" t="str">
        <f t="shared" si="43"/>
        <v/>
      </c>
      <c r="AO291" s="3" t="str">
        <f>IF($A291="","",IF((AND($A291="ADD",OR(AN291="",AN291="Vested Assets"))),"12",(_xlfn.XLOOKUP(AN291,ud_work_category[lookupValue],ud_work_category[lookupKey],""))))</f>
        <v/>
      </c>
      <c r="AP291" s="7"/>
      <c r="AQ291" s="2" t="str">
        <f t="shared" si="44"/>
        <v/>
      </c>
      <c r="AR291" s="2" t="str">
        <f t="shared" si="45"/>
        <v/>
      </c>
      <c r="AS291" s="3" t="str">
        <f t="shared" si="46"/>
        <v/>
      </c>
      <c r="AT291" s="3" t="str">
        <f>IF($A291="","",IF((AND($A291="ADD",OR(AS291="",AS291="Excellent"))),"1",(_xlfn.XLOOKUP(AS291,condition[lookupValue],condition[lookupKey],""))))</f>
        <v/>
      </c>
      <c r="AU291" s="8" t="str">
        <f t="shared" si="47"/>
        <v/>
      </c>
      <c r="AV291" s="9"/>
    </row>
    <row r="292" spans="2:48">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9"/>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0"/>
        <v/>
      </c>
      <c r="AI292" s="3" t="str">
        <f>IF($A292="","",IF((AND($A292="ADD",OR(AH292="",AH292="Queenstown-Lakes District Council"))),"70",(_xlfn.XLOOKUP(AH292,ud_organisation_owner[lookupValue],ud_organisation_owner[lookupKey],""))))</f>
        <v/>
      </c>
      <c r="AJ292" s="3" t="str">
        <f t="shared" si="41"/>
        <v/>
      </c>
      <c r="AK292" s="3" t="str">
        <f>IF($A292="","",IF((AND($A292="ADD",OR(AJ292="",AJ292="Queenstown-Lakes District Council"))),"70",(_xlfn.XLOOKUP(AJ292,ud_organisation_owner[lookupValue],ud_organisation_owner[lookupKey],""))))</f>
        <v/>
      </c>
      <c r="AL292" s="3" t="str">
        <f t="shared" si="42"/>
        <v/>
      </c>
      <c r="AM292" s="3" t="str">
        <f>IF($A292="","",IF((AND($A292="ADD",OR(AL292="",AL292="Local Authority"))),"17",(_xlfn.XLOOKUP(AL292,ud_sub_organisation[lookupValue],ud_sub_organisation[lookupKey],""))))</f>
        <v/>
      </c>
      <c r="AN292" s="3" t="str">
        <f t="shared" si="43"/>
        <v/>
      </c>
      <c r="AO292" s="3" t="str">
        <f>IF($A292="","",IF((AND($A292="ADD",OR(AN292="",AN292="Vested Assets"))),"12",(_xlfn.XLOOKUP(AN292,ud_work_category[lookupValue],ud_work_category[lookupKey],""))))</f>
        <v/>
      </c>
      <c r="AP292" s="7"/>
      <c r="AQ292" s="2" t="str">
        <f t="shared" si="44"/>
        <v/>
      </c>
      <c r="AR292" s="2" t="str">
        <f t="shared" si="45"/>
        <v/>
      </c>
      <c r="AS292" s="3" t="str">
        <f t="shared" si="46"/>
        <v/>
      </c>
      <c r="AT292" s="3" t="str">
        <f>IF($A292="","",IF((AND($A292="ADD",OR(AS292="",AS292="Excellent"))),"1",(_xlfn.XLOOKUP(AS292,condition[lookupValue],condition[lookupKey],""))))</f>
        <v/>
      </c>
      <c r="AU292" s="8" t="str">
        <f t="shared" si="47"/>
        <v/>
      </c>
      <c r="AV292" s="9"/>
    </row>
    <row r="293" spans="2:48">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9"/>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0"/>
        <v/>
      </c>
      <c r="AI293" s="3" t="str">
        <f>IF($A293="","",IF((AND($A293="ADD",OR(AH293="",AH293="Queenstown-Lakes District Council"))),"70",(_xlfn.XLOOKUP(AH293,ud_organisation_owner[lookupValue],ud_organisation_owner[lookupKey],""))))</f>
        <v/>
      </c>
      <c r="AJ293" s="3" t="str">
        <f t="shared" si="41"/>
        <v/>
      </c>
      <c r="AK293" s="3" t="str">
        <f>IF($A293="","",IF((AND($A293="ADD",OR(AJ293="",AJ293="Queenstown-Lakes District Council"))),"70",(_xlfn.XLOOKUP(AJ293,ud_organisation_owner[lookupValue],ud_organisation_owner[lookupKey],""))))</f>
        <v/>
      </c>
      <c r="AL293" s="3" t="str">
        <f t="shared" si="42"/>
        <v/>
      </c>
      <c r="AM293" s="3" t="str">
        <f>IF($A293="","",IF((AND($A293="ADD",OR(AL293="",AL293="Local Authority"))),"17",(_xlfn.XLOOKUP(AL293,ud_sub_organisation[lookupValue],ud_sub_organisation[lookupKey],""))))</f>
        <v/>
      </c>
      <c r="AN293" s="3" t="str">
        <f t="shared" si="43"/>
        <v/>
      </c>
      <c r="AO293" s="3" t="str">
        <f>IF($A293="","",IF((AND($A293="ADD",OR(AN293="",AN293="Vested Assets"))),"12",(_xlfn.XLOOKUP(AN293,ud_work_category[lookupValue],ud_work_category[lookupKey],""))))</f>
        <v/>
      </c>
      <c r="AP293" s="7"/>
      <c r="AQ293" s="2" t="str">
        <f t="shared" si="44"/>
        <v/>
      </c>
      <c r="AR293" s="2" t="str">
        <f t="shared" si="45"/>
        <v/>
      </c>
      <c r="AS293" s="3" t="str">
        <f t="shared" si="46"/>
        <v/>
      </c>
      <c r="AT293" s="3" t="str">
        <f>IF($A293="","",IF((AND($A293="ADD",OR(AS293="",AS293="Excellent"))),"1",(_xlfn.XLOOKUP(AS293,condition[lookupValue],condition[lookupKey],""))))</f>
        <v/>
      </c>
      <c r="AU293" s="8" t="str">
        <f t="shared" si="47"/>
        <v/>
      </c>
      <c r="AV293" s="9"/>
    </row>
    <row r="294" spans="2:48">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9"/>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0"/>
        <v/>
      </c>
      <c r="AI294" s="3" t="str">
        <f>IF($A294="","",IF((AND($A294="ADD",OR(AH294="",AH294="Queenstown-Lakes District Council"))),"70",(_xlfn.XLOOKUP(AH294,ud_organisation_owner[lookupValue],ud_organisation_owner[lookupKey],""))))</f>
        <v/>
      </c>
      <c r="AJ294" s="3" t="str">
        <f t="shared" si="41"/>
        <v/>
      </c>
      <c r="AK294" s="3" t="str">
        <f>IF($A294="","",IF((AND($A294="ADD",OR(AJ294="",AJ294="Queenstown-Lakes District Council"))),"70",(_xlfn.XLOOKUP(AJ294,ud_organisation_owner[lookupValue],ud_organisation_owner[lookupKey],""))))</f>
        <v/>
      </c>
      <c r="AL294" s="3" t="str">
        <f t="shared" si="42"/>
        <v/>
      </c>
      <c r="AM294" s="3" t="str">
        <f>IF($A294="","",IF((AND($A294="ADD",OR(AL294="",AL294="Local Authority"))),"17",(_xlfn.XLOOKUP(AL294,ud_sub_organisation[lookupValue],ud_sub_organisation[lookupKey],""))))</f>
        <v/>
      </c>
      <c r="AN294" s="3" t="str">
        <f t="shared" si="43"/>
        <v/>
      </c>
      <c r="AO294" s="3" t="str">
        <f>IF($A294="","",IF((AND($A294="ADD",OR(AN294="",AN294="Vested Assets"))),"12",(_xlfn.XLOOKUP(AN294,ud_work_category[lookupValue],ud_work_category[lookupKey],""))))</f>
        <v/>
      </c>
      <c r="AP294" s="7"/>
      <c r="AQ294" s="2" t="str">
        <f t="shared" si="44"/>
        <v/>
      </c>
      <c r="AR294" s="2" t="str">
        <f t="shared" si="45"/>
        <v/>
      </c>
      <c r="AS294" s="3" t="str">
        <f t="shared" si="46"/>
        <v/>
      </c>
      <c r="AT294" s="3" t="str">
        <f>IF($A294="","",IF((AND($A294="ADD",OR(AS294="",AS294="Excellent"))),"1",(_xlfn.XLOOKUP(AS294,condition[lookupValue],condition[lookupKey],""))))</f>
        <v/>
      </c>
      <c r="AU294" s="8" t="str">
        <f t="shared" si="47"/>
        <v/>
      </c>
      <c r="AV294" s="9"/>
    </row>
    <row r="295" spans="2:48">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9"/>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0"/>
        <v/>
      </c>
      <c r="AI295" s="3" t="str">
        <f>IF($A295="","",IF((AND($A295="ADD",OR(AH295="",AH295="Queenstown-Lakes District Council"))),"70",(_xlfn.XLOOKUP(AH295,ud_organisation_owner[lookupValue],ud_organisation_owner[lookupKey],""))))</f>
        <v/>
      </c>
      <c r="AJ295" s="3" t="str">
        <f t="shared" si="41"/>
        <v/>
      </c>
      <c r="AK295" s="3" t="str">
        <f>IF($A295="","",IF((AND($A295="ADD",OR(AJ295="",AJ295="Queenstown-Lakes District Council"))),"70",(_xlfn.XLOOKUP(AJ295,ud_organisation_owner[lookupValue],ud_organisation_owner[lookupKey],""))))</f>
        <v/>
      </c>
      <c r="AL295" s="3" t="str">
        <f t="shared" si="42"/>
        <v/>
      </c>
      <c r="AM295" s="3" t="str">
        <f>IF($A295="","",IF((AND($A295="ADD",OR(AL295="",AL295="Local Authority"))),"17",(_xlfn.XLOOKUP(AL295,ud_sub_organisation[lookupValue],ud_sub_organisation[lookupKey],""))))</f>
        <v/>
      </c>
      <c r="AN295" s="3" t="str">
        <f t="shared" si="43"/>
        <v/>
      </c>
      <c r="AO295" s="3" t="str">
        <f>IF($A295="","",IF((AND($A295="ADD",OR(AN295="",AN295="Vested Assets"))),"12",(_xlfn.XLOOKUP(AN295,ud_work_category[lookupValue],ud_work_category[lookupKey],""))))</f>
        <v/>
      </c>
      <c r="AP295" s="7"/>
      <c r="AQ295" s="2" t="str">
        <f t="shared" si="44"/>
        <v/>
      </c>
      <c r="AR295" s="2" t="str">
        <f t="shared" si="45"/>
        <v/>
      </c>
      <c r="AS295" s="3" t="str">
        <f t="shared" si="46"/>
        <v/>
      </c>
      <c r="AT295" s="3" t="str">
        <f>IF($A295="","",IF((AND($A295="ADD",OR(AS295="",AS295="Excellent"))),"1",(_xlfn.XLOOKUP(AS295,condition[lookupValue],condition[lookupKey],""))))</f>
        <v/>
      </c>
      <c r="AU295" s="8" t="str">
        <f t="shared" si="47"/>
        <v/>
      </c>
      <c r="AV295" s="9"/>
    </row>
    <row r="296" spans="2:48">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9"/>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0"/>
        <v/>
      </c>
      <c r="AI296" s="3" t="str">
        <f>IF($A296="","",IF((AND($A296="ADD",OR(AH296="",AH296="Queenstown-Lakes District Council"))),"70",(_xlfn.XLOOKUP(AH296,ud_organisation_owner[lookupValue],ud_organisation_owner[lookupKey],""))))</f>
        <v/>
      </c>
      <c r="AJ296" s="3" t="str">
        <f t="shared" si="41"/>
        <v/>
      </c>
      <c r="AK296" s="3" t="str">
        <f>IF($A296="","",IF((AND($A296="ADD",OR(AJ296="",AJ296="Queenstown-Lakes District Council"))),"70",(_xlfn.XLOOKUP(AJ296,ud_organisation_owner[lookupValue],ud_organisation_owner[lookupKey],""))))</f>
        <v/>
      </c>
      <c r="AL296" s="3" t="str">
        <f t="shared" si="42"/>
        <v/>
      </c>
      <c r="AM296" s="3" t="str">
        <f>IF($A296="","",IF((AND($A296="ADD",OR(AL296="",AL296="Local Authority"))),"17",(_xlfn.XLOOKUP(AL296,ud_sub_organisation[lookupValue],ud_sub_organisation[lookupKey],""))))</f>
        <v/>
      </c>
      <c r="AN296" s="3" t="str">
        <f t="shared" si="43"/>
        <v/>
      </c>
      <c r="AO296" s="3" t="str">
        <f>IF($A296="","",IF((AND($A296="ADD",OR(AN296="",AN296="Vested Assets"))),"12",(_xlfn.XLOOKUP(AN296,ud_work_category[lookupValue],ud_work_category[lookupKey],""))))</f>
        <v/>
      </c>
      <c r="AP296" s="7"/>
      <c r="AQ296" s="2" t="str">
        <f t="shared" si="44"/>
        <v/>
      </c>
      <c r="AR296" s="2" t="str">
        <f t="shared" si="45"/>
        <v/>
      </c>
      <c r="AS296" s="3" t="str">
        <f t="shared" si="46"/>
        <v/>
      </c>
      <c r="AT296" s="3" t="str">
        <f>IF($A296="","",IF((AND($A296="ADD",OR(AS296="",AS296="Excellent"))),"1",(_xlfn.XLOOKUP(AS296,condition[lookupValue],condition[lookupKey],""))))</f>
        <v/>
      </c>
      <c r="AU296" s="8" t="str">
        <f t="shared" si="47"/>
        <v/>
      </c>
      <c r="AV296" s="9"/>
    </row>
    <row r="297" spans="2:48">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9"/>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0"/>
        <v/>
      </c>
      <c r="AI297" s="3" t="str">
        <f>IF($A297="","",IF((AND($A297="ADD",OR(AH297="",AH297="Queenstown-Lakes District Council"))),"70",(_xlfn.XLOOKUP(AH297,ud_organisation_owner[lookupValue],ud_organisation_owner[lookupKey],""))))</f>
        <v/>
      </c>
      <c r="AJ297" s="3" t="str">
        <f t="shared" si="41"/>
        <v/>
      </c>
      <c r="AK297" s="3" t="str">
        <f>IF($A297="","",IF((AND($A297="ADD",OR(AJ297="",AJ297="Queenstown-Lakes District Council"))),"70",(_xlfn.XLOOKUP(AJ297,ud_organisation_owner[lookupValue],ud_organisation_owner[lookupKey],""))))</f>
        <v/>
      </c>
      <c r="AL297" s="3" t="str">
        <f t="shared" si="42"/>
        <v/>
      </c>
      <c r="AM297" s="3" t="str">
        <f>IF($A297="","",IF((AND($A297="ADD",OR(AL297="",AL297="Local Authority"))),"17",(_xlfn.XLOOKUP(AL297,ud_sub_organisation[lookupValue],ud_sub_organisation[lookupKey],""))))</f>
        <v/>
      </c>
      <c r="AN297" s="3" t="str">
        <f t="shared" si="43"/>
        <v/>
      </c>
      <c r="AO297" s="3" t="str">
        <f>IF($A297="","",IF((AND($A297="ADD",OR(AN297="",AN297="Vested Assets"))),"12",(_xlfn.XLOOKUP(AN297,ud_work_category[lookupValue],ud_work_category[lookupKey],""))))</f>
        <v/>
      </c>
      <c r="AP297" s="7"/>
      <c r="AQ297" s="2" t="str">
        <f t="shared" si="44"/>
        <v/>
      </c>
      <c r="AR297" s="2" t="str">
        <f t="shared" si="45"/>
        <v/>
      </c>
      <c r="AS297" s="3" t="str">
        <f t="shared" si="46"/>
        <v/>
      </c>
      <c r="AT297" s="3" t="str">
        <f>IF($A297="","",IF((AND($A297="ADD",OR(AS297="",AS297="Excellent"))),"1",(_xlfn.XLOOKUP(AS297,condition[lookupValue],condition[lookupKey],""))))</f>
        <v/>
      </c>
      <c r="AU297" s="8" t="str">
        <f t="shared" si="47"/>
        <v/>
      </c>
      <c r="AV297" s="9"/>
    </row>
    <row r="298" spans="2:48">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9"/>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0"/>
        <v/>
      </c>
      <c r="AI298" s="3" t="str">
        <f>IF($A298="","",IF((AND($A298="ADD",OR(AH298="",AH298="Queenstown-Lakes District Council"))),"70",(_xlfn.XLOOKUP(AH298,ud_organisation_owner[lookupValue],ud_organisation_owner[lookupKey],""))))</f>
        <v/>
      </c>
      <c r="AJ298" s="3" t="str">
        <f t="shared" si="41"/>
        <v/>
      </c>
      <c r="AK298" s="3" t="str">
        <f>IF($A298="","",IF((AND($A298="ADD",OR(AJ298="",AJ298="Queenstown-Lakes District Council"))),"70",(_xlfn.XLOOKUP(AJ298,ud_organisation_owner[lookupValue],ud_organisation_owner[lookupKey],""))))</f>
        <v/>
      </c>
      <c r="AL298" s="3" t="str">
        <f t="shared" si="42"/>
        <v/>
      </c>
      <c r="AM298" s="3" t="str">
        <f>IF($A298="","",IF((AND($A298="ADD",OR(AL298="",AL298="Local Authority"))),"17",(_xlfn.XLOOKUP(AL298,ud_sub_organisation[lookupValue],ud_sub_organisation[lookupKey],""))))</f>
        <v/>
      </c>
      <c r="AN298" s="3" t="str">
        <f t="shared" si="43"/>
        <v/>
      </c>
      <c r="AO298" s="3" t="str">
        <f>IF($A298="","",IF((AND($A298="ADD",OR(AN298="",AN298="Vested Assets"))),"12",(_xlfn.XLOOKUP(AN298,ud_work_category[lookupValue],ud_work_category[lookupKey],""))))</f>
        <v/>
      </c>
      <c r="AP298" s="7"/>
      <c r="AQ298" s="2" t="str">
        <f t="shared" si="44"/>
        <v/>
      </c>
      <c r="AR298" s="2" t="str">
        <f t="shared" si="45"/>
        <v/>
      </c>
      <c r="AS298" s="3" t="str">
        <f t="shared" si="46"/>
        <v/>
      </c>
      <c r="AT298" s="3" t="str">
        <f>IF($A298="","",IF((AND($A298="ADD",OR(AS298="",AS298="Excellent"))),"1",(_xlfn.XLOOKUP(AS298,condition[lookupValue],condition[lookupKey],""))))</f>
        <v/>
      </c>
      <c r="AU298" s="8" t="str">
        <f t="shared" si="47"/>
        <v/>
      </c>
      <c r="AV298" s="9"/>
    </row>
    <row r="299" spans="2:48">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9"/>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0"/>
        <v/>
      </c>
      <c r="AI299" s="3" t="str">
        <f>IF($A299="","",IF((AND($A299="ADD",OR(AH299="",AH299="Queenstown-Lakes District Council"))),"70",(_xlfn.XLOOKUP(AH299,ud_organisation_owner[lookupValue],ud_organisation_owner[lookupKey],""))))</f>
        <v/>
      </c>
      <c r="AJ299" s="3" t="str">
        <f t="shared" si="41"/>
        <v/>
      </c>
      <c r="AK299" s="3" t="str">
        <f>IF($A299="","",IF((AND($A299="ADD",OR(AJ299="",AJ299="Queenstown-Lakes District Council"))),"70",(_xlfn.XLOOKUP(AJ299,ud_organisation_owner[lookupValue],ud_organisation_owner[lookupKey],""))))</f>
        <v/>
      </c>
      <c r="AL299" s="3" t="str">
        <f t="shared" si="42"/>
        <v/>
      </c>
      <c r="AM299" s="3" t="str">
        <f>IF($A299="","",IF((AND($A299="ADD",OR(AL299="",AL299="Local Authority"))),"17",(_xlfn.XLOOKUP(AL299,ud_sub_organisation[lookupValue],ud_sub_organisation[lookupKey],""))))</f>
        <v/>
      </c>
      <c r="AN299" s="3" t="str">
        <f t="shared" si="43"/>
        <v/>
      </c>
      <c r="AO299" s="3" t="str">
        <f>IF($A299="","",IF((AND($A299="ADD",OR(AN299="",AN299="Vested Assets"))),"12",(_xlfn.XLOOKUP(AN299,ud_work_category[lookupValue],ud_work_category[lookupKey],""))))</f>
        <v/>
      </c>
      <c r="AP299" s="7"/>
      <c r="AQ299" s="2" t="str">
        <f t="shared" si="44"/>
        <v/>
      </c>
      <c r="AR299" s="2" t="str">
        <f t="shared" si="45"/>
        <v/>
      </c>
      <c r="AS299" s="3" t="str">
        <f t="shared" si="46"/>
        <v/>
      </c>
      <c r="AT299" s="3" t="str">
        <f>IF($A299="","",IF((AND($A299="ADD",OR(AS299="",AS299="Excellent"))),"1",(_xlfn.XLOOKUP(AS299,condition[lookupValue],condition[lookupKey],""))))</f>
        <v/>
      </c>
      <c r="AU299" s="8" t="str">
        <f t="shared" si="47"/>
        <v/>
      </c>
      <c r="AV299" s="9"/>
    </row>
    <row r="300" spans="2:48">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9"/>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0"/>
        <v/>
      </c>
      <c r="AI300" s="3" t="str">
        <f>IF($A300="","",IF((AND($A300="ADD",OR(AH300="",AH300="Queenstown-Lakes District Council"))),"70",(_xlfn.XLOOKUP(AH300,ud_organisation_owner[lookupValue],ud_organisation_owner[lookupKey],""))))</f>
        <v/>
      </c>
      <c r="AJ300" s="3" t="str">
        <f t="shared" si="41"/>
        <v/>
      </c>
      <c r="AK300" s="3" t="str">
        <f>IF($A300="","",IF((AND($A300="ADD",OR(AJ300="",AJ300="Queenstown-Lakes District Council"))),"70",(_xlfn.XLOOKUP(AJ300,ud_organisation_owner[lookupValue],ud_organisation_owner[lookupKey],""))))</f>
        <v/>
      </c>
      <c r="AL300" s="3" t="str">
        <f t="shared" si="42"/>
        <v/>
      </c>
      <c r="AM300" s="3" t="str">
        <f>IF($A300="","",IF((AND($A300="ADD",OR(AL300="",AL300="Local Authority"))),"17",(_xlfn.XLOOKUP(AL300,ud_sub_organisation[lookupValue],ud_sub_organisation[lookupKey],""))))</f>
        <v/>
      </c>
      <c r="AN300" s="3" t="str">
        <f t="shared" si="43"/>
        <v/>
      </c>
      <c r="AO300" s="3" t="str">
        <f>IF($A300="","",IF((AND($A300="ADD",OR(AN300="",AN300="Vested Assets"))),"12",(_xlfn.XLOOKUP(AN300,ud_work_category[lookupValue],ud_work_category[lookupKey],""))))</f>
        <v/>
      </c>
      <c r="AP300" s="7"/>
      <c r="AQ300" s="2" t="str">
        <f t="shared" si="44"/>
        <v/>
      </c>
      <c r="AR300" s="2" t="str">
        <f t="shared" si="45"/>
        <v/>
      </c>
      <c r="AS300" s="3" t="str">
        <f t="shared" si="46"/>
        <v/>
      </c>
      <c r="AT300" s="3" t="str">
        <f>IF($A300="","",IF((AND($A300="ADD",OR(AS300="",AS300="Excellent"))),"1",(_xlfn.XLOOKUP(AS300,condition[lookupValue],condition[lookupKey],""))))</f>
        <v/>
      </c>
      <c r="AU300" s="8" t="str">
        <f t="shared" si="47"/>
        <v/>
      </c>
      <c r="AV300" s="9"/>
    </row>
  </sheetData>
  <sheetProtection algorithmName="SHA-512" hashValue="5GMjrZ/xGT+a/T47YDLWb5DqsPK5cUk7CDjdV0E4pZoogolNxCU7+OLNaCZusg6Kup3DbpH7px6TJMEfDZyfjg==" saltValue="tjgSu+QDHgQsddGTtxvS4A=="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911">
      <formula>MATCH("ERROR",$A10:$ER10,0)</formula>
    </cfRule>
    <cfRule type="expression" dxfId="12" priority="912">
      <formula>AND($A10="ADD",A$6=TRUE,A10="")</formula>
    </cfRule>
    <cfRule type="expression" dxfId="11" priority="913">
      <formula>OR(AND($A10="DELETE",A$1="Asset ID",A10=""),AND($A10="DELETE",A$1="Replacement Status",A10=""),AND($A10="DELETE",A$1="Removal Date",A10=""),AND($A10="DELETE",A$1="Removal Reason",A10=""))</formula>
    </cfRule>
    <cfRule type="expression" dxfId="10" priority="914">
      <formula>OR(AND($A10="EDIT",A$1="Asset ID",A10=""),AND($A10="EDIT",A$5=TRUE,A10=""))</formula>
    </cfRule>
    <cfRule type="expression" dxfId="9" priority="915">
      <formula>AND($A10="ADD",A$5="COND",A10="")</formula>
    </cfRule>
    <cfRule type="expression" dxfId="8" priority="916">
      <formula>AND($A10="ADD",A$5=TRUE,A10="")</formula>
    </cfRule>
  </conditionalFormatting>
  <dataValidations count="27">
    <dataValidation type="list" allowBlank="1" showInputMessage="1" showErrorMessage="1" sqref="C10:C300" xr:uid="{0B2F5392-49A5-4180-AB53-476BF4B849A7}">
      <formula1>roadnames_lookup</formula1>
    </dataValidation>
    <dataValidation type="list" allowBlank="1" showInputMessage="1" showErrorMessage="1" sqref="G10:G300" xr:uid="{3060A7DB-A218-4D5A-963D-27FE9B0E0032}">
      <formula1>side_lookup</formula1>
    </dataValidation>
    <dataValidation type="list" allowBlank="1" showInputMessage="1" showErrorMessage="1" sqref="L10:L300" xr:uid="{D9CEDE00-3708-4242-B7F8-9F988BAFB02E}">
      <formula1>ud_stormwater_purpose_lookup</formula1>
    </dataValidation>
    <dataValidation type="list" allowBlank="1" showInputMessage="1" showErrorMessage="1" sqref="N10:N300" xr:uid="{B29AC02A-1701-46AA-9DAD-EA1E9C31B2B1}">
      <formula1>ud_water_area_type_lookup</formula1>
    </dataValidation>
    <dataValidation type="list" allowBlank="1" showInputMessage="1" showErrorMessage="1" sqref="P10:P300" xr:uid="{C9D81D71-4F01-4DA9-870E-1814E94132E3}">
      <formula1>ud_normal_state_lookup</formula1>
    </dataValidation>
    <dataValidation type="list" allowBlank="1" showInputMessage="1" showErrorMessage="1" sqref="R10:R300" xr:uid="{C96F0E38-2EE7-414D-9E6D-D9881B4E3C45}">
      <formula1>edge_material_lookup</formula1>
    </dataValidation>
    <dataValidation type="list" allowBlank="1" showInputMessage="1" showErrorMessage="1" sqref="T10:T300" xr:uid="{C445B6FB-91FB-445A-9B04-9EAAAB20FA07}">
      <formula1>base_material_lookup</formula1>
    </dataValidation>
    <dataValidation type="list" allowBlank="1" showInputMessage="1" showErrorMessage="1" sqref="V10:V300" xr:uid="{09592948-8E72-4826-BC55-6752D5E39B67}">
      <formula1>filtration_material_lookup</formula1>
    </dataValidation>
    <dataValidation type="list" allowBlank="1" showInputMessage="1" showErrorMessage="1" sqref="Y10:Y300" xr:uid="{5CFFE7F2-82F0-4C0D-9F5A-26C144ABD826}">
      <formula1>ud_ground_cover_type_lookup</formula1>
    </dataValidation>
    <dataValidation type="list" allowBlank="1" showInputMessage="1" showErrorMessage="1" promptTitle="WARNING" prompt="Only change If ammending existing asset" sqref="AC10:AC300" xr:uid="{2D2DA29F-0BEE-442D-B1B9-985AEEBCFE54}">
      <formula1>ud_asset_status_lookup</formula1>
    </dataValidation>
    <dataValidation type="list" allowBlank="1" showInputMessage="1" showErrorMessage="1" sqref="AF10:AF300" xr:uid="{737F707C-C30C-42EF-BB34-14E741C1B61C}">
      <formula1>ar_replace_reason_lookup</formula1>
    </dataValidation>
    <dataValidation type="list" allowBlank="1" showInputMessage="1" showErrorMessage="1" promptTitle="WARNING" prompt="Only change this If Not QLDC asset" sqref="AJ10:AJ300 AH10:AH300" xr:uid="{FFEA3014-6CEE-44C9-8E45-EEB2082AAC0B}">
      <formula1>ud_organisation_owner_lookup</formula1>
    </dataValidation>
    <dataValidation type="list" allowBlank="1" showInputMessage="1" showErrorMessage="1" promptTitle="WARNING" prompt="Only change this If Not QLDC Roading asset" sqref="AL10:AL300" xr:uid="{A4C909E7-897D-44C4-B8CA-478E4A2EFB07}">
      <formula1>ud_sub_organisation_lookup</formula1>
    </dataValidation>
    <dataValidation type="list" allowBlank="1" showInputMessage="1" showErrorMessage="1" promptTitle="WARNING" prompt="Only change this field If undertaking maintenance Or CAPEX works" sqref="AN10:AN300" xr:uid="{807CC7AC-1DA8-4437-8D56-57A240F722D6}">
      <formula1>ud_work_category_lookup</formula1>
    </dataValidation>
    <dataValidation type="list" allowBlank="1" showInputMessage="1" showErrorMessage="1" promptTitle="WARNING" prompt="Only change this If incorrect" sqref="AS10:AS300" xr:uid="{1F0BD416-7334-40A5-A8BC-A8FEA9F2E968}">
      <formula1>condition_lookup</formula1>
    </dataValidation>
    <dataValidation type="list" allowBlank="1" showInputMessage="1" showErrorMessage="1" sqref="X10:X300" xr:uid="{B238670D-6AD0-40A2-A5C0-AAB64FE7BE0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9316C56-3117-49E4-AEB2-6DE614600BD1}">
      <formula1>"ADD,EDIT,DELETE"</formula1>
    </dataValidation>
    <dataValidation type="list" allowBlank="1" showInputMessage="1" showErrorMessage="1" promptTitle="WARNING" prompt="Only change this If NZTA Or Parks And Reserves asset" sqref="AQ10:AQ300" xr:uid="{C8412D9C-91A3-44BC-872D-6DCD9E15B159}">
      <formula1>"TRUE,FALSE"</formula1>
    </dataValidation>
    <dataValidation type="list" allowBlank="1" showInputMessage="1" showErrorMessage="1" promptTitle="WARNING" prompt="Only change this If incorrect" sqref="AR10:AR300" xr:uid="{00B76C91-0980-404F-AC58-AFE54E39A0C1}">
      <formula1>"TRUE,FALSE"</formula1>
    </dataValidation>
    <dataValidation type="whole" allowBlank="1" showInputMessage="1" showErrorMessage="1" error="Please Enter Whole Number Between 1 And 2147483647" promptTitle="ERROR" sqref="B10:B300" xr:uid="{76A29033-11B2-4524-9A11-266AC95F0FA3}">
      <formula1>1</formula1>
      <formula2>2147483647</formula2>
    </dataValidation>
    <dataValidation type="whole" allowBlank="1" showInputMessage="1" showErrorMessage="1" error="Please Enter Whole Number Between 1 And 9999999999" promptTitle="ERROR" sqref="I10:I300 AB10:AB300 K10:K300" xr:uid="{F8897B4F-94F2-4109-B55F-D4BD6B9CB6B0}">
      <formula1>1</formula1>
      <formula2>9999999999</formula2>
    </dataValidation>
    <dataValidation type="whole" allowBlank="1" showInputMessage="1" showErrorMessage="1" error="Please Enter Whole Number Between 1 And 999999" promptTitle="ERROR" sqref="E10:E300" xr:uid="{3E3CC8A7-F419-4F1B-BB26-227544C91633}">
      <formula1>1</formula1>
      <formula2>999999</formula2>
    </dataValidation>
    <dataValidation type="decimal" allowBlank="1" showInputMessage="1" showErrorMessage="1" error="Please Enter Decimal Between -40.0 And 999.9" promptTitle="ERROR" sqref="F10:F300" xr:uid="{E351C6A0-D764-44FD-B1A0-F72AB9FF846C}">
      <formula1>-40</formula1>
      <formula2>999.9</formula2>
    </dataValidation>
    <dataValidation type="decimal" allowBlank="1" showInputMessage="1" showErrorMessage="1" error="Please Enter Decimal Between 0.01 And 99999999.99" promptTitle="ERROR" sqref="J10:J300" xr:uid="{958FA52F-D10C-4B1E-9C87-776C82857EE9}">
      <formula1>0.01</formula1>
      <formula2>99999999.99</formula2>
    </dataValidation>
    <dataValidation type="decimal" allowBlank="1" showInputMessage="1" showErrorMessage="1" error="Please Enter Decimal Between 0.01 And 9999999999.99" promptTitle="ERROR" sqref="AP10:AP300" xr:uid="{AE2B906E-93F5-4282-9896-558F353A059F}">
      <formula1>0.01</formula1>
      <formula2>9999999999.99</formula2>
    </dataValidation>
    <dataValidation type="textLength" allowBlank="1" showInputMessage="1" showErrorMessage="1" error="Please Dont Enter More Than 255 Characters" promptTitle="ERROR" sqref="AV10:AV300" xr:uid="{3A5678A6-981C-47ED-A350-0C4AEFE98BB2}">
      <formula1>0</formula1>
      <formula2>255</formula2>
    </dataValidation>
    <dataValidation type="date" allowBlank="1" showInputMessage="1" showErrorMessage="1" error="Please Enter Valid Date eg 31/01/2023" promptTitle="ERROR" sqref="AA10:AA300 AU10:AU300 AE10:AE300" xr:uid="{FC13D790-CE93-449B-83C6-5EFCEE19EF30}">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19.28515625" style="3" bestFit="1" customWidth="1" collapsed="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6.5703125" style="3" bestFit="1" customWidth="1"/>
    <col min="20" max="20" width="22.28515625" style="3" bestFit="1" customWidth="1"/>
    <col min="21" max="21" width="22.28515625" style="3" hidden="1" customWidth="1" outlineLevel="1"/>
    <col min="22" max="22" width="15.28515625" style="3" bestFit="1" customWidth="1" collapsed="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11.4257812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2"/>
    <col min="133" max="16384" width="9.140625" style="3"/>
  </cols>
  <sheetData>
    <row r="1" spans="1:132" s="13" customFormat="1">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 t="shared" ref="AQ2:BV2" si="0">_xlfn.IFNA(IF(MATCH("ERROR",AR10:AR110,0),"ERROR"),"")</f>
        <v/>
      </c>
      <c r="AR2" s="20" t="str">
        <f t="shared" si="0"/>
        <v/>
      </c>
      <c r="AS2" s="20" t="str">
        <f t="shared" si="0"/>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ref="BW2:DB2" si="1">_xlfn.IFNA(IF(MATCH("ERROR",BX10:BX110,0),"ERROR"),"")</f>
        <v/>
      </c>
      <c r="BX2" s="20" t="str">
        <f t="shared" si="1"/>
        <v/>
      </c>
      <c r="BY2" s="20" t="str">
        <f t="shared" si="1"/>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ref="DC2:EB2" si="2">_xlfn.IFNA(IF(MATCH("ERROR",DD10:DD110,0),"ERROR"),"")</f>
        <v/>
      </c>
      <c r="DD2" s="20" t="str">
        <f t="shared" si="2"/>
        <v/>
      </c>
      <c r="DE2" s="20" t="str">
        <f t="shared" si="2"/>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3">IF($A11="ADD","Neither","")</f>
        <v/>
      </c>
      <c r="U11" s="3" t="str">
        <f>IF($A11="","",IF((AND($A11="ADD",OR(T11="",T11="Neither"))),"3",(_xlfn.XLOOKUP(T11,ud_replacement_status[lookupValue],ud_replacement_status[lookupKey],""))))</f>
        <v/>
      </c>
      <c r="V11" s="3" t="str">
        <f t="shared" ref="V11:V74" si="4">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IF($A11="ADD","Queenstown-Lakes District Council","")</f>
        <v/>
      </c>
      <c r="AD11" s="3" t="str">
        <f>IF($A11="","",IF((AND($A11="ADD",OR(AC11="",AC11="Queenstown-Lakes District Council"))),"70",(_xlfn.XLOOKUP(AC11,ud_organisation_owner[lookupValue],ud_organisation_owner[lookupKey],""))))</f>
        <v/>
      </c>
      <c r="AE11" s="3" t="str">
        <f t="shared" ref="AE11:AE74" si="7">IF($A11="ADD","Local Authority","")</f>
        <v/>
      </c>
      <c r="AF11" s="3" t="str">
        <f>IF($A11="","",IF((AND($A11="ADD",OR(AE11="",AE11="Local Authority"))),"17",(_xlfn.XLOOKUP(AE11,ud_sub_organisation[lookupValue],ud_sub_organisation[lookupKey],""))))</f>
        <v/>
      </c>
      <c r="AG11" s="3" t="str">
        <f t="shared" ref="AG11:AG74" si="8">IF($A11="ADD","Vested Assets","")</f>
        <v/>
      </c>
      <c r="AH11" s="3" t="str">
        <f>IF($A11="","",IF((AND($A11="ADD",OR(AG11="",AG11="Vested Assets"))),"12",(_xlfn.XLOOKUP(AG11,ud_work_category[lookupValue],ud_work_category[lookupKey],""))))</f>
        <v/>
      </c>
      <c r="AI11" s="7"/>
      <c r="AJ11" s="2" t="str">
        <f t="shared" ref="AJ11:AJ74" si="9">IF($A11="ADD","TRUE","")</f>
        <v/>
      </c>
      <c r="AK11" s="2" t="str">
        <f t="shared" ref="AK11:AK74" si="10">IF($A11="ADD","FALSE","")</f>
        <v/>
      </c>
      <c r="AL11" s="3" t="str">
        <f t="shared" ref="AL11:AL74" si="11">IF($A11="ADD","Excellent","")</f>
        <v/>
      </c>
      <c r="AM11" s="3" t="str">
        <f>IF($A11="","",IF((AND($A11="ADD",OR(AL11="",AL11="Excellent"))),"1",(_xlfn.XLOOKUP(AL11,condition[lookupValue],condition[lookupKey],""))))</f>
        <v/>
      </c>
      <c r="AN11" s="8" t="str">
        <f t="shared" ref="AN11:AN74" si="12">IF(R11&lt;&gt;"",R11,"")</f>
        <v/>
      </c>
      <c r="AO11" s="9"/>
    </row>
    <row r="12" spans="1:132">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3"/>
        <v/>
      </c>
      <c r="U12" s="3" t="str">
        <f>IF($A12="","",IF((AND($A12="ADD",OR(T12="",T12="Neither"))),"3",(_xlfn.XLOOKUP(T12,ud_replacement_status[lookupValue],ud_replacement_status[lookupKey],""))))</f>
        <v/>
      </c>
      <c r="V12" s="3" t="str">
        <f t="shared" si="4"/>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5"/>
        <v/>
      </c>
      <c r="AB12" s="3" t="str">
        <f>IF($A12="","",IF((AND($A12="ADD",OR(AA12="",AA12="Queenstown-Lakes District Council"))),"70",(_xlfn.XLOOKUP(AA12,ud_organisation_owner[lookupValue],ud_organisation_owner[lookupKey],""))))</f>
        <v/>
      </c>
      <c r="AC12" s="3" t="str">
        <f t="shared" si="6"/>
        <v/>
      </c>
      <c r="AD12" s="3" t="str">
        <f>IF($A12="","",IF((AND($A12="ADD",OR(AC12="",AC12="Queenstown-Lakes District Council"))),"70",(_xlfn.XLOOKUP(AC12,ud_organisation_owner[lookupValue],ud_organisation_owner[lookupKey],""))))</f>
        <v/>
      </c>
      <c r="AE12" s="3" t="str">
        <f t="shared" si="7"/>
        <v/>
      </c>
      <c r="AF12" s="3" t="str">
        <f>IF($A12="","",IF((AND($A12="ADD",OR(AE12="",AE12="Local Authority"))),"17",(_xlfn.XLOOKUP(AE12,ud_sub_organisation[lookupValue],ud_sub_organisation[lookupKey],""))))</f>
        <v/>
      </c>
      <c r="AG12" s="3" t="str">
        <f t="shared" si="8"/>
        <v/>
      </c>
      <c r="AH12" s="3" t="str">
        <f>IF($A12="","",IF((AND($A12="ADD",OR(AG12="",AG12="Vested Assets"))),"12",(_xlfn.XLOOKUP(AG12,ud_work_category[lookupValue],ud_work_category[lookupKey],""))))</f>
        <v/>
      </c>
      <c r="AI12" s="7"/>
      <c r="AJ12" s="2" t="str">
        <f t="shared" si="9"/>
        <v/>
      </c>
      <c r="AK12" s="2" t="str">
        <f t="shared" si="10"/>
        <v/>
      </c>
      <c r="AL12" s="3" t="str">
        <f t="shared" si="11"/>
        <v/>
      </c>
      <c r="AM12" s="3" t="str">
        <f>IF($A12="","",IF((AND($A12="ADD",OR(AL12="",AL12="Excellent"))),"1",(_xlfn.XLOOKUP(AL12,condition[lookupValue],condition[lookupKey],""))))</f>
        <v/>
      </c>
      <c r="AN12" s="8" t="str">
        <f t="shared" si="12"/>
        <v/>
      </c>
      <c r="AO12" s="9"/>
    </row>
    <row r="13" spans="1:132">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3"/>
        <v/>
      </c>
      <c r="U13" s="3" t="str">
        <f>IF($A13="","",IF((AND($A13="ADD",OR(T13="",T13="Neither"))),"3",(_xlfn.XLOOKUP(T13,ud_replacement_status[lookupValue],ud_replacement_status[lookupKey],""))))</f>
        <v/>
      </c>
      <c r="V13" s="3" t="str">
        <f t="shared" si="4"/>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5"/>
        <v/>
      </c>
      <c r="AB13" s="3" t="str">
        <f>IF($A13="","",IF((AND($A13="ADD",OR(AA13="",AA13="Queenstown-Lakes District Council"))),"70",(_xlfn.XLOOKUP(AA13,ud_organisation_owner[lookupValue],ud_organisation_owner[lookupKey],""))))</f>
        <v/>
      </c>
      <c r="AC13" s="3" t="str">
        <f t="shared" si="6"/>
        <v/>
      </c>
      <c r="AD13" s="3" t="str">
        <f>IF($A13="","",IF((AND($A13="ADD",OR(AC13="",AC13="Queenstown-Lakes District Council"))),"70",(_xlfn.XLOOKUP(AC13,ud_organisation_owner[lookupValue],ud_organisation_owner[lookupKey],""))))</f>
        <v/>
      </c>
      <c r="AE13" s="3" t="str">
        <f t="shared" si="7"/>
        <v/>
      </c>
      <c r="AF13" s="3" t="str">
        <f>IF($A13="","",IF((AND($A13="ADD",OR(AE13="",AE13="Local Authority"))),"17",(_xlfn.XLOOKUP(AE13,ud_sub_organisation[lookupValue],ud_sub_organisation[lookupKey],""))))</f>
        <v/>
      </c>
      <c r="AG13" s="3" t="str">
        <f t="shared" si="8"/>
        <v/>
      </c>
      <c r="AH13" s="3" t="str">
        <f>IF($A13="","",IF((AND($A13="ADD",OR(AG13="",AG13="Vested Assets"))),"12",(_xlfn.XLOOKUP(AG13,ud_work_category[lookupValue],ud_work_category[lookupKey],""))))</f>
        <v/>
      </c>
      <c r="AI13" s="7"/>
      <c r="AJ13" s="2" t="str">
        <f t="shared" si="9"/>
        <v/>
      </c>
      <c r="AK13" s="2" t="str">
        <f t="shared" si="10"/>
        <v/>
      </c>
      <c r="AL13" s="3" t="str">
        <f t="shared" si="11"/>
        <v/>
      </c>
      <c r="AM13" s="3" t="str">
        <f>IF($A13="","",IF((AND($A13="ADD",OR(AL13="",AL13="Excellent"))),"1",(_xlfn.XLOOKUP(AL13,condition[lookupValue],condition[lookupKey],""))))</f>
        <v/>
      </c>
      <c r="AN13" s="8" t="str">
        <f t="shared" si="12"/>
        <v/>
      </c>
      <c r="AO13" s="9"/>
    </row>
    <row r="14" spans="1:132">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3"/>
        <v/>
      </c>
      <c r="U14" s="3" t="str">
        <f>IF($A14="","",IF((AND($A14="ADD",OR(T14="",T14="Neither"))),"3",(_xlfn.XLOOKUP(T14,ud_replacement_status[lookupValue],ud_replacement_status[lookupKey],""))))</f>
        <v/>
      </c>
      <c r="V14" s="3" t="str">
        <f t="shared" si="4"/>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5"/>
        <v/>
      </c>
      <c r="AB14" s="3" t="str">
        <f>IF($A14="","",IF((AND($A14="ADD",OR(AA14="",AA14="Queenstown-Lakes District Council"))),"70",(_xlfn.XLOOKUP(AA14,ud_organisation_owner[lookupValue],ud_organisation_owner[lookupKey],""))))</f>
        <v/>
      </c>
      <c r="AC14" s="3" t="str">
        <f t="shared" si="6"/>
        <v/>
      </c>
      <c r="AD14" s="3" t="str">
        <f>IF($A14="","",IF((AND($A14="ADD",OR(AC14="",AC14="Queenstown-Lakes District Council"))),"70",(_xlfn.XLOOKUP(AC14,ud_organisation_owner[lookupValue],ud_organisation_owner[lookupKey],""))))</f>
        <v/>
      </c>
      <c r="AE14" s="3" t="str">
        <f t="shared" si="7"/>
        <v/>
      </c>
      <c r="AF14" s="3" t="str">
        <f>IF($A14="","",IF((AND($A14="ADD",OR(AE14="",AE14="Local Authority"))),"17",(_xlfn.XLOOKUP(AE14,ud_sub_organisation[lookupValue],ud_sub_organisation[lookupKey],""))))</f>
        <v/>
      </c>
      <c r="AG14" s="3" t="str">
        <f t="shared" si="8"/>
        <v/>
      </c>
      <c r="AH14" s="3" t="str">
        <f>IF($A14="","",IF((AND($A14="ADD",OR(AG14="",AG14="Vested Assets"))),"12",(_xlfn.XLOOKUP(AG14,ud_work_category[lookupValue],ud_work_category[lookupKey],""))))</f>
        <v/>
      </c>
      <c r="AI14" s="7"/>
      <c r="AJ14" s="2" t="str">
        <f t="shared" si="9"/>
        <v/>
      </c>
      <c r="AK14" s="2" t="str">
        <f t="shared" si="10"/>
        <v/>
      </c>
      <c r="AL14" s="3" t="str">
        <f t="shared" si="11"/>
        <v/>
      </c>
      <c r="AM14" s="3" t="str">
        <f>IF($A14="","",IF((AND($A14="ADD",OR(AL14="",AL14="Excellent"))),"1",(_xlfn.XLOOKUP(AL14,condition[lookupValue],condition[lookupKey],""))))</f>
        <v/>
      </c>
      <c r="AN14" s="8" t="str">
        <f t="shared" si="12"/>
        <v/>
      </c>
      <c r="AO14" s="9"/>
    </row>
    <row r="15" spans="1:132">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3"/>
        <v/>
      </c>
      <c r="U15" s="3" t="str">
        <f>IF($A15="","",IF((AND($A15="ADD",OR(T15="",T15="Neither"))),"3",(_xlfn.XLOOKUP(T15,ud_replacement_status[lookupValue],ud_replacement_status[lookupKey],""))))</f>
        <v/>
      </c>
      <c r="V15" s="3" t="str">
        <f t="shared" si="4"/>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5"/>
        <v/>
      </c>
      <c r="AB15" s="3" t="str">
        <f>IF($A15="","",IF((AND($A15="ADD",OR(AA15="",AA15="Queenstown-Lakes District Council"))),"70",(_xlfn.XLOOKUP(AA15,ud_organisation_owner[lookupValue],ud_organisation_owner[lookupKey],""))))</f>
        <v/>
      </c>
      <c r="AC15" s="3" t="str">
        <f t="shared" si="6"/>
        <v/>
      </c>
      <c r="AD15" s="3" t="str">
        <f>IF($A15="","",IF((AND($A15="ADD",OR(AC15="",AC15="Queenstown-Lakes District Council"))),"70",(_xlfn.XLOOKUP(AC15,ud_organisation_owner[lookupValue],ud_organisation_owner[lookupKey],""))))</f>
        <v/>
      </c>
      <c r="AE15" s="3" t="str">
        <f t="shared" si="7"/>
        <v/>
      </c>
      <c r="AF15" s="3" t="str">
        <f>IF($A15="","",IF((AND($A15="ADD",OR(AE15="",AE15="Local Authority"))),"17",(_xlfn.XLOOKUP(AE15,ud_sub_organisation[lookupValue],ud_sub_organisation[lookupKey],""))))</f>
        <v/>
      </c>
      <c r="AG15" s="3" t="str">
        <f t="shared" si="8"/>
        <v/>
      </c>
      <c r="AH15" s="3" t="str">
        <f>IF($A15="","",IF((AND($A15="ADD",OR(AG15="",AG15="Vested Assets"))),"12",(_xlfn.XLOOKUP(AG15,ud_work_category[lookupValue],ud_work_category[lookupKey],""))))</f>
        <v/>
      </c>
      <c r="AI15" s="7"/>
      <c r="AJ15" s="2" t="str">
        <f t="shared" si="9"/>
        <v/>
      </c>
      <c r="AK15" s="2" t="str">
        <f t="shared" si="10"/>
        <v/>
      </c>
      <c r="AL15" s="3" t="str">
        <f t="shared" si="11"/>
        <v/>
      </c>
      <c r="AM15" s="3" t="str">
        <f>IF($A15="","",IF((AND($A15="ADD",OR(AL15="",AL15="Excellent"))),"1",(_xlfn.XLOOKUP(AL15,condition[lookupValue],condition[lookupKey],""))))</f>
        <v/>
      </c>
      <c r="AN15" s="8" t="str">
        <f t="shared" si="12"/>
        <v/>
      </c>
      <c r="AO15" s="9"/>
    </row>
    <row r="16" spans="1:132">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3"/>
        <v/>
      </c>
      <c r="U16" s="3" t="str">
        <f>IF($A16="","",IF((AND($A16="ADD",OR(T16="",T16="Neither"))),"3",(_xlfn.XLOOKUP(T16,ud_replacement_status[lookupValue],ud_replacement_status[lookupKey],""))))</f>
        <v/>
      </c>
      <c r="V16" s="3" t="str">
        <f t="shared" si="4"/>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5"/>
        <v/>
      </c>
      <c r="AB16" s="3" t="str">
        <f>IF($A16="","",IF((AND($A16="ADD",OR(AA16="",AA16="Queenstown-Lakes District Council"))),"70",(_xlfn.XLOOKUP(AA16,ud_organisation_owner[lookupValue],ud_organisation_owner[lookupKey],""))))</f>
        <v/>
      </c>
      <c r="AC16" s="3" t="str">
        <f t="shared" si="6"/>
        <v/>
      </c>
      <c r="AD16" s="3" t="str">
        <f>IF($A16="","",IF((AND($A16="ADD",OR(AC16="",AC16="Queenstown-Lakes District Council"))),"70",(_xlfn.XLOOKUP(AC16,ud_organisation_owner[lookupValue],ud_organisation_owner[lookupKey],""))))</f>
        <v/>
      </c>
      <c r="AE16" s="3" t="str">
        <f t="shared" si="7"/>
        <v/>
      </c>
      <c r="AF16" s="3" t="str">
        <f>IF($A16="","",IF((AND($A16="ADD",OR(AE16="",AE16="Local Authority"))),"17",(_xlfn.XLOOKUP(AE16,ud_sub_organisation[lookupValue],ud_sub_organisation[lookupKey],""))))</f>
        <v/>
      </c>
      <c r="AG16" s="3" t="str">
        <f t="shared" si="8"/>
        <v/>
      </c>
      <c r="AH16" s="3" t="str">
        <f>IF($A16="","",IF((AND($A16="ADD",OR(AG16="",AG16="Vested Assets"))),"12",(_xlfn.XLOOKUP(AG16,ud_work_category[lookupValue],ud_work_category[lookupKey],""))))</f>
        <v/>
      </c>
      <c r="AI16" s="7"/>
      <c r="AJ16" s="2" t="str">
        <f t="shared" si="9"/>
        <v/>
      </c>
      <c r="AK16" s="2" t="str">
        <f t="shared" si="10"/>
        <v/>
      </c>
      <c r="AL16" s="3" t="str">
        <f t="shared" si="11"/>
        <v/>
      </c>
      <c r="AM16" s="3" t="str">
        <f>IF($A16="","",IF((AND($A16="ADD",OR(AL16="",AL16="Excellent"))),"1",(_xlfn.XLOOKUP(AL16,condition[lookupValue],condition[lookupKey],""))))</f>
        <v/>
      </c>
      <c r="AN16" s="8" t="str">
        <f t="shared" si="12"/>
        <v/>
      </c>
      <c r="AO16" s="9"/>
    </row>
    <row r="17" spans="2:41">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3"/>
        <v/>
      </c>
      <c r="U17" s="3" t="str">
        <f>IF($A17="","",IF((AND($A17="ADD",OR(T17="",T17="Neither"))),"3",(_xlfn.XLOOKUP(T17,ud_replacement_status[lookupValue],ud_replacement_status[lookupKey],""))))</f>
        <v/>
      </c>
      <c r="V17" s="3" t="str">
        <f t="shared" si="4"/>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5"/>
        <v/>
      </c>
      <c r="AB17" s="3" t="str">
        <f>IF($A17="","",IF((AND($A17="ADD",OR(AA17="",AA17="Queenstown-Lakes District Council"))),"70",(_xlfn.XLOOKUP(AA17,ud_organisation_owner[lookupValue],ud_organisation_owner[lookupKey],""))))</f>
        <v/>
      </c>
      <c r="AC17" s="3" t="str">
        <f t="shared" si="6"/>
        <v/>
      </c>
      <c r="AD17" s="3" t="str">
        <f>IF($A17="","",IF((AND($A17="ADD",OR(AC17="",AC17="Queenstown-Lakes District Council"))),"70",(_xlfn.XLOOKUP(AC17,ud_organisation_owner[lookupValue],ud_organisation_owner[lookupKey],""))))</f>
        <v/>
      </c>
      <c r="AE17" s="3" t="str">
        <f t="shared" si="7"/>
        <v/>
      </c>
      <c r="AF17" s="3" t="str">
        <f>IF($A17="","",IF((AND($A17="ADD",OR(AE17="",AE17="Local Authority"))),"17",(_xlfn.XLOOKUP(AE17,ud_sub_organisation[lookupValue],ud_sub_organisation[lookupKey],""))))</f>
        <v/>
      </c>
      <c r="AG17" s="3" t="str">
        <f t="shared" si="8"/>
        <v/>
      </c>
      <c r="AH17" s="3" t="str">
        <f>IF($A17="","",IF((AND($A17="ADD",OR(AG17="",AG17="Vested Assets"))),"12",(_xlfn.XLOOKUP(AG17,ud_work_category[lookupValue],ud_work_category[lookupKey],""))))</f>
        <v/>
      </c>
      <c r="AI17" s="7"/>
      <c r="AJ17" s="2" t="str">
        <f t="shared" si="9"/>
        <v/>
      </c>
      <c r="AK17" s="2" t="str">
        <f t="shared" si="10"/>
        <v/>
      </c>
      <c r="AL17" s="3" t="str">
        <f t="shared" si="11"/>
        <v/>
      </c>
      <c r="AM17" s="3" t="str">
        <f>IF($A17="","",IF((AND($A17="ADD",OR(AL17="",AL17="Excellent"))),"1",(_xlfn.XLOOKUP(AL17,condition[lookupValue],condition[lookupKey],""))))</f>
        <v/>
      </c>
      <c r="AN17" s="8" t="str">
        <f t="shared" si="12"/>
        <v/>
      </c>
      <c r="AO17" s="9"/>
    </row>
    <row r="18" spans="2:41">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3"/>
        <v/>
      </c>
      <c r="U18" s="3" t="str">
        <f>IF($A18="","",IF((AND($A18="ADD",OR(T18="",T18="Neither"))),"3",(_xlfn.XLOOKUP(T18,ud_replacement_status[lookupValue],ud_replacement_status[lookupKey],""))))</f>
        <v/>
      </c>
      <c r="V18" s="3" t="str">
        <f t="shared" si="4"/>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5"/>
        <v/>
      </c>
      <c r="AB18" s="3" t="str">
        <f>IF($A18="","",IF((AND($A18="ADD",OR(AA18="",AA18="Queenstown-Lakes District Council"))),"70",(_xlfn.XLOOKUP(AA18,ud_organisation_owner[lookupValue],ud_organisation_owner[lookupKey],""))))</f>
        <v/>
      </c>
      <c r="AC18" s="3" t="str">
        <f t="shared" si="6"/>
        <v/>
      </c>
      <c r="AD18" s="3" t="str">
        <f>IF($A18="","",IF((AND($A18="ADD",OR(AC18="",AC18="Queenstown-Lakes District Council"))),"70",(_xlfn.XLOOKUP(AC18,ud_organisation_owner[lookupValue],ud_organisation_owner[lookupKey],""))))</f>
        <v/>
      </c>
      <c r="AE18" s="3" t="str">
        <f t="shared" si="7"/>
        <v/>
      </c>
      <c r="AF18" s="3" t="str">
        <f>IF($A18="","",IF((AND($A18="ADD",OR(AE18="",AE18="Local Authority"))),"17",(_xlfn.XLOOKUP(AE18,ud_sub_organisation[lookupValue],ud_sub_organisation[lookupKey],""))))</f>
        <v/>
      </c>
      <c r="AG18" s="3" t="str">
        <f t="shared" si="8"/>
        <v/>
      </c>
      <c r="AH18" s="3" t="str">
        <f>IF($A18="","",IF((AND($A18="ADD",OR(AG18="",AG18="Vested Assets"))),"12",(_xlfn.XLOOKUP(AG18,ud_work_category[lookupValue],ud_work_category[lookupKey],""))))</f>
        <v/>
      </c>
      <c r="AI18" s="7"/>
      <c r="AJ18" s="2" t="str">
        <f t="shared" si="9"/>
        <v/>
      </c>
      <c r="AK18" s="2" t="str">
        <f t="shared" si="10"/>
        <v/>
      </c>
      <c r="AL18" s="3" t="str">
        <f t="shared" si="11"/>
        <v/>
      </c>
      <c r="AM18" s="3" t="str">
        <f>IF($A18="","",IF((AND($A18="ADD",OR(AL18="",AL18="Excellent"))),"1",(_xlfn.XLOOKUP(AL18,condition[lookupValue],condition[lookupKey],""))))</f>
        <v/>
      </c>
      <c r="AN18" s="8" t="str">
        <f t="shared" si="12"/>
        <v/>
      </c>
      <c r="AO18" s="9"/>
    </row>
    <row r="19" spans="2:41">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3"/>
        <v/>
      </c>
      <c r="U19" s="3" t="str">
        <f>IF($A19="","",IF((AND($A19="ADD",OR(T19="",T19="Neither"))),"3",(_xlfn.XLOOKUP(T19,ud_replacement_status[lookupValue],ud_replacement_status[lookupKey],""))))</f>
        <v/>
      </c>
      <c r="V19" s="3" t="str">
        <f t="shared" si="4"/>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5"/>
        <v/>
      </c>
      <c r="AB19" s="3" t="str">
        <f>IF($A19="","",IF((AND($A19="ADD",OR(AA19="",AA19="Queenstown-Lakes District Council"))),"70",(_xlfn.XLOOKUP(AA19,ud_organisation_owner[lookupValue],ud_organisation_owner[lookupKey],""))))</f>
        <v/>
      </c>
      <c r="AC19" s="3" t="str">
        <f t="shared" si="6"/>
        <v/>
      </c>
      <c r="AD19" s="3" t="str">
        <f>IF($A19="","",IF((AND($A19="ADD",OR(AC19="",AC19="Queenstown-Lakes District Council"))),"70",(_xlfn.XLOOKUP(AC19,ud_organisation_owner[lookupValue],ud_organisation_owner[lookupKey],""))))</f>
        <v/>
      </c>
      <c r="AE19" s="3" t="str">
        <f t="shared" si="7"/>
        <v/>
      </c>
      <c r="AF19" s="3" t="str">
        <f>IF($A19="","",IF((AND($A19="ADD",OR(AE19="",AE19="Local Authority"))),"17",(_xlfn.XLOOKUP(AE19,ud_sub_organisation[lookupValue],ud_sub_organisation[lookupKey],""))))</f>
        <v/>
      </c>
      <c r="AG19" s="3" t="str">
        <f t="shared" si="8"/>
        <v/>
      </c>
      <c r="AH19" s="3" t="str">
        <f>IF($A19="","",IF((AND($A19="ADD",OR(AG19="",AG19="Vested Assets"))),"12",(_xlfn.XLOOKUP(AG19,ud_work_category[lookupValue],ud_work_category[lookupKey],""))))</f>
        <v/>
      </c>
      <c r="AI19" s="7"/>
      <c r="AJ19" s="2" t="str">
        <f t="shared" si="9"/>
        <v/>
      </c>
      <c r="AK19" s="2" t="str">
        <f t="shared" si="10"/>
        <v/>
      </c>
      <c r="AL19" s="3" t="str">
        <f t="shared" si="11"/>
        <v/>
      </c>
      <c r="AM19" s="3" t="str">
        <f>IF($A19="","",IF((AND($A19="ADD",OR(AL19="",AL19="Excellent"))),"1",(_xlfn.XLOOKUP(AL19,condition[lookupValue],condition[lookupKey],""))))</f>
        <v/>
      </c>
      <c r="AN19" s="8" t="str">
        <f t="shared" si="12"/>
        <v/>
      </c>
      <c r="AO19" s="9"/>
    </row>
    <row r="20" spans="2:41">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3"/>
        <v/>
      </c>
      <c r="U20" s="3" t="str">
        <f>IF($A20="","",IF((AND($A20="ADD",OR(T20="",T20="Neither"))),"3",(_xlfn.XLOOKUP(T20,ud_replacement_status[lookupValue],ud_replacement_status[lookupKey],""))))</f>
        <v/>
      </c>
      <c r="V20" s="3" t="str">
        <f t="shared" si="4"/>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5"/>
        <v/>
      </c>
      <c r="AB20" s="3" t="str">
        <f>IF($A20="","",IF((AND($A20="ADD",OR(AA20="",AA20="Queenstown-Lakes District Council"))),"70",(_xlfn.XLOOKUP(AA20,ud_organisation_owner[lookupValue],ud_organisation_owner[lookupKey],""))))</f>
        <v/>
      </c>
      <c r="AC20" s="3" t="str">
        <f t="shared" si="6"/>
        <v/>
      </c>
      <c r="AD20" s="3" t="str">
        <f>IF($A20="","",IF((AND($A20="ADD",OR(AC20="",AC20="Queenstown-Lakes District Council"))),"70",(_xlfn.XLOOKUP(AC20,ud_organisation_owner[lookupValue],ud_organisation_owner[lookupKey],""))))</f>
        <v/>
      </c>
      <c r="AE20" s="3" t="str">
        <f t="shared" si="7"/>
        <v/>
      </c>
      <c r="AF20" s="3" t="str">
        <f>IF($A20="","",IF((AND($A20="ADD",OR(AE20="",AE20="Local Authority"))),"17",(_xlfn.XLOOKUP(AE20,ud_sub_organisation[lookupValue],ud_sub_organisation[lookupKey],""))))</f>
        <v/>
      </c>
      <c r="AG20" s="3" t="str">
        <f t="shared" si="8"/>
        <v/>
      </c>
      <c r="AH20" s="3" t="str">
        <f>IF($A20="","",IF((AND($A20="ADD",OR(AG20="",AG20="Vested Assets"))),"12",(_xlfn.XLOOKUP(AG20,ud_work_category[lookupValue],ud_work_category[lookupKey],""))))</f>
        <v/>
      </c>
      <c r="AI20" s="7"/>
      <c r="AJ20" s="2" t="str">
        <f t="shared" si="9"/>
        <v/>
      </c>
      <c r="AK20" s="2" t="str">
        <f t="shared" si="10"/>
        <v/>
      </c>
      <c r="AL20" s="3" t="str">
        <f t="shared" si="11"/>
        <v/>
      </c>
      <c r="AM20" s="3" t="str">
        <f>IF($A20="","",IF((AND($A20="ADD",OR(AL20="",AL20="Excellent"))),"1",(_xlfn.XLOOKUP(AL20,condition[lookupValue],condition[lookupKey],""))))</f>
        <v/>
      </c>
      <c r="AN20" s="8" t="str">
        <f t="shared" si="12"/>
        <v/>
      </c>
      <c r="AO20" s="9"/>
    </row>
    <row r="21" spans="2:41">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3"/>
        <v/>
      </c>
      <c r="U21" s="3" t="str">
        <f>IF($A21="","",IF((AND($A21="ADD",OR(T21="",T21="Neither"))),"3",(_xlfn.XLOOKUP(T21,ud_replacement_status[lookupValue],ud_replacement_status[lookupKey],""))))</f>
        <v/>
      </c>
      <c r="V21" s="3" t="str">
        <f t="shared" si="4"/>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5"/>
        <v/>
      </c>
      <c r="AB21" s="3" t="str">
        <f>IF($A21="","",IF((AND($A21="ADD",OR(AA21="",AA21="Queenstown-Lakes District Council"))),"70",(_xlfn.XLOOKUP(AA21,ud_organisation_owner[lookupValue],ud_organisation_owner[lookupKey],""))))</f>
        <v/>
      </c>
      <c r="AC21" s="3" t="str">
        <f t="shared" si="6"/>
        <v/>
      </c>
      <c r="AD21" s="3" t="str">
        <f>IF($A21="","",IF((AND($A21="ADD",OR(AC21="",AC21="Queenstown-Lakes District Council"))),"70",(_xlfn.XLOOKUP(AC21,ud_organisation_owner[lookupValue],ud_organisation_owner[lookupKey],""))))</f>
        <v/>
      </c>
      <c r="AE21" s="3" t="str">
        <f t="shared" si="7"/>
        <v/>
      </c>
      <c r="AF21" s="3" t="str">
        <f>IF($A21="","",IF((AND($A21="ADD",OR(AE21="",AE21="Local Authority"))),"17",(_xlfn.XLOOKUP(AE21,ud_sub_organisation[lookupValue],ud_sub_organisation[lookupKey],""))))</f>
        <v/>
      </c>
      <c r="AG21" s="3" t="str">
        <f t="shared" si="8"/>
        <v/>
      </c>
      <c r="AH21" s="3" t="str">
        <f>IF($A21="","",IF((AND($A21="ADD",OR(AG21="",AG21="Vested Assets"))),"12",(_xlfn.XLOOKUP(AG21,ud_work_category[lookupValue],ud_work_category[lookupKey],""))))</f>
        <v/>
      </c>
      <c r="AI21" s="7"/>
      <c r="AJ21" s="2" t="str">
        <f t="shared" si="9"/>
        <v/>
      </c>
      <c r="AK21" s="2" t="str">
        <f t="shared" si="10"/>
        <v/>
      </c>
      <c r="AL21" s="3" t="str">
        <f t="shared" si="11"/>
        <v/>
      </c>
      <c r="AM21" s="3" t="str">
        <f>IF($A21="","",IF((AND($A21="ADD",OR(AL21="",AL21="Excellent"))),"1",(_xlfn.XLOOKUP(AL21,condition[lookupValue],condition[lookupKey],""))))</f>
        <v/>
      </c>
      <c r="AN21" s="8" t="str">
        <f t="shared" si="12"/>
        <v/>
      </c>
      <c r="AO21" s="9"/>
    </row>
    <row r="22" spans="2:41">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3"/>
        <v/>
      </c>
      <c r="U22" s="3" t="str">
        <f>IF($A22="","",IF((AND($A22="ADD",OR(T22="",T22="Neither"))),"3",(_xlfn.XLOOKUP(T22,ud_replacement_status[lookupValue],ud_replacement_status[lookupKey],""))))</f>
        <v/>
      </c>
      <c r="V22" s="3" t="str">
        <f t="shared" si="4"/>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5"/>
        <v/>
      </c>
      <c r="AB22" s="3" t="str">
        <f>IF($A22="","",IF((AND($A22="ADD",OR(AA22="",AA22="Queenstown-Lakes District Council"))),"70",(_xlfn.XLOOKUP(AA22,ud_organisation_owner[lookupValue],ud_organisation_owner[lookupKey],""))))</f>
        <v/>
      </c>
      <c r="AC22" s="3" t="str">
        <f t="shared" si="6"/>
        <v/>
      </c>
      <c r="AD22" s="3" t="str">
        <f>IF($A22="","",IF((AND($A22="ADD",OR(AC22="",AC22="Queenstown-Lakes District Council"))),"70",(_xlfn.XLOOKUP(AC22,ud_organisation_owner[lookupValue],ud_organisation_owner[lookupKey],""))))</f>
        <v/>
      </c>
      <c r="AE22" s="3" t="str">
        <f t="shared" si="7"/>
        <v/>
      </c>
      <c r="AF22" s="3" t="str">
        <f>IF($A22="","",IF((AND($A22="ADD",OR(AE22="",AE22="Local Authority"))),"17",(_xlfn.XLOOKUP(AE22,ud_sub_organisation[lookupValue],ud_sub_organisation[lookupKey],""))))</f>
        <v/>
      </c>
      <c r="AG22" s="3" t="str">
        <f t="shared" si="8"/>
        <v/>
      </c>
      <c r="AH22" s="3" t="str">
        <f>IF($A22="","",IF((AND($A22="ADD",OR(AG22="",AG22="Vested Assets"))),"12",(_xlfn.XLOOKUP(AG22,ud_work_category[lookupValue],ud_work_category[lookupKey],""))))</f>
        <v/>
      </c>
      <c r="AI22" s="7"/>
      <c r="AJ22" s="2" t="str">
        <f t="shared" si="9"/>
        <v/>
      </c>
      <c r="AK22" s="2" t="str">
        <f t="shared" si="10"/>
        <v/>
      </c>
      <c r="AL22" s="3" t="str">
        <f t="shared" si="11"/>
        <v/>
      </c>
      <c r="AM22" s="3" t="str">
        <f>IF($A22="","",IF((AND($A22="ADD",OR(AL22="",AL22="Excellent"))),"1",(_xlfn.XLOOKUP(AL22,condition[lookupValue],condition[lookupKey],""))))</f>
        <v/>
      </c>
      <c r="AN22" s="8" t="str">
        <f t="shared" si="12"/>
        <v/>
      </c>
      <c r="AO22" s="9"/>
    </row>
    <row r="23" spans="2:41">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3"/>
        <v/>
      </c>
      <c r="U23" s="3" t="str">
        <f>IF($A23="","",IF((AND($A23="ADD",OR(T23="",T23="Neither"))),"3",(_xlfn.XLOOKUP(T23,ud_replacement_status[lookupValue],ud_replacement_status[lookupKey],""))))</f>
        <v/>
      </c>
      <c r="V23" s="3" t="str">
        <f t="shared" si="4"/>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5"/>
        <v/>
      </c>
      <c r="AB23" s="3" t="str">
        <f>IF($A23="","",IF((AND($A23="ADD",OR(AA23="",AA23="Queenstown-Lakes District Council"))),"70",(_xlfn.XLOOKUP(AA23,ud_organisation_owner[lookupValue],ud_organisation_owner[lookupKey],""))))</f>
        <v/>
      </c>
      <c r="AC23" s="3" t="str">
        <f t="shared" si="6"/>
        <v/>
      </c>
      <c r="AD23" s="3" t="str">
        <f>IF($A23="","",IF((AND($A23="ADD",OR(AC23="",AC23="Queenstown-Lakes District Council"))),"70",(_xlfn.XLOOKUP(AC23,ud_organisation_owner[lookupValue],ud_organisation_owner[lookupKey],""))))</f>
        <v/>
      </c>
      <c r="AE23" s="3" t="str">
        <f t="shared" si="7"/>
        <v/>
      </c>
      <c r="AF23" s="3" t="str">
        <f>IF($A23="","",IF((AND($A23="ADD",OR(AE23="",AE23="Local Authority"))),"17",(_xlfn.XLOOKUP(AE23,ud_sub_organisation[lookupValue],ud_sub_organisation[lookupKey],""))))</f>
        <v/>
      </c>
      <c r="AG23" s="3" t="str">
        <f t="shared" si="8"/>
        <v/>
      </c>
      <c r="AH23" s="3" t="str">
        <f>IF($A23="","",IF((AND($A23="ADD",OR(AG23="",AG23="Vested Assets"))),"12",(_xlfn.XLOOKUP(AG23,ud_work_category[lookupValue],ud_work_category[lookupKey],""))))</f>
        <v/>
      </c>
      <c r="AI23" s="7"/>
      <c r="AJ23" s="2" t="str">
        <f t="shared" si="9"/>
        <v/>
      </c>
      <c r="AK23" s="2" t="str">
        <f t="shared" si="10"/>
        <v/>
      </c>
      <c r="AL23" s="3" t="str">
        <f t="shared" si="11"/>
        <v/>
      </c>
      <c r="AM23" s="3" t="str">
        <f>IF($A23="","",IF((AND($A23="ADD",OR(AL23="",AL23="Excellent"))),"1",(_xlfn.XLOOKUP(AL23,condition[lookupValue],condition[lookupKey],""))))</f>
        <v/>
      </c>
      <c r="AN23" s="8" t="str">
        <f t="shared" si="12"/>
        <v/>
      </c>
      <c r="AO23" s="9"/>
    </row>
    <row r="24" spans="2:41">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3"/>
        <v/>
      </c>
      <c r="U24" s="3" t="str">
        <f>IF($A24="","",IF((AND($A24="ADD",OR(T24="",T24="Neither"))),"3",(_xlfn.XLOOKUP(T24,ud_replacement_status[lookupValue],ud_replacement_status[lookupKey],""))))</f>
        <v/>
      </c>
      <c r="V24" s="3" t="str">
        <f t="shared" si="4"/>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5"/>
        <v/>
      </c>
      <c r="AB24" s="3" t="str">
        <f>IF($A24="","",IF((AND($A24="ADD",OR(AA24="",AA24="Queenstown-Lakes District Council"))),"70",(_xlfn.XLOOKUP(AA24,ud_organisation_owner[lookupValue],ud_organisation_owner[lookupKey],""))))</f>
        <v/>
      </c>
      <c r="AC24" s="3" t="str">
        <f t="shared" si="6"/>
        <v/>
      </c>
      <c r="AD24" s="3" t="str">
        <f>IF($A24="","",IF((AND($A24="ADD",OR(AC24="",AC24="Queenstown-Lakes District Council"))),"70",(_xlfn.XLOOKUP(AC24,ud_organisation_owner[lookupValue],ud_organisation_owner[lookupKey],""))))</f>
        <v/>
      </c>
      <c r="AE24" s="3" t="str">
        <f t="shared" si="7"/>
        <v/>
      </c>
      <c r="AF24" s="3" t="str">
        <f>IF($A24="","",IF((AND($A24="ADD",OR(AE24="",AE24="Local Authority"))),"17",(_xlfn.XLOOKUP(AE24,ud_sub_organisation[lookupValue],ud_sub_organisation[lookupKey],""))))</f>
        <v/>
      </c>
      <c r="AG24" s="3" t="str">
        <f t="shared" si="8"/>
        <v/>
      </c>
      <c r="AH24" s="3" t="str">
        <f>IF($A24="","",IF((AND($A24="ADD",OR(AG24="",AG24="Vested Assets"))),"12",(_xlfn.XLOOKUP(AG24,ud_work_category[lookupValue],ud_work_category[lookupKey],""))))</f>
        <v/>
      </c>
      <c r="AI24" s="7"/>
      <c r="AJ24" s="2" t="str">
        <f t="shared" si="9"/>
        <v/>
      </c>
      <c r="AK24" s="2" t="str">
        <f t="shared" si="10"/>
        <v/>
      </c>
      <c r="AL24" s="3" t="str">
        <f t="shared" si="11"/>
        <v/>
      </c>
      <c r="AM24" s="3" t="str">
        <f>IF($A24="","",IF((AND($A24="ADD",OR(AL24="",AL24="Excellent"))),"1",(_xlfn.XLOOKUP(AL24,condition[lookupValue],condition[lookupKey],""))))</f>
        <v/>
      </c>
      <c r="AN24" s="8" t="str">
        <f t="shared" si="12"/>
        <v/>
      </c>
      <c r="AO24" s="9"/>
    </row>
    <row r="25" spans="2:41">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3"/>
        <v/>
      </c>
      <c r="U25" s="3" t="str">
        <f>IF($A25="","",IF((AND($A25="ADD",OR(T25="",T25="Neither"))),"3",(_xlfn.XLOOKUP(T25,ud_replacement_status[lookupValue],ud_replacement_status[lookupKey],""))))</f>
        <v/>
      </c>
      <c r="V25" s="3" t="str">
        <f t="shared" si="4"/>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5"/>
        <v/>
      </c>
      <c r="AB25" s="3" t="str">
        <f>IF($A25="","",IF((AND($A25="ADD",OR(AA25="",AA25="Queenstown-Lakes District Council"))),"70",(_xlfn.XLOOKUP(AA25,ud_organisation_owner[lookupValue],ud_organisation_owner[lookupKey],""))))</f>
        <v/>
      </c>
      <c r="AC25" s="3" t="str">
        <f t="shared" si="6"/>
        <v/>
      </c>
      <c r="AD25" s="3" t="str">
        <f>IF($A25="","",IF((AND($A25="ADD",OR(AC25="",AC25="Queenstown-Lakes District Council"))),"70",(_xlfn.XLOOKUP(AC25,ud_organisation_owner[lookupValue],ud_organisation_owner[lookupKey],""))))</f>
        <v/>
      </c>
      <c r="AE25" s="3" t="str">
        <f t="shared" si="7"/>
        <v/>
      </c>
      <c r="AF25" s="3" t="str">
        <f>IF($A25="","",IF((AND($A25="ADD",OR(AE25="",AE25="Local Authority"))),"17",(_xlfn.XLOOKUP(AE25,ud_sub_organisation[lookupValue],ud_sub_organisation[lookupKey],""))))</f>
        <v/>
      </c>
      <c r="AG25" s="3" t="str">
        <f t="shared" si="8"/>
        <v/>
      </c>
      <c r="AH25" s="3" t="str">
        <f>IF($A25="","",IF((AND($A25="ADD",OR(AG25="",AG25="Vested Assets"))),"12",(_xlfn.XLOOKUP(AG25,ud_work_category[lookupValue],ud_work_category[lookupKey],""))))</f>
        <v/>
      </c>
      <c r="AI25" s="7"/>
      <c r="AJ25" s="2" t="str">
        <f t="shared" si="9"/>
        <v/>
      </c>
      <c r="AK25" s="2" t="str">
        <f t="shared" si="10"/>
        <v/>
      </c>
      <c r="AL25" s="3" t="str">
        <f t="shared" si="11"/>
        <v/>
      </c>
      <c r="AM25" s="3" t="str">
        <f>IF($A25="","",IF((AND($A25="ADD",OR(AL25="",AL25="Excellent"))),"1",(_xlfn.XLOOKUP(AL25,condition[lookupValue],condition[lookupKey],""))))</f>
        <v/>
      </c>
      <c r="AN25" s="8" t="str">
        <f t="shared" si="12"/>
        <v/>
      </c>
      <c r="AO25" s="9"/>
    </row>
    <row r="26" spans="2:41">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3"/>
        <v/>
      </c>
      <c r="U26" s="3" t="str">
        <f>IF($A26="","",IF((AND($A26="ADD",OR(T26="",T26="Neither"))),"3",(_xlfn.XLOOKUP(T26,ud_replacement_status[lookupValue],ud_replacement_status[lookupKey],""))))</f>
        <v/>
      </c>
      <c r="V26" s="3" t="str">
        <f t="shared" si="4"/>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5"/>
        <v/>
      </c>
      <c r="AB26" s="3" t="str">
        <f>IF($A26="","",IF((AND($A26="ADD",OR(AA26="",AA26="Queenstown-Lakes District Council"))),"70",(_xlfn.XLOOKUP(AA26,ud_organisation_owner[lookupValue],ud_organisation_owner[lookupKey],""))))</f>
        <v/>
      </c>
      <c r="AC26" s="3" t="str">
        <f t="shared" si="6"/>
        <v/>
      </c>
      <c r="AD26" s="3" t="str">
        <f>IF($A26="","",IF((AND($A26="ADD",OR(AC26="",AC26="Queenstown-Lakes District Council"))),"70",(_xlfn.XLOOKUP(AC26,ud_organisation_owner[lookupValue],ud_organisation_owner[lookupKey],""))))</f>
        <v/>
      </c>
      <c r="AE26" s="3" t="str">
        <f t="shared" si="7"/>
        <v/>
      </c>
      <c r="AF26" s="3" t="str">
        <f>IF($A26="","",IF((AND($A26="ADD",OR(AE26="",AE26="Local Authority"))),"17",(_xlfn.XLOOKUP(AE26,ud_sub_organisation[lookupValue],ud_sub_organisation[lookupKey],""))))</f>
        <v/>
      </c>
      <c r="AG26" s="3" t="str">
        <f t="shared" si="8"/>
        <v/>
      </c>
      <c r="AH26" s="3" t="str">
        <f>IF($A26="","",IF((AND($A26="ADD",OR(AG26="",AG26="Vested Assets"))),"12",(_xlfn.XLOOKUP(AG26,ud_work_category[lookupValue],ud_work_category[lookupKey],""))))</f>
        <v/>
      </c>
      <c r="AI26" s="7"/>
      <c r="AJ26" s="2" t="str">
        <f t="shared" si="9"/>
        <v/>
      </c>
      <c r="AK26" s="2" t="str">
        <f t="shared" si="10"/>
        <v/>
      </c>
      <c r="AL26" s="3" t="str">
        <f t="shared" si="11"/>
        <v/>
      </c>
      <c r="AM26" s="3" t="str">
        <f>IF($A26="","",IF((AND($A26="ADD",OR(AL26="",AL26="Excellent"))),"1",(_xlfn.XLOOKUP(AL26,condition[lookupValue],condition[lookupKey],""))))</f>
        <v/>
      </c>
      <c r="AN26" s="8" t="str">
        <f t="shared" si="12"/>
        <v/>
      </c>
      <c r="AO26" s="9"/>
    </row>
    <row r="27" spans="2:41">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3"/>
        <v/>
      </c>
      <c r="U27" s="3" t="str">
        <f>IF($A27="","",IF((AND($A27="ADD",OR(T27="",T27="Neither"))),"3",(_xlfn.XLOOKUP(T27,ud_replacement_status[lookupValue],ud_replacement_status[lookupKey],""))))</f>
        <v/>
      </c>
      <c r="V27" s="3" t="str">
        <f t="shared" si="4"/>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5"/>
        <v/>
      </c>
      <c r="AB27" s="3" t="str">
        <f>IF($A27="","",IF((AND($A27="ADD",OR(AA27="",AA27="Queenstown-Lakes District Council"))),"70",(_xlfn.XLOOKUP(AA27,ud_organisation_owner[lookupValue],ud_organisation_owner[lookupKey],""))))</f>
        <v/>
      </c>
      <c r="AC27" s="3" t="str">
        <f t="shared" si="6"/>
        <v/>
      </c>
      <c r="AD27" s="3" t="str">
        <f>IF($A27="","",IF((AND($A27="ADD",OR(AC27="",AC27="Queenstown-Lakes District Council"))),"70",(_xlfn.XLOOKUP(AC27,ud_organisation_owner[lookupValue],ud_organisation_owner[lookupKey],""))))</f>
        <v/>
      </c>
      <c r="AE27" s="3" t="str">
        <f t="shared" si="7"/>
        <v/>
      </c>
      <c r="AF27" s="3" t="str">
        <f>IF($A27="","",IF((AND($A27="ADD",OR(AE27="",AE27="Local Authority"))),"17",(_xlfn.XLOOKUP(AE27,ud_sub_organisation[lookupValue],ud_sub_organisation[lookupKey],""))))</f>
        <v/>
      </c>
      <c r="AG27" s="3" t="str">
        <f t="shared" si="8"/>
        <v/>
      </c>
      <c r="AH27" s="3" t="str">
        <f>IF($A27="","",IF((AND($A27="ADD",OR(AG27="",AG27="Vested Assets"))),"12",(_xlfn.XLOOKUP(AG27,ud_work_category[lookupValue],ud_work_category[lookupKey],""))))</f>
        <v/>
      </c>
      <c r="AI27" s="7"/>
      <c r="AJ27" s="2" t="str">
        <f t="shared" si="9"/>
        <v/>
      </c>
      <c r="AK27" s="2" t="str">
        <f t="shared" si="10"/>
        <v/>
      </c>
      <c r="AL27" s="3" t="str">
        <f t="shared" si="11"/>
        <v/>
      </c>
      <c r="AM27" s="3" t="str">
        <f>IF($A27="","",IF((AND($A27="ADD",OR(AL27="",AL27="Excellent"))),"1",(_xlfn.XLOOKUP(AL27,condition[lookupValue],condition[lookupKey],""))))</f>
        <v/>
      </c>
      <c r="AN27" s="8" t="str">
        <f t="shared" si="12"/>
        <v/>
      </c>
      <c r="AO27" s="9"/>
    </row>
    <row r="28" spans="2:41">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3"/>
        <v/>
      </c>
      <c r="U28" s="3" t="str">
        <f>IF($A28="","",IF((AND($A28="ADD",OR(T28="",T28="Neither"))),"3",(_xlfn.XLOOKUP(T28,ud_replacement_status[lookupValue],ud_replacement_status[lookupKey],""))))</f>
        <v/>
      </c>
      <c r="V28" s="3" t="str">
        <f t="shared" si="4"/>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5"/>
        <v/>
      </c>
      <c r="AB28" s="3" t="str">
        <f>IF($A28="","",IF((AND($A28="ADD",OR(AA28="",AA28="Queenstown-Lakes District Council"))),"70",(_xlfn.XLOOKUP(AA28,ud_organisation_owner[lookupValue],ud_organisation_owner[lookupKey],""))))</f>
        <v/>
      </c>
      <c r="AC28" s="3" t="str">
        <f t="shared" si="6"/>
        <v/>
      </c>
      <c r="AD28" s="3" t="str">
        <f>IF($A28="","",IF((AND($A28="ADD",OR(AC28="",AC28="Queenstown-Lakes District Council"))),"70",(_xlfn.XLOOKUP(AC28,ud_organisation_owner[lookupValue],ud_organisation_owner[lookupKey],""))))</f>
        <v/>
      </c>
      <c r="AE28" s="3" t="str">
        <f t="shared" si="7"/>
        <v/>
      </c>
      <c r="AF28" s="3" t="str">
        <f>IF($A28="","",IF((AND($A28="ADD",OR(AE28="",AE28="Local Authority"))),"17",(_xlfn.XLOOKUP(AE28,ud_sub_organisation[lookupValue],ud_sub_organisation[lookupKey],""))))</f>
        <v/>
      </c>
      <c r="AG28" s="3" t="str">
        <f t="shared" si="8"/>
        <v/>
      </c>
      <c r="AH28" s="3" t="str">
        <f>IF($A28="","",IF((AND($A28="ADD",OR(AG28="",AG28="Vested Assets"))),"12",(_xlfn.XLOOKUP(AG28,ud_work_category[lookupValue],ud_work_category[lookupKey],""))))</f>
        <v/>
      </c>
      <c r="AI28" s="7"/>
      <c r="AJ28" s="2" t="str">
        <f t="shared" si="9"/>
        <v/>
      </c>
      <c r="AK28" s="2" t="str">
        <f t="shared" si="10"/>
        <v/>
      </c>
      <c r="AL28" s="3" t="str">
        <f t="shared" si="11"/>
        <v/>
      </c>
      <c r="AM28" s="3" t="str">
        <f>IF($A28="","",IF((AND($A28="ADD",OR(AL28="",AL28="Excellent"))),"1",(_xlfn.XLOOKUP(AL28,condition[lookupValue],condition[lookupKey],""))))</f>
        <v/>
      </c>
      <c r="AN28" s="8" t="str">
        <f t="shared" si="12"/>
        <v/>
      </c>
      <c r="AO28" s="9"/>
    </row>
    <row r="29" spans="2:41">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3"/>
        <v/>
      </c>
      <c r="U29" s="3" t="str">
        <f>IF($A29="","",IF((AND($A29="ADD",OR(T29="",T29="Neither"))),"3",(_xlfn.XLOOKUP(T29,ud_replacement_status[lookupValue],ud_replacement_status[lookupKey],""))))</f>
        <v/>
      </c>
      <c r="V29" s="3" t="str">
        <f t="shared" si="4"/>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5"/>
        <v/>
      </c>
      <c r="AB29" s="3" t="str">
        <f>IF($A29="","",IF((AND($A29="ADD",OR(AA29="",AA29="Queenstown-Lakes District Council"))),"70",(_xlfn.XLOOKUP(AA29,ud_organisation_owner[lookupValue],ud_organisation_owner[lookupKey],""))))</f>
        <v/>
      </c>
      <c r="AC29" s="3" t="str">
        <f t="shared" si="6"/>
        <v/>
      </c>
      <c r="AD29" s="3" t="str">
        <f>IF($A29="","",IF((AND($A29="ADD",OR(AC29="",AC29="Queenstown-Lakes District Council"))),"70",(_xlfn.XLOOKUP(AC29,ud_organisation_owner[lookupValue],ud_organisation_owner[lookupKey],""))))</f>
        <v/>
      </c>
      <c r="AE29" s="3" t="str">
        <f t="shared" si="7"/>
        <v/>
      </c>
      <c r="AF29" s="3" t="str">
        <f>IF($A29="","",IF((AND($A29="ADD",OR(AE29="",AE29="Local Authority"))),"17",(_xlfn.XLOOKUP(AE29,ud_sub_organisation[lookupValue],ud_sub_organisation[lookupKey],""))))</f>
        <v/>
      </c>
      <c r="AG29" s="3" t="str">
        <f t="shared" si="8"/>
        <v/>
      </c>
      <c r="AH29" s="3" t="str">
        <f>IF($A29="","",IF((AND($A29="ADD",OR(AG29="",AG29="Vested Assets"))),"12",(_xlfn.XLOOKUP(AG29,ud_work_category[lookupValue],ud_work_category[lookupKey],""))))</f>
        <v/>
      </c>
      <c r="AI29" s="7"/>
      <c r="AJ29" s="2" t="str">
        <f t="shared" si="9"/>
        <v/>
      </c>
      <c r="AK29" s="2" t="str">
        <f t="shared" si="10"/>
        <v/>
      </c>
      <c r="AL29" s="3" t="str">
        <f t="shared" si="11"/>
        <v/>
      </c>
      <c r="AM29" s="3" t="str">
        <f>IF($A29="","",IF((AND($A29="ADD",OR(AL29="",AL29="Excellent"))),"1",(_xlfn.XLOOKUP(AL29,condition[lookupValue],condition[lookupKey],""))))</f>
        <v/>
      </c>
      <c r="AN29" s="8" t="str">
        <f t="shared" si="12"/>
        <v/>
      </c>
      <c r="AO29" s="9"/>
    </row>
    <row r="30" spans="2:41">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3"/>
        <v/>
      </c>
      <c r="U30" s="3" t="str">
        <f>IF($A30="","",IF((AND($A30="ADD",OR(T30="",T30="Neither"))),"3",(_xlfn.XLOOKUP(T30,ud_replacement_status[lookupValue],ud_replacement_status[lookupKey],""))))</f>
        <v/>
      </c>
      <c r="V30" s="3" t="str">
        <f t="shared" si="4"/>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5"/>
        <v/>
      </c>
      <c r="AB30" s="3" t="str">
        <f>IF($A30="","",IF((AND($A30="ADD",OR(AA30="",AA30="Queenstown-Lakes District Council"))),"70",(_xlfn.XLOOKUP(AA30,ud_organisation_owner[lookupValue],ud_organisation_owner[lookupKey],""))))</f>
        <v/>
      </c>
      <c r="AC30" s="3" t="str">
        <f t="shared" si="6"/>
        <v/>
      </c>
      <c r="AD30" s="3" t="str">
        <f>IF($A30="","",IF((AND($A30="ADD",OR(AC30="",AC30="Queenstown-Lakes District Council"))),"70",(_xlfn.XLOOKUP(AC30,ud_organisation_owner[lookupValue],ud_organisation_owner[lookupKey],""))))</f>
        <v/>
      </c>
      <c r="AE30" s="3" t="str">
        <f t="shared" si="7"/>
        <v/>
      </c>
      <c r="AF30" s="3" t="str">
        <f>IF($A30="","",IF((AND($A30="ADD",OR(AE30="",AE30="Local Authority"))),"17",(_xlfn.XLOOKUP(AE30,ud_sub_organisation[lookupValue],ud_sub_organisation[lookupKey],""))))</f>
        <v/>
      </c>
      <c r="AG30" s="3" t="str">
        <f t="shared" si="8"/>
        <v/>
      </c>
      <c r="AH30" s="3" t="str">
        <f>IF($A30="","",IF((AND($A30="ADD",OR(AG30="",AG30="Vested Assets"))),"12",(_xlfn.XLOOKUP(AG30,ud_work_category[lookupValue],ud_work_category[lookupKey],""))))</f>
        <v/>
      </c>
      <c r="AI30" s="7"/>
      <c r="AJ30" s="2" t="str">
        <f t="shared" si="9"/>
        <v/>
      </c>
      <c r="AK30" s="2" t="str">
        <f t="shared" si="10"/>
        <v/>
      </c>
      <c r="AL30" s="3" t="str">
        <f t="shared" si="11"/>
        <v/>
      </c>
      <c r="AM30" s="3" t="str">
        <f>IF($A30="","",IF((AND($A30="ADD",OR(AL30="",AL30="Excellent"))),"1",(_xlfn.XLOOKUP(AL30,condition[lookupValue],condition[lookupKey],""))))</f>
        <v/>
      </c>
      <c r="AN30" s="8" t="str">
        <f t="shared" si="12"/>
        <v/>
      </c>
      <c r="AO30" s="9"/>
    </row>
    <row r="31" spans="2:41">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3"/>
        <v/>
      </c>
      <c r="U31" s="3" t="str">
        <f>IF($A31="","",IF((AND($A31="ADD",OR(T31="",T31="Neither"))),"3",(_xlfn.XLOOKUP(T31,ud_replacement_status[lookupValue],ud_replacement_status[lookupKey],""))))</f>
        <v/>
      </c>
      <c r="V31" s="3" t="str">
        <f t="shared" si="4"/>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5"/>
        <v/>
      </c>
      <c r="AB31" s="3" t="str">
        <f>IF($A31="","",IF((AND($A31="ADD",OR(AA31="",AA31="Queenstown-Lakes District Council"))),"70",(_xlfn.XLOOKUP(AA31,ud_organisation_owner[lookupValue],ud_organisation_owner[lookupKey],""))))</f>
        <v/>
      </c>
      <c r="AC31" s="3" t="str">
        <f t="shared" si="6"/>
        <v/>
      </c>
      <c r="AD31" s="3" t="str">
        <f>IF($A31="","",IF((AND($A31="ADD",OR(AC31="",AC31="Queenstown-Lakes District Council"))),"70",(_xlfn.XLOOKUP(AC31,ud_organisation_owner[lookupValue],ud_organisation_owner[lookupKey],""))))</f>
        <v/>
      </c>
      <c r="AE31" s="3" t="str">
        <f t="shared" si="7"/>
        <v/>
      </c>
      <c r="AF31" s="3" t="str">
        <f>IF($A31="","",IF((AND($A31="ADD",OR(AE31="",AE31="Local Authority"))),"17",(_xlfn.XLOOKUP(AE31,ud_sub_organisation[lookupValue],ud_sub_organisation[lookupKey],""))))</f>
        <v/>
      </c>
      <c r="AG31" s="3" t="str">
        <f t="shared" si="8"/>
        <v/>
      </c>
      <c r="AH31" s="3" t="str">
        <f>IF($A31="","",IF((AND($A31="ADD",OR(AG31="",AG31="Vested Assets"))),"12",(_xlfn.XLOOKUP(AG31,ud_work_category[lookupValue],ud_work_category[lookupKey],""))))</f>
        <v/>
      </c>
      <c r="AI31" s="7"/>
      <c r="AJ31" s="2" t="str">
        <f t="shared" si="9"/>
        <v/>
      </c>
      <c r="AK31" s="2" t="str">
        <f t="shared" si="10"/>
        <v/>
      </c>
      <c r="AL31" s="3" t="str">
        <f t="shared" si="11"/>
        <v/>
      </c>
      <c r="AM31" s="3" t="str">
        <f>IF($A31="","",IF((AND($A31="ADD",OR(AL31="",AL31="Excellent"))),"1",(_xlfn.XLOOKUP(AL31,condition[lookupValue],condition[lookupKey],""))))</f>
        <v/>
      </c>
      <c r="AN31" s="8" t="str">
        <f t="shared" si="12"/>
        <v/>
      </c>
      <c r="AO31" s="9"/>
    </row>
    <row r="32" spans="2:41">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3"/>
        <v/>
      </c>
      <c r="U32" s="3" t="str">
        <f>IF($A32="","",IF((AND($A32="ADD",OR(T32="",T32="Neither"))),"3",(_xlfn.XLOOKUP(T32,ud_replacement_status[lookupValue],ud_replacement_status[lookupKey],""))))</f>
        <v/>
      </c>
      <c r="V32" s="3" t="str">
        <f t="shared" si="4"/>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5"/>
        <v/>
      </c>
      <c r="AB32" s="3" t="str">
        <f>IF($A32="","",IF((AND($A32="ADD",OR(AA32="",AA32="Queenstown-Lakes District Council"))),"70",(_xlfn.XLOOKUP(AA32,ud_organisation_owner[lookupValue],ud_organisation_owner[lookupKey],""))))</f>
        <v/>
      </c>
      <c r="AC32" s="3" t="str">
        <f t="shared" si="6"/>
        <v/>
      </c>
      <c r="AD32" s="3" t="str">
        <f>IF($A32="","",IF((AND($A32="ADD",OR(AC32="",AC32="Queenstown-Lakes District Council"))),"70",(_xlfn.XLOOKUP(AC32,ud_organisation_owner[lookupValue],ud_organisation_owner[lookupKey],""))))</f>
        <v/>
      </c>
      <c r="AE32" s="3" t="str">
        <f t="shared" si="7"/>
        <v/>
      </c>
      <c r="AF32" s="3" t="str">
        <f>IF($A32="","",IF((AND($A32="ADD",OR(AE32="",AE32="Local Authority"))),"17",(_xlfn.XLOOKUP(AE32,ud_sub_organisation[lookupValue],ud_sub_organisation[lookupKey],""))))</f>
        <v/>
      </c>
      <c r="AG32" s="3" t="str">
        <f t="shared" si="8"/>
        <v/>
      </c>
      <c r="AH32" s="3" t="str">
        <f>IF($A32="","",IF((AND($A32="ADD",OR(AG32="",AG32="Vested Assets"))),"12",(_xlfn.XLOOKUP(AG32,ud_work_category[lookupValue],ud_work_category[lookupKey],""))))</f>
        <v/>
      </c>
      <c r="AI32" s="7"/>
      <c r="AJ32" s="2" t="str">
        <f t="shared" si="9"/>
        <v/>
      </c>
      <c r="AK32" s="2" t="str">
        <f t="shared" si="10"/>
        <v/>
      </c>
      <c r="AL32" s="3" t="str">
        <f t="shared" si="11"/>
        <v/>
      </c>
      <c r="AM32" s="3" t="str">
        <f>IF($A32="","",IF((AND($A32="ADD",OR(AL32="",AL32="Excellent"))),"1",(_xlfn.XLOOKUP(AL32,condition[lookupValue],condition[lookupKey],""))))</f>
        <v/>
      </c>
      <c r="AN32" s="8" t="str">
        <f t="shared" si="12"/>
        <v/>
      </c>
      <c r="AO32" s="9"/>
    </row>
    <row r="33" spans="2:41">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3"/>
        <v/>
      </c>
      <c r="U33" s="3" t="str">
        <f>IF($A33="","",IF((AND($A33="ADD",OR(T33="",T33="Neither"))),"3",(_xlfn.XLOOKUP(T33,ud_replacement_status[lookupValue],ud_replacement_status[lookupKey],""))))</f>
        <v/>
      </c>
      <c r="V33" s="3" t="str">
        <f t="shared" si="4"/>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5"/>
        <v/>
      </c>
      <c r="AB33" s="3" t="str">
        <f>IF($A33="","",IF((AND($A33="ADD",OR(AA33="",AA33="Queenstown-Lakes District Council"))),"70",(_xlfn.XLOOKUP(AA33,ud_organisation_owner[lookupValue],ud_organisation_owner[lookupKey],""))))</f>
        <v/>
      </c>
      <c r="AC33" s="3" t="str">
        <f t="shared" si="6"/>
        <v/>
      </c>
      <c r="AD33" s="3" t="str">
        <f>IF($A33="","",IF((AND($A33="ADD",OR(AC33="",AC33="Queenstown-Lakes District Council"))),"70",(_xlfn.XLOOKUP(AC33,ud_organisation_owner[lookupValue],ud_organisation_owner[lookupKey],""))))</f>
        <v/>
      </c>
      <c r="AE33" s="3" t="str">
        <f t="shared" si="7"/>
        <v/>
      </c>
      <c r="AF33" s="3" t="str">
        <f>IF($A33="","",IF((AND($A33="ADD",OR(AE33="",AE33="Local Authority"))),"17",(_xlfn.XLOOKUP(AE33,ud_sub_organisation[lookupValue],ud_sub_organisation[lookupKey],""))))</f>
        <v/>
      </c>
      <c r="AG33" s="3" t="str">
        <f t="shared" si="8"/>
        <v/>
      </c>
      <c r="AH33" s="3" t="str">
        <f>IF($A33="","",IF((AND($A33="ADD",OR(AG33="",AG33="Vested Assets"))),"12",(_xlfn.XLOOKUP(AG33,ud_work_category[lookupValue],ud_work_category[lookupKey],""))))</f>
        <v/>
      </c>
      <c r="AI33" s="7"/>
      <c r="AJ33" s="2" t="str">
        <f t="shared" si="9"/>
        <v/>
      </c>
      <c r="AK33" s="2" t="str">
        <f t="shared" si="10"/>
        <v/>
      </c>
      <c r="AL33" s="3" t="str">
        <f t="shared" si="11"/>
        <v/>
      </c>
      <c r="AM33" s="3" t="str">
        <f>IF($A33="","",IF((AND($A33="ADD",OR(AL33="",AL33="Excellent"))),"1",(_xlfn.XLOOKUP(AL33,condition[lookupValue],condition[lookupKey],""))))</f>
        <v/>
      </c>
      <c r="AN33" s="8" t="str">
        <f t="shared" si="12"/>
        <v/>
      </c>
      <c r="AO33" s="9"/>
    </row>
    <row r="34" spans="2:41">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3"/>
        <v/>
      </c>
      <c r="U34" s="3" t="str">
        <f>IF($A34="","",IF((AND($A34="ADD",OR(T34="",T34="Neither"))),"3",(_xlfn.XLOOKUP(T34,ud_replacement_status[lookupValue],ud_replacement_status[lookupKey],""))))</f>
        <v/>
      </c>
      <c r="V34" s="3" t="str">
        <f t="shared" si="4"/>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5"/>
        <v/>
      </c>
      <c r="AB34" s="3" t="str">
        <f>IF($A34="","",IF((AND($A34="ADD",OR(AA34="",AA34="Queenstown-Lakes District Council"))),"70",(_xlfn.XLOOKUP(AA34,ud_organisation_owner[lookupValue],ud_organisation_owner[lookupKey],""))))</f>
        <v/>
      </c>
      <c r="AC34" s="3" t="str">
        <f t="shared" si="6"/>
        <v/>
      </c>
      <c r="AD34" s="3" t="str">
        <f>IF($A34="","",IF((AND($A34="ADD",OR(AC34="",AC34="Queenstown-Lakes District Council"))),"70",(_xlfn.XLOOKUP(AC34,ud_organisation_owner[lookupValue],ud_organisation_owner[lookupKey],""))))</f>
        <v/>
      </c>
      <c r="AE34" s="3" t="str">
        <f t="shared" si="7"/>
        <v/>
      </c>
      <c r="AF34" s="3" t="str">
        <f>IF($A34="","",IF((AND($A34="ADD",OR(AE34="",AE34="Local Authority"))),"17",(_xlfn.XLOOKUP(AE34,ud_sub_organisation[lookupValue],ud_sub_organisation[lookupKey],""))))</f>
        <v/>
      </c>
      <c r="AG34" s="3" t="str">
        <f t="shared" si="8"/>
        <v/>
      </c>
      <c r="AH34" s="3" t="str">
        <f>IF($A34="","",IF((AND($A34="ADD",OR(AG34="",AG34="Vested Assets"))),"12",(_xlfn.XLOOKUP(AG34,ud_work_category[lookupValue],ud_work_category[lookupKey],""))))</f>
        <v/>
      </c>
      <c r="AI34" s="7"/>
      <c r="AJ34" s="2" t="str">
        <f t="shared" si="9"/>
        <v/>
      </c>
      <c r="AK34" s="2" t="str">
        <f t="shared" si="10"/>
        <v/>
      </c>
      <c r="AL34" s="3" t="str">
        <f t="shared" si="11"/>
        <v/>
      </c>
      <c r="AM34" s="3" t="str">
        <f>IF($A34="","",IF((AND($A34="ADD",OR(AL34="",AL34="Excellent"))),"1",(_xlfn.XLOOKUP(AL34,condition[lookupValue],condition[lookupKey],""))))</f>
        <v/>
      </c>
      <c r="AN34" s="8" t="str">
        <f t="shared" si="12"/>
        <v/>
      </c>
      <c r="AO34" s="9"/>
    </row>
    <row r="35" spans="2:41">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3"/>
        <v/>
      </c>
      <c r="U35" s="3" t="str">
        <f>IF($A35="","",IF((AND($A35="ADD",OR(T35="",T35="Neither"))),"3",(_xlfn.XLOOKUP(T35,ud_replacement_status[lookupValue],ud_replacement_status[lookupKey],""))))</f>
        <v/>
      </c>
      <c r="V35" s="3" t="str">
        <f t="shared" si="4"/>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5"/>
        <v/>
      </c>
      <c r="AB35" s="3" t="str">
        <f>IF($A35="","",IF((AND($A35="ADD",OR(AA35="",AA35="Queenstown-Lakes District Council"))),"70",(_xlfn.XLOOKUP(AA35,ud_organisation_owner[lookupValue],ud_organisation_owner[lookupKey],""))))</f>
        <v/>
      </c>
      <c r="AC35" s="3" t="str">
        <f t="shared" si="6"/>
        <v/>
      </c>
      <c r="AD35" s="3" t="str">
        <f>IF($A35="","",IF((AND($A35="ADD",OR(AC35="",AC35="Queenstown-Lakes District Council"))),"70",(_xlfn.XLOOKUP(AC35,ud_organisation_owner[lookupValue],ud_organisation_owner[lookupKey],""))))</f>
        <v/>
      </c>
      <c r="AE35" s="3" t="str">
        <f t="shared" si="7"/>
        <v/>
      </c>
      <c r="AF35" s="3" t="str">
        <f>IF($A35="","",IF((AND($A35="ADD",OR(AE35="",AE35="Local Authority"))),"17",(_xlfn.XLOOKUP(AE35,ud_sub_organisation[lookupValue],ud_sub_organisation[lookupKey],""))))</f>
        <v/>
      </c>
      <c r="AG35" s="3" t="str">
        <f t="shared" si="8"/>
        <v/>
      </c>
      <c r="AH35" s="3" t="str">
        <f>IF($A35="","",IF((AND($A35="ADD",OR(AG35="",AG35="Vested Assets"))),"12",(_xlfn.XLOOKUP(AG35,ud_work_category[lookupValue],ud_work_category[lookupKey],""))))</f>
        <v/>
      </c>
      <c r="AI35" s="7"/>
      <c r="AJ35" s="2" t="str">
        <f t="shared" si="9"/>
        <v/>
      </c>
      <c r="AK35" s="2" t="str">
        <f t="shared" si="10"/>
        <v/>
      </c>
      <c r="AL35" s="3" t="str">
        <f t="shared" si="11"/>
        <v/>
      </c>
      <c r="AM35" s="3" t="str">
        <f>IF($A35="","",IF((AND($A35="ADD",OR(AL35="",AL35="Excellent"))),"1",(_xlfn.XLOOKUP(AL35,condition[lookupValue],condition[lookupKey],""))))</f>
        <v/>
      </c>
      <c r="AN35" s="8" t="str">
        <f t="shared" si="12"/>
        <v/>
      </c>
      <c r="AO35" s="9"/>
    </row>
    <row r="36" spans="2:41">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3"/>
        <v/>
      </c>
      <c r="U36" s="3" t="str">
        <f>IF($A36="","",IF((AND($A36="ADD",OR(T36="",T36="Neither"))),"3",(_xlfn.XLOOKUP(T36,ud_replacement_status[lookupValue],ud_replacement_status[lookupKey],""))))</f>
        <v/>
      </c>
      <c r="V36" s="3" t="str">
        <f t="shared" si="4"/>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5"/>
        <v/>
      </c>
      <c r="AB36" s="3" t="str">
        <f>IF($A36="","",IF((AND($A36="ADD",OR(AA36="",AA36="Queenstown-Lakes District Council"))),"70",(_xlfn.XLOOKUP(AA36,ud_organisation_owner[lookupValue],ud_organisation_owner[lookupKey],""))))</f>
        <v/>
      </c>
      <c r="AC36" s="3" t="str">
        <f t="shared" si="6"/>
        <v/>
      </c>
      <c r="AD36" s="3" t="str">
        <f>IF($A36="","",IF((AND($A36="ADD",OR(AC36="",AC36="Queenstown-Lakes District Council"))),"70",(_xlfn.XLOOKUP(AC36,ud_organisation_owner[lookupValue],ud_organisation_owner[lookupKey],""))))</f>
        <v/>
      </c>
      <c r="AE36" s="3" t="str">
        <f t="shared" si="7"/>
        <v/>
      </c>
      <c r="AF36" s="3" t="str">
        <f>IF($A36="","",IF((AND($A36="ADD",OR(AE36="",AE36="Local Authority"))),"17",(_xlfn.XLOOKUP(AE36,ud_sub_organisation[lookupValue],ud_sub_organisation[lookupKey],""))))</f>
        <v/>
      </c>
      <c r="AG36" s="3" t="str">
        <f t="shared" si="8"/>
        <v/>
      </c>
      <c r="AH36" s="3" t="str">
        <f>IF($A36="","",IF((AND($A36="ADD",OR(AG36="",AG36="Vested Assets"))),"12",(_xlfn.XLOOKUP(AG36,ud_work_category[lookupValue],ud_work_category[lookupKey],""))))</f>
        <v/>
      </c>
      <c r="AI36" s="7"/>
      <c r="AJ36" s="2" t="str">
        <f t="shared" si="9"/>
        <v/>
      </c>
      <c r="AK36" s="2" t="str">
        <f t="shared" si="10"/>
        <v/>
      </c>
      <c r="AL36" s="3" t="str">
        <f t="shared" si="11"/>
        <v/>
      </c>
      <c r="AM36" s="3" t="str">
        <f>IF($A36="","",IF((AND($A36="ADD",OR(AL36="",AL36="Excellent"))),"1",(_xlfn.XLOOKUP(AL36,condition[lookupValue],condition[lookupKey],""))))</f>
        <v/>
      </c>
      <c r="AN36" s="8" t="str">
        <f t="shared" si="12"/>
        <v/>
      </c>
      <c r="AO36" s="9"/>
    </row>
    <row r="37" spans="2:41">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3"/>
        <v/>
      </c>
      <c r="U37" s="3" t="str">
        <f>IF($A37="","",IF((AND($A37="ADD",OR(T37="",T37="Neither"))),"3",(_xlfn.XLOOKUP(T37,ud_replacement_status[lookupValue],ud_replacement_status[lookupKey],""))))</f>
        <v/>
      </c>
      <c r="V37" s="3" t="str">
        <f t="shared" si="4"/>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5"/>
        <v/>
      </c>
      <c r="AB37" s="3" t="str">
        <f>IF($A37="","",IF((AND($A37="ADD",OR(AA37="",AA37="Queenstown-Lakes District Council"))),"70",(_xlfn.XLOOKUP(AA37,ud_organisation_owner[lookupValue],ud_organisation_owner[lookupKey],""))))</f>
        <v/>
      </c>
      <c r="AC37" s="3" t="str">
        <f t="shared" si="6"/>
        <v/>
      </c>
      <c r="AD37" s="3" t="str">
        <f>IF($A37="","",IF((AND($A37="ADD",OR(AC37="",AC37="Queenstown-Lakes District Council"))),"70",(_xlfn.XLOOKUP(AC37,ud_organisation_owner[lookupValue],ud_organisation_owner[lookupKey],""))))</f>
        <v/>
      </c>
      <c r="AE37" s="3" t="str">
        <f t="shared" si="7"/>
        <v/>
      </c>
      <c r="AF37" s="3" t="str">
        <f>IF($A37="","",IF((AND($A37="ADD",OR(AE37="",AE37="Local Authority"))),"17",(_xlfn.XLOOKUP(AE37,ud_sub_organisation[lookupValue],ud_sub_organisation[lookupKey],""))))</f>
        <v/>
      </c>
      <c r="AG37" s="3" t="str">
        <f t="shared" si="8"/>
        <v/>
      </c>
      <c r="AH37" s="3" t="str">
        <f>IF($A37="","",IF((AND($A37="ADD",OR(AG37="",AG37="Vested Assets"))),"12",(_xlfn.XLOOKUP(AG37,ud_work_category[lookupValue],ud_work_category[lookupKey],""))))</f>
        <v/>
      </c>
      <c r="AI37" s="7"/>
      <c r="AJ37" s="2" t="str">
        <f t="shared" si="9"/>
        <v/>
      </c>
      <c r="AK37" s="2" t="str">
        <f t="shared" si="10"/>
        <v/>
      </c>
      <c r="AL37" s="3" t="str">
        <f t="shared" si="11"/>
        <v/>
      </c>
      <c r="AM37" s="3" t="str">
        <f>IF($A37="","",IF((AND($A37="ADD",OR(AL37="",AL37="Excellent"))),"1",(_xlfn.XLOOKUP(AL37,condition[lookupValue],condition[lookupKey],""))))</f>
        <v/>
      </c>
      <c r="AN37" s="8" t="str">
        <f t="shared" si="12"/>
        <v/>
      </c>
      <c r="AO37" s="9"/>
    </row>
    <row r="38" spans="2:41">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3"/>
        <v/>
      </c>
      <c r="U38" s="3" t="str">
        <f>IF($A38="","",IF((AND($A38="ADD",OR(T38="",T38="Neither"))),"3",(_xlfn.XLOOKUP(T38,ud_replacement_status[lookupValue],ud_replacement_status[lookupKey],""))))</f>
        <v/>
      </c>
      <c r="V38" s="3" t="str">
        <f t="shared" si="4"/>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5"/>
        <v/>
      </c>
      <c r="AB38" s="3" t="str">
        <f>IF($A38="","",IF((AND($A38="ADD",OR(AA38="",AA38="Queenstown-Lakes District Council"))),"70",(_xlfn.XLOOKUP(AA38,ud_organisation_owner[lookupValue],ud_organisation_owner[lookupKey],""))))</f>
        <v/>
      </c>
      <c r="AC38" s="3" t="str">
        <f t="shared" si="6"/>
        <v/>
      </c>
      <c r="AD38" s="3" t="str">
        <f>IF($A38="","",IF((AND($A38="ADD",OR(AC38="",AC38="Queenstown-Lakes District Council"))),"70",(_xlfn.XLOOKUP(AC38,ud_organisation_owner[lookupValue],ud_organisation_owner[lookupKey],""))))</f>
        <v/>
      </c>
      <c r="AE38" s="3" t="str">
        <f t="shared" si="7"/>
        <v/>
      </c>
      <c r="AF38" s="3" t="str">
        <f>IF($A38="","",IF((AND($A38="ADD",OR(AE38="",AE38="Local Authority"))),"17",(_xlfn.XLOOKUP(AE38,ud_sub_organisation[lookupValue],ud_sub_organisation[lookupKey],""))))</f>
        <v/>
      </c>
      <c r="AG38" s="3" t="str">
        <f t="shared" si="8"/>
        <v/>
      </c>
      <c r="AH38" s="3" t="str">
        <f>IF($A38="","",IF((AND($A38="ADD",OR(AG38="",AG38="Vested Assets"))),"12",(_xlfn.XLOOKUP(AG38,ud_work_category[lookupValue],ud_work_category[lookupKey],""))))</f>
        <v/>
      </c>
      <c r="AI38" s="7"/>
      <c r="AJ38" s="2" t="str">
        <f t="shared" si="9"/>
        <v/>
      </c>
      <c r="AK38" s="2" t="str">
        <f t="shared" si="10"/>
        <v/>
      </c>
      <c r="AL38" s="3" t="str">
        <f t="shared" si="11"/>
        <v/>
      </c>
      <c r="AM38" s="3" t="str">
        <f>IF($A38="","",IF((AND($A38="ADD",OR(AL38="",AL38="Excellent"))),"1",(_xlfn.XLOOKUP(AL38,condition[lookupValue],condition[lookupKey],""))))</f>
        <v/>
      </c>
      <c r="AN38" s="8" t="str">
        <f t="shared" si="12"/>
        <v/>
      </c>
      <c r="AO38" s="9"/>
    </row>
    <row r="39" spans="2:41">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3"/>
        <v/>
      </c>
      <c r="U39" s="3" t="str">
        <f>IF($A39="","",IF((AND($A39="ADD",OR(T39="",T39="Neither"))),"3",(_xlfn.XLOOKUP(T39,ud_replacement_status[lookupValue],ud_replacement_status[lookupKey],""))))</f>
        <v/>
      </c>
      <c r="V39" s="3" t="str">
        <f t="shared" si="4"/>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5"/>
        <v/>
      </c>
      <c r="AB39" s="3" t="str">
        <f>IF($A39="","",IF((AND($A39="ADD",OR(AA39="",AA39="Queenstown-Lakes District Council"))),"70",(_xlfn.XLOOKUP(AA39,ud_organisation_owner[lookupValue],ud_organisation_owner[lookupKey],""))))</f>
        <v/>
      </c>
      <c r="AC39" s="3" t="str">
        <f t="shared" si="6"/>
        <v/>
      </c>
      <c r="AD39" s="3" t="str">
        <f>IF($A39="","",IF((AND($A39="ADD",OR(AC39="",AC39="Queenstown-Lakes District Council"))),"70",(_xlfn.XLOOKUP(AC39,ud_organisation_owner[lookupValue],ud_organisation_owner[lookupKey],""))))</f>
        <v/>
      </c>
      <c r="AE39" s="3" t="str">
        <f t="shared" si="7"/>
        <v/>
      </c>
      <c r="AF39" s="3" t="str">
        <f>IF($A39="","",IF((AND($A39="ADD",OR(AE39="",AE39="Local Authority"))),"17",(_xlfn.XLOOKUP(AE39,ud_sub_organisation[lookupValue],ud_sub_organisation[lookupKey],""))))</f>
        <v/>
      </c>
      <c r="AG39" s="3" t="str">
        <f t="shared" si="8"/>
        <v/>
      </c>
      <c r="AH39" s="3" t="str">
        <f>IF($A39="","",IF((AND($A39="ADD",OR(AG39="",AG39="Vested Assets"))),"12",(_xlfn.XLOOKUP(AG39,ud_work_category[lookupValue],ud_work_category[lookupKey],""))))</f>
        <v/>
      </c>
      <c r="AI39" s="7"/>
      <c r="AJ39" s="2" t="str">
        <f t="shared" si="9"/>
        <v/>
      </c>
      <c r="AK39" s="2" t="str">
        <f t="shared" si="10"/>
        <v/>
      </c>
      <c r="AL39" s="3" t="str">
        <f t="shared" si="11"/>
        <v/>
      </c>
      <c r="AM39" s="3" t="str">
        <f>IF($A39="","",IF((AND($A39="ADD",OR(AL39="",AL39="Excellent"))),"1",(_xlfn.XLOOKUP(AL39,condition[lookupValue],condition[lookupKey],""))))</f>
        <v/>
      </c>
      <c r="AN39" s="8" t="str">
        <f t="shared" si="12"/>
        <v/>
      </c>
      <c r="AO39" s="9"/>
    </row>
    <row r="40" spans="2:41">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3"/>
        <v/>
      </c>
      <c r="U40" s="3" t="str">
        <f>IF($A40="","",IF((AND($A40="ADD",OR(T40="",T40="Neither"))),"3",(_xlfn.XLOOKUP(T40,ud_replacement_status[lookupValue],ud_replacement_status[lookupKey],""))))</f>
        <v/>
      </c>
      <c r="V40" s="3" t="str">
        <f t="shared" si="4"/>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5"/>
        <v/>
      </c>
      <c r="AB40" s="3" t="str">
        <f>IF($A40="","",IF((AND($A40="ADD",OR(AA40="",AA40="Queenstown-Lakes District Council"))),"70",(_xlfn.XLOOKUP(AA40,ud_organisation_owner[lookupValue],ud_organisation_owner[lookupKey],""))))</f>
        <v/>
      </c>
      <c r="AC40" s="3" t="str">
        <f t="shared" si="6"/>
        <v/>
      </c>
      <c r="AD40" s="3" t="str">
        <f>IF($A40="","",IF((AND($A40="ADD",OR(AC40="",AC40="Queenstown-Lakes District Council"))),"70",(_xlfn.XLOOKUP(AC40,ud_organisation_owner[lookupValue],ud_organisation_owner[lookupKey],""))))</f>
        <v/>
      </c>
      <c r="AE40" s="3" t="str">
        <f t="shared" si="7"/>
        <v/>
      </c>
      <c r="AF40" s="3" t="str">
        <f>IF($A40="","",IF((AND($A40="ADD",OR(AE40="",AE40="Local Authority"))),"17",(_xlfn.XLOOKUP(AE40,ud_sub_organisation[lookupValue],ud_sub_organisation[lookupKey],""))))</f>
        <v/>
      </c>
      <c r="AG40" s="3" t="str">
        <f t="shared" si="8"/>
        <v/>
      </c>
      <c r="AH40" s="3" t="str">
        <f>IF($A40="","",IF((AND($A40="ADD",OR(AG40="",AG40="Vested Assets"))),"12",(_xlfn.XLOOKUP(AG40,ud_work_category[lookupValue],ud_work_category[lookupKey],""))))</f>
        <v/>
      </c>
      <c r="AI40" s="7"/>
      <c r="AJ40" s="2" t="str">
        <f t="shared" si="9"/>
        <v/>
      </c>
      <c r="AK40" s="2" t="str">
        <f t="shared" si="10"/>
        <v/>
      </c>
      <c r="AL40" s="3" t="str">
        <f t="shared" si="11"/>
        <v/>
      </c>
      <c r="AM40" s="3" t="str">
        <f>IF($A40="","",IF((AND($A40="ADD",OR(AL40="",AL40="Excellent"))),"1",(_xlfn.XLOOKUP(AL40,condition[lookupValue],condition[lookupKey],""))))</f>
        <v/>
      </c>
      <c r="AN40" s="8" t="str">
        <f t="shared" si="12"/>
        <v/>
      </c>
      <c r="AO40" s="9"/>
    </row>
    <row r="41" spans="2:41">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3"/>
        <v/>
      </c>
      <c r="U41" s="3" t="str">
        <f>IF($A41="","",IF((AND($A41="ADD",OR(T41="",T41="Neither"))),"3",(_xlfn.XLOOKUP(T41,ud_replacement_status[lookupValue],ud_replacement_status[lookupKey],""))))</f>
        <v/>
      </c>
      <c r="V41" s="3" t="str">
        <f t="shared" si="4"/>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5"/>
        <v/>
      </c>
      <c r="AB41" s="3" t="str">
        <f>IF($A41="","",IF((AND($A41="ADD",OR(AA41="",AA41="Queenstown-Lakes District Council"))),"70",(_xlfn.XLOOKUP(AA41,ud_organisation_owner[lookupValue],ud_organisation_owner[lookupKey],""))))</f>
        <v/>
      </c>
      <c r="AC41" s="3" t="str">
        <f t="shared" si="6"/>
        <v/>
      </c>
      <c r="AD41" s="3" t="str">
        <f>IF($A41="","",IF((AND($A41="ADD",OR(AC41="",AC41="Queenstown-Lakes District Council"))),"70",(_xlfn.XLOOKUP(AC41,ud_organisation_owner[lookupValue],ud_organisation_owner[lookupKey],""))))</f>
        <v/>
      </c>
      <c r="AE41" s="3" t="str">
        <f t="shared" si="7"/>
        <v/>
      </c>
      <c r="AF41" s="3" t="str">
        <f>IF($A41="","",IF((AND($A41="ADD",OR(AE41="",AE41="Local Authority"))),"17",(_xlfn.XLOOKUP(AE41,ud_sub_organisation[lookupValue],ud_sub_organisation[lookupKey],""))))</f>
        <v/>
      </c>
      <c r="AG41" s="3" t="str">
        <f t="shared" si="8"/>
        <v/>
      </c>
      <c r="AH41" s="3" t="str">
        <f>IF($A41="","",IF((AND($A41="ADD",OR(AG41="",AG41="Vested Assets"))),"12",(_xlfn.XLOOKUP(AG41,ud_work_category[lookupValue],ud_work_category[lookupKey],""))))</f>
        <v/>
      </c>
      <c r="AI41" s="7"/>
      <c r="AJ41" s="2" t="str">
        <f t="shared" si="9"/>
        <v/>
      </c>
      <c r="AK41" s="2" t="str">
        <f t="shared" si="10"/>
        <v/>
      </c>
      <c r="AL41" s="3" t="str">
        <f t="shared" si="11"/>
        <v/>
      </c>
      <c r="AM41" s="3" t="str">
        <f>IF($A41="","",IF((AND($A41="ADD",OR(AL41="",AL41="Excellent"))),"1",(_xlfn.XLOOKUP(AL41,condition[lookupValue],condition[lookupKey],""))))</f>
        <v/>
      </c>
      <c r="AN41" s="8" t="str">
        <f t="shared" si="12"/>
        <v/>
      </c>
      <c r="AO41" s="9"/>
    </row>
    <row r="42" spans="2:41">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3"/>
        <v/>
      </c>
      <c r="U42" s="3" t="str">
        <f>IF($A42="","",IF((AND($A42="ADD",OR(T42="",T42="Neither"))),"3",(_xlfn.XLOOKUP(T42,ud_replacement_status[lookupValue],ud_replacement_status[lookupKey],""))))</f>
        <v/>
      </c>
      <c r="V42" s="3" t="str">
        <f t="shared" si="4"/>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5"/>
        <v/>
      </c>
      <c r="AB42" s="3" t="str">
        <f>IF($A42="","",IF((AND($A42="ADD",OR(AA42="",AA42="Queenstown-Lakes District Council"))),"70",(_xlfn.XLOOKUP(AA42,ud_organisation_owner[lookupValue],ud_organisation_owner[lookupKey],""))))</f>
        <v/>
      </c>
      <c r="AC42" s="3" t="str">
        <f t="shared" si="6"/>
        <v/>
      </c>
      <c r="AD42" s="3" t="str">
        <f>IF($A42="","",IF((AND($A42="ADD",OR(AC42="",AC42="Queenstown-Lakes District Council"))),"70",(_xlfn.XLOOKUP(AC42,ud_organisation_owner[lookupValue],ud_organisation_owner[lookupKey],""))))</f>
        <v/>
      </c>
      <c r="AE42" s="3" t="str">
        <f t="shared" si="7"/>
        <v/>
      </c>
      <c r="AF42" s="3" t="str">
        <f>IF($A42="","",IF((AND($A42="ADD",OR(AE42="",AE42="Local Authority"))),"17",(_xlfn.XLOOKUP(AE42,ud_sub_organisation[lookupValue],ud_sub_organisation[lookupKey],""))))</f>
        <v/>
      </c>
      <c r="AG42" s="3" t="str">
        <f t="shared" si="8"/>
        <v/>
      </c>
      <c r="AH42" s="3" t="str">
        <f>IF($A42="","",IF((AND($A42="ADD",OR(AG42="",AG42="Vested Assets"))),"12",(_xlfn.XLOOKUP(AG42,ud_work_category[lookupValue],ud_work_category[lookupKey],""))))</f>
        <v/>
      </c>
      <c r="AI42" s="7"/>
      <c r="AJ42" s="2" t="str">
        <f t="shared" si="9"/>
        <v/>
      </c>
      <c r="AK42" s="2" t="str">
        <f t="shared" si="10"/>
        <v/>
      </c>
      <c r="AL42" s="3" t="str">
        <f t="shared" si="11"/>
        <v/>
      </c>
      <c r="AM42" s="3" t="str">
        <f>IF($A42="","",IF((AND($A42="ADD",OR(AL42="",AL42="Excellent"))),"1",(_xlfn.XLOOKUP(AL42,condition[lookupValue],condition[lookupKey],""))))</f>
        <v/>
      </c>
      <c r="AN42" s="8" t="str">
        <f t="shared" si="12"/>
        <v/>
      </c>
      <c r="AO42" s="9"/>
    </row>
    <row r="43" spans="2:41">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3"/>
        <v/>
      </c>
      <c r="U43" s="3" t="str">
        <f>IF($A43="","",IF((AND($A43="ADD",OR(T43="",T43="Neither"))),"3",(_xlfn.XLOOKUP(T43,ud_replacement_status[lookupValue],ud_replacement_status[lookupKey],""))))</f>
        <v/>
      </c>
      <c r="V43" s="3" t="str">
        <f t="shared" si="4"/>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5"/>
        <v/>
      </c>
      <c r="AB43" s="3" t="str">
        <f>IF($A43="","",IF((AND($A43="ADD",OR(AA43="",AA43="Queenstown-Lakes District Council"))),"70",(_xlfn.XLOOKUP(AA43,ud_organisation_owner[lookupValue],ud_organisation_owner[lookupKey],""))))</f>
        <v/>
      </c>
      <c r="AC43" s="3" t="str">
        <f t="shared" si="6"/>
        <v/>
      </c>
      <c r="AD43" s="3" t="str">
        <f>IF($A43="","",IF((AND($A43="ADD",OR(AC43="",AC43="Queenstown-Lakes District Council"))),"70",(_xlfn.XLOOKUP(AC43,ud_organisation_owner[lookupValue],ud_organisation_owner[lookupKey],""))))</f>
        <v/>
      </c>
      <c r="AE43" s="3" t="str">
        <f t="shared" si="7"/>
        <v/>
      </c>
      <c r="AF43" s="3" t="str">
        <f>IF($A43="","",IF((AND($A43="ADD",OR(AE43="",AE43="Local Authority"))),"17",(_xlfn.XLOOKUP(AE43,ud_sub_organisation[lookupValue],ud_sub_organisation[lookupKey],""))))</f>
        <v/>
      </c>
      <c r="AG43" s="3" t="str">
        <f t="shared" si="8"/>
        <v/>
      </c>
      <c r="AH43" s="3" t="str">
        <f>IF($A43="","",IF((AND($A43="ADD",OR(AG43="",AG43="Vested Assets"))),"12",(_xlfn.XLOOKUP(AG43,ud_work_category[lookupValue],ud_work_category[lookupKey],""))))</f>
        <v/>
      </c>
      <c r="AI43" s="7"/>
      <c r="AJ43" s="2" t="str">
        <f t="shared" si="9"/>
        <v/>
      </c>
      <c r="AK43" s="2" t="str">
        <f t="shared" si="10"/>
        <v/>
      </c>
      <c r="AL43" s="3" t="str">
        <f t="shared" si="11"/>
        <v/>
      </c>
      <c r="AM43" s="3" t="str">
        <f>IF($A43="","",IF((AND($A43="ADD",OR(AL43="",AL43="Excellent"))),"1",(_xlfn.XLOOKUP(AL43,condition[lookupValue],condition[lookupKey],""))))</f>
        <v/>
      </c>
      <c r="AN43" s="8" t="str">
        <f t="shared" si="12"/>
        <v/>
      </c>
      <c r="AO43" s="9"/>
    </row>
    <row r="44" spans="2:41">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3"/>
        <v/>
      </c>
      <c r="U44" s="3" t="str">
        <f>IF($A44="","",IF((AND($A44="ADD",OR(T44="",T44="Neither"))),"3",(_xlfn.XLOOKUP(T44,ud_replacement_status[lookupValue],ud_replacement_status[lookupKey],""))))</f>
        <v/>
      </c>
      <c r="V44" s="3" t="str">
        <f t="shared" si="4"/>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5"/>
        <v/>
      </c>
      <c r="AB44" s="3" t="str">
        <f>IF($A44="","",IF((AND($A44="ADD",OR(AA44="",AA44="Queenstown-Lakes District Council"))),"70",(_xlfn.XLOOKUP(AA44,ud_organisation_owner[lookupValue],ud_organisation_owner[lookupKey],""))))</f>
        <v/>
      </c>
      <c r="AC44" s="3" t="str">
        <f t="shared" si="6"/>
        <v/>
      </c>
      <c r="AD44" s="3" t="str">
        <f>IF($A44="","",IF((AND($A44="ADD",OR(AC44="",AC44="Queenstown-Lakes District Council"))),"70",(_xlfn.XLOOKUP(AC44,ud_organisation_owner[lookupValue],ud_organisation_owner[lookupKey],""))))</f>
        <v/>
      </c>
      <c r="AE44" s="3" t="str">
        <f t="shared" si="7"/>
        <v/>
      </c>
      <c r="AF44" s="3" t="str">
        <f>IF($A44="","",IF((AND($A44="ADD",OR(AE44="",AE44="Local Authority"))),"17",(_xlfn.XLOOKUP(AE44,ud_sub_organisation[lookupValue],ud_sub_organisation[lookupKey],""))))</f>
        <v/>
      </c>
      <c r="AG44" s="3" t="str">
        <f t="shared" si="8"/>
        <v/>
      </c>
      <c r="AH44" s="3" t="str">
        <f>IF($A44="","",IF((AND($A44="ADD",OR(AG44="",AG44="Vested Assets"))),"12",(_xlfn.XLOOKUP(AG44,ud_work_category[lookupValue],ud_work_category[lookupKey],""))))</f>
        <v/>
      </c>
      <c r="AI44" s="7"/>
      <c r="AJ44" s="2" t="str">
        <f t="shared" si="9"/>
        <v/>
      </c>
      <c r="AK44" s="2" t="str">
        <f t="shared" si="10"/>
        <v/>
      </c>
      <c r="AL44" s="3" t="str">
        <f t="shared" si="11"/>
        <v/>
      </c>
      <c r="AM44" s="3" t="str">
        <f>IF($A44="","",IF((AND($A44="ADD",OR(AL44="",AL44="Excellent"))),"1",(_xlfn.XLOOKUP(AL44,condition[lookupValue],condition[lookupKey],""))))</f>
        <v/>
      </c>
      <c r="AN44" s="8" t="str">
        <f t="shared" si="12"/>
        <v/>
      </c>
      <c r="AO44" s="9"/>
    </row>
    <row r="45" spans="2:41">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3"/>
        <v/>
      </c>
      <c r="U45" s="3" t="str">
        <f>IF($A45="","",IF((AND($A45="ADD",OR(T45="",T45="Neither"))),"3",(_xlfn.XLOOKUP(T45,ud_replacement_status[lookupValue],ud_replacement_status[lookupKey],""))))</f>
        <v/>
      </c>
      <c r="V45" s="3" t="str">
        <f t="shared" si="4"/>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5"/>
        <v/>
      </c>
      <c r="AB45" s="3" t="str">
        <f>IF($A45="","",IF((AND($A45="ADD",OR(AA45="",AA45="Queenstown-Lakes District Council"))),"70",(_xlfn.XLOOKUP(AA45,ud_organisation_owner[lookupValue],ud_organisation_owner[lookupKey],""))))</f>
        <v/>
      </c>
      <c r="AC45" s="3" t="str">
        <f t="shared" si="6"/>
        <v/>
      </c>
      <c r="AD45" s="3" t="str">
        <f>IF($A45="","",IF((AND($A45="ADD",OR(AC45="",AC45="Queenstown-Lakes District Council"))),"70",(_xlfn.XLOOKUP(AC45,ud_organisation_owner[lookupValue],ud_organisation_owner[lookupKey],""))))</f>
        <v/>
      </c>
      <c r="AE45" s="3" t="str">
        <f t="shared" si="7"/>
        <v/>
      </c>
      <c r="AF45" s="3" t="str">
        <f>IF($A45="","",IF((AND($A45="ADD",OR(AE45="",AE45="Local Authority"))),"17",(_xlfn.XLOOKUP(AE45,ud_sub_organisation[lookupValue],ud_sub_organisation[lookupKey],""))))</f>
        <v/>
      </c>
      <c r="AG45" s="3" t="str">
        <f t="shared" si="8"/>
        <v/>
      </c>
      <c r="AH45" s="3" t="str">
        <f>IF($A45="","",IF((AND($A45="ADD",OR(AG45="",AG45="Vested Assets"))),"12",(_xlfn.XLOOKUP(AG45,ud_work_category[lookupValue],ud_work_category[lookupKey],""))))</f>
        <v/>
      </c>
      <c r="AI45" s="7"/>
      <c r="AJ45" s="2" t="str">
        <f t="shared" si="9"/>
        <v/>
      </c>
      <c r="AK45" s="2" t="str">
        <f t="shared" si="10"/>
        <v/>
      </c>
      <c r="AL45" s="3" t="str">
        <f t="shared" si="11"/>
        <v/>
      </c>
      <c r="AM45" s="3" t="str">
        <f>IF($A45="","",IF((AND($A45="ADD",OR(AL45="",AL45="Excellent"))),"1",(_xlfn.XLOOKUP(AL45,condition[lookupValue],condition[lookupKey],""))))</f>
        <v/>
      </c>
      <c r="AN45" s="8" t="str">
        <f t="shared" si="12"/>
        <v/>
      </c>
      <c r="AO45" s="9"/>
    </row>
    <row r="46" spans="2:41">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3"/>
        <v/>
      </c>
      <c r="U46" s="3" t="str">
        <f>IF($A46="","",IF((AND($A46="ADD",OR(T46="",T46="Neither"))),"3",(_xlfn.XLOOKUP(T46,ud_replacement_status[lookupValue],ud_replacement_status[lookupKey],""))))</f>
        <v/>
      </c>
      <c r="V46" s="3" t="str">
        <f t="shared" si="4"/>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5"/>
        <v/>
      </c>
      <c r="AB46" s="3" t="str">
        <f>IF($A46="","",IF((AND($A46="ADD",OR(AA46="",AA46="Queenstown-Lakes District Council"))),"70",(_xlfn.XLOOKUP(AA46,ud_organisation_owner[lookupValue],ud_organisation_owner[lookupKey],""))))</f>
        <v/>
      </c>
      <c r="AC46" s="3" t="str">
        <f t="shared" si="6"/>
        <v/>
      </c>
      <c r="AD46" s="3" t="str">
        <f>IF($A46="","",IF((AND($A46="ADD",OR(AC46="",AC46="Queenstown-Lakes District Council"))),"70",(_xlfn.XLOOKUP(AC46,ud_organisation_owner[lookupValue],ud_organisation_owner[lookupKey],""))))</f>
        <v/>
      </c>
      <c r="AE46" s="3" t="str">
        <f t="shared" si="7"/>
        <v/>
      </c>
      <c r="AF46" s="3" t="str">
        <f>IF($A46="","",IF((AND($A46="ADD",OR(AE46="",AE46="Local Authority"))),"17",(_xlfn.XLOOKUP(AE46,ud_sub_organisation[lookupValue],ud_sub_organisation[lookupKey],""))))</f>
        <v/>
      </c>
      <c r="AG46" s="3" t="str">
        <f t="shared" si="8"/>
        <v/>
      </c>
      <c r="AH46" s="3" t="str">
        <f>IF($A46="","",IF((AND($A46="ADD",OR(AG46="",AG46="Vested Assets"))),"12",(_xlfn.XLOOKUP(AG46,ud_work_category[lookupValue],ud_work_category[lookupKey],""))))</f>
        <v/>
      </c>
      <c r="AI46" s="7"/>
      <c r="AJ46" s="2" t="str">
        <f t="shared" si="9"/>
        <v/>
      </c>
      <c r="AK46" s="2" t="str">
        <f t="shared" si="10"/>
        <v/>
      </c>
      <c r="AL46" s="3" t="str">
        <f t="shared" si="11"/>
        <v/>
      </c>
      <c r="AM46" s="3" t="str">
        <f>IF($A46="","",IF((AND($A46="ADD",OR(AL46="",AL46="Excellent"))),"1",(_xlfn.XLOOKUP(AL46,condition[lookupValue],condition[lookupKey],""))))</f>
        <v/>
      </c>
      <c r="AN46" s="8" t="str">
        <f t="shared" si="12"/>
        <v/>
      </c>
      <c r="AO46" s="9"/>
    </row>
    <row r="47" spans="2:41">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3"/>
        <v/>
      </c>
      <c r="U47" s="3" t="str">
        <f>IF($A47="","",IF((AND($A47="ADD",OR(T47="",T47="Neither"))),"3",(_xlfn.XLOOKUP(T47,ud_replacement_status[lookupValue],ud_replacement_status[lookupKey],""))))</f>
        <v/>
      </c>
      <c r="V47" s="3" t="str">
        <f t="shared" si="4"/>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5"/>
        <v/>
      </c>
      <c r="AB47" s="3" t="str">
        <f>IF($A47="","",IF((AND($A47="ADD",OR(AA47="",AA47="Queenstown-Lakes District Council"))),"70",(_xlfn.XLOOKUP(AA47,ud_organisation_owner[lookupValue],ud_organisation_owner[lookupKey],""))))</f>
        <v/>
      </c>
      <c r="AC47" s="3" t="str">
        <f t="shared" si="6"/>
        <v/>
      </c>
      <c r="AD47" s="3" t="str">
        <f>IF($A47="","",IF((AND($A47="ADD",OR(AC47="",AC47="Queenstown-Lakes District Council"))),"70",(_xlfn.XLOOKUP(AC47,ud_organisation_owner[lookupValue],ud_organisation_owner[lookupKey],""))))</f>
        <v/>
      </c>
      <c r="AE47" s="3" t="str">
        <f t="shared" si="7"/>
        <v/>
      </c>
      <c r="AF47" s="3" t="str">
        <f>IF($A47="","",IF((AND($A47="ADD",OR(AE47="",AE47="Local Authority"))),"17",(_xlfn.XLOOKUP(AE47,ud_sub_organisation[lookupValue],ud_sub_organisation[lookupKey],""))))</f>
        <v/>
      </c>
      <c r="AG47" s="3" t="str">
        <f t="shared" si="8"/>
        <v/>
      </c>
      <c r="AH47" s="3" t="str">
        <f>IF($A47="","",IF((AND($A47="ADD",OR(AG47="",AG47="Vested Assets"))),"12",(_xlfn.XLOOKUP(AG47,ud_work_category[lookupValue],ud_work_category[lookupKey],""))))</f>
        <v/>
      </c>
      <c r="AI47" s="7"/>
      <c r="AJ47" s="2" t="str">
        <f t="shared" si="9"/>
        <v/>
      </c>
      <c r="AK47" s="2" t="str">
        <f t="shared" si="10"/>
        <v/>
      </c>
      <c r="AL47" s="3" t="str">
        <f t="shared" si="11"/>
        <v/>
      </c>
      <c r="AM47" s="3" t="str">
        <f>IF($A47="","",IF((AND($A47="ADD",OR(AL47="",AL47="Excellent"))),"1",(_xlfn.XLOOKUP(AL47,condition[lookupValue],condition[lookupKey],""))))</f>
        <v/>
      </c>
      <c r="AN47" s="8" t="str">
        <f t="shared" si="12"/>
        <v/>
      </c>
      <c r="AO47" s="9"/>
    </row>
    <row r="48" spans="2:41">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3"/>
        <v/>
      </c>
      <c r="U48" s="3" t="str">
        <f>IF($A48="","",IF((AND($A48="ADD",OR(T48="",T48="Neither"))),"3",(_xlfn.XLOOKUP(T48,ud_replacement_status[lookupValue],ud_replacement_status[lookupKey],""))))</f>
        <v/>
      </c>
      <c r="V48" s="3" t="str">
        <f t="shared" si="4"/>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5"/>
        <v/>
      </c>
      <c r="AB48" s="3" t="str">
        <f>IF($A48="","",IF((AND($A48="ADD",OR(AA48="",AA48="Queenstown-Lakes District Council"))),"70",(_xlfn.XLOOKUP(AA48,ud_organisation_owner[lookupValue],ud_organisation_owner[lookupKey],""))))</f>
        <v/>
      </c>
      <c r="AC48" s="3" t="str">
        <f t="shared" si="6"/>
        <v/>
      </c>
      <c r="AD48" s="3" t="str">
        <f>IF($A48="","",IF((AND($A48="ADD",OR(AC48="",AC48="Queenstown-Lakes District Council"))),"70",(_xlfn.XLOOKUP(AC48,ud_organisation_owner[lookupValue],ud_organisation_owner[lookupKey],""))))</f>
        <v/>
      </c>
      <c r="AE48" s="3" t="str">
        <f t="shared" si="7"/>
        <v/>
      </c>
      <c r="AF48" s="3" t="str">
        <f>IF($A48="","",IF((AND($A48="ADD",OR(AE48="",AE48="Local Authority"))),"17",(_xlfn.XLOOKUP(AE48,ud_sub_organisation[lookupValue],ud_sub_organisation[lookupKey],""))))</f>
        <v/>
      </c>
      <c r="AG48" s="3" t="str">
        <f t="shared" si="8"/>
        <v/>
      </c>
      <c r="AH48" s="3" t="str">
        <f>IF($A48="","",IF((AND($A48="ADD",OR(AG48="",AG48="Vested Assets"))),"12",(_xlfn.XLOOKUP(AG48,ud_work_category[lookupValue],ud_work_category[lookupKey],""))))</f>
        <v/>
      </c>
      <c r="AI48" s="7"/>
      <c r="AJ48" s="2" t="str">
        <f t="shared" si="9"/>
        <v/>
      </c>
      <c r="AK48" s="2" t="str">
        <f t="shared" si="10"/>
        <v/>
      </c>
      <c r="AL48" s="3" t="str">
        <f t="shared" si="11"/>
        <v/>
      </c>
      <c r="AM48" s="3" t="str">
        <f>IF($A48="","",IF((AND($A48="ADD",OR(AL48="",AL48="Excellent"))),"1",(_xlfn.XLOOKUP(AL48,condition[lookupValue],condition[lookupKey],""))))</f>
        <v/>
      </c>
      <c r="AN48" s="8" t="str">
        <f t="shared" si="12"/>
        <v/>
      </c>
      <c r="AO48" s="9"/>
    </row>
    <row r="49" spans="2:41">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3"/>
        <v/>
      </c>
      <c r="U49" s="3" t="str">
        <f>IF($A49="","",IF((AND($A49="ADD",OR(T49="",T49="Neither"))),"3",(_xlfn.XLOOKUP(T49,ud_replacement_status[lookupValue],ud_replacement_status[lookupKey],""))))</f>
        <v/>
      </c>
      <c r="V49" s="3" t="str">
        <f t="shared" si="4"/>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5"/>
        <v/>
      </c>
      <c r="AB49" s="3" t="str">
        <f>IF($A49="","",IF((AND($A49="ADD",OR(AA49="",AA49="Queenstown-Lakes District Council"))),"70",(_xlfn.XLOOKUP(AA49,ud_organisation_owner[lookupValue],ud_organisation_owner[lookupKey],""))))</f>
        <v/>
      </c>
      <c r="AC49" s="3" t="str">
        <f t="shared" si="6"/>
        <v/>
      </c>
      <c r="AD49" s="3" t="str">
        <f>IF($A49="","",IF((AND($A49="ADD",OR(AC49="",AC49="Queenstown-Lakes District Council"))),"70",(_xlfn.XLOOKUP(AC49,ud_organisation_owner[lookupValue],ud_organisation_owner[lookupKey],""))))</f>
        <v/>
      </c>
      <c r="AE49" s="3" t="str">
        <f t="shared" si="7"/>
        <v/>
      </c>
      <c r="AF49" s="3" t="str">
        <f>IF($A49="","",IF((AND($A49="ADD",OR(AE49="",AE49="Local Authority"))),"17",(_xlfn.XLOOKUP(AE49,ud_sub_organisation[lookupValue],ud_sub_organisation[lookupKey],""))))</f>
        <v/>
      </c>
      <c r="AG49" s="3" t="str">
        <f t="shared" si="8"/>
        <v/>
      </c>
      <c r="AH49" s="3" t="str">
        <f>IF($A49="","",IF((AND($A49="ADD",OR(AG49="",AG49="Vested Assets"))),"12",(_xlfn.XLOOKUP(AG49,ud_work_category[lookupValue],ud_work_category[lookupKey],""))))</f>
        <v/>
      </c>
      <c r="AI49" s="7"/>
      <c r="AJ49" s="2" t="str">
        <f t="shared" si="9"/>
        <v/>
      </c>
      <c r="AK49" s="2" t="str">
        <f t="shared" si="10"/>
        <v/>
      </c>
      <c r="AL49" s="3" t="str">
        <f t="shared" si="11"/>
        <v/>
      </c>
      <c r="AM49" s="3" t="str">
        <f>IF($A49="","",IF((AND($A49="ADD",OR(AL49="",AL49="Excellent"))),"1",(_xlfn.XLOOKUP(AL49,condition[lookupValue],condition[lookupKey],""))))</f>
        <v/>
      </c>
      <c r="AN49" s="8" t="str">
        <f t="shared" si="12"/>
        <v/>
      </c>
      <c r="AO49" s="9"/>
    </row>
    <row r="50" spans="2:41">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3"/>
        <v/>
      </c>
      <c r="U50" s="3" t="str">
        <f>IF($A50="","",IF((AND($A50="ADD",OR(T50="",T50="Neither"))),"3",(_xlfn.XLOOKUP(T50,ud_replacement_status[lookupValue],ud_replacement_status[lookupKey],""))))</f>
        <v/>
      </c>
      <c r="V50" s="3" t="str">
        <f t="shared" si="4"/>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5"/>
        <v/>
      </c>
      <c r="AB50" s="3" t="str">
        <f>IF($A50="","",IF((AND($A50="ADD",OR(AA50="",AA50="Queenstown-Lakes District Council"))),"70",(_xlfn.XLOOKUP(AA50,ud_organisation_owner[lookupValue],ud_organisation_owner[lookupKey],""))))</f>
        <v/>
      </c>
      <c r="AC50" s="3" t="str">
        <f t="shared" si="6"/>
        <v/>
      </c>
      <c r="AD50" s="3" t="str">
        <f>IF($A50="","",IF((AND($A50="ADD",OR(AC50="",AC50="Queenstown-Lakes District Council"))),"70",(_xlfn.XLOOKUP(AC50,ud_organisation_owner[lookupValue],ud_organisation_owner[lookupKey],""))))</f>
        <v/>
      </c>
      <c r="AE50" s="3" t="str">
        <f t="shared" si="7"/>
        <v/>
      </c>
      <c r="AF50" s="3" t="str">
        <f>IF($A50="","",IF((AND($A50="ADD",OR(AE50="",AE50="Local Authority"))),"17",(_xlfn.XLOOKUP(AE50,ud_sub_organisation[lookupValue],ud_sub_organisation[lookupKey],""))))</f>
        <v/>
      </c>
      <c r="AG50" s="3" t="str">
        <f t="shared" si="8"/>
        <v/>
      </c>
      <c r="AH50" s="3" t="str">
        <f>IF($A50="","",IF((AND($A50="ADD",OR(AG50="",AG50="Vested Assets"))),"12",(_xlfn.XLOOKUP(AG50,ud_work_category[lookupValue],ud_work_category[lookupKey],""))))</f>
        <v/>
      </c>
      <c r="AI50" s="7"/>
      <c r="AJ50" s="2" t="str">
        <f t="shared" si="9"/>
        <v/>
      </c>
      <c r="AK50" s="2" t="str">
        <f t="shared" si="10"/>
        <v/>
      </c>
      <c r="AL50" s="3" t="str">
        <f t="shared" si="11"/>
        <v/>
      </c>
      <c r="AM50" s="3" t="str">
        <f>IF($A50="","",IF((AND($A50="ADD",OR(AL50="",AL50="Excellent"))),"1",(_xlfn.XLOOKUP(AL50,condition[lookupValue],condition[lookupKey],""))))</f>
        <v/>
      </c>
      <c r="AN50" s="8" t="str">
        <f t="shared" si="12"/>
        <v/>
      </c>
      <c r="AO50" s="9"/>
    </row>
    <row r="51" spans="2:41">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3"/>
        <v/>
      </c>
      <c r="U51" s="3" t="str">
        <f>IF($A51="","",IF((AND($A51="ADD",OR(T51="",T51="Neither"))),"3",(_xlfn.XLOOKUP(T51,ud_replacement_status[lookupValue],ud_replacement_status[lookupKey],""))))</f>
        <v/>
      </c>
      <c r="V51" s="3" t="str">
        <f t="shared" si="4"/>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5"/>
        <v/>
      </c>
      <c r="AB51" s="3" t="str">
        <f>IF($A51="","",IF((AND($A51="ADD",OR(AA51="",AA51="Queenstown-Lakes District Council"))),"70",(_xlfn.XLOOKUP(AA51,ud_organisation_owner[lookupValue],ud_organisation_owner[lookupKey],""))))</f>
        <v/>
      </c>
      <c r="AC51" s="3" t="str">
        <f t="shared" si="6"/>
        <v/>
      </c>
      <c r="AD51" s="3" t="str">
        <f>IF($A51="","",IF((AND($A51="ADD",OR(AC51="",AC51="Queenstown-Lakes District Council"))),"70",(_xlfn.XLOOKUP(AC51,ud_organisation_owner[lookupValue],ud_organisation_owner[lookupKey],""))))</f>
        <v/>
      </c>
      <c r="AE51" s="3" t="str">
        <f t="shared" si="7"/>
        <v/>
      </c>
      <c r="AF51" s="3" t="str">
        <f>IF($A51="","",IF((AND($A51="ADD",OR(AE51="",AE51="Local Authority"))),"17",(_xlfn.XLOOKUP(AE51,ud_sub_organisation[lookupValue],ud_sub_organisation[lookupKey],""))))</f>
        <v/>
      </c>
      <c r="AG51" s="3" t="str">
        <f t="shared" si="8"/>
        <v/>
      </c>
      <c r="AH51" s="3" t="str">
        <f>IF($A51="","",IF((AND($A51="ADD",OR(AG51="",AG51="Vested Assets"))),"12",(_xlfn.XLOOKUP(AG51,ud_work_category[lookupValue],ud_work_category[lookupKey],""))))</f>
        <v/>
      </c>
      <c r="AI51" s="7"/>
      <c r="AJ51" s="2" t="str">
        <f t="shared" si="9"/>
        <v/>
      </c>
      <c r="AK51" s="2" t="str">
        <f t="shared" si="10"/>
        <v/>
      </c>
      <c r="AL51" s="3" t="str">
        <f t="shared" si="11"/>
        <v/>
      </c>
      <c r="AM51" s="3" t="str">
        <f>IF($A51="","",IF((AND($A51="ADD",OR(AL51="",AL51="Excellent"))),"1",(_xlfn.XLOOKUP(AL51,condition[lookupValue],condition[lookupKey],""))))</f>
        <v/>
      </c>
      <c r="AN51" s="8" t="str">
        <f t="shared" si="12"/>
        <v/>
      </c>
      <c r="AO51" s="9"/>
    </row>
    <row r="52" spans="2:41">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3"/>
        <v/>
      </c>
      <c r="U52" s="3" t="str">
        <f>IF($A52="","",IF((AND($A52="ADD",OR(T52="",T52="Neither"))),"3",(_xlfn.XLOOKUP(T52,ud_replacement_status[lookupValue],ud_replacement_status[lookupKey],""))))</f>
        <v/>
      </c>
      <c r="V52" s="3" t="str">
        <f t="shared" si="4"/>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5"/>
        <v/>
      </c>
      <c r="AB52" s="3" t="str">
        <f>IF($A52="","",IF((AND($A52="ADD",OR(AA52="",AA52="Queenstown-Lakes District Council"))),"70",(_xlfn.XLOOKUP(AA52,ud_organisation_owner[lookupValue],ud_organisation_owner[lookupKey],""))))</f>
        <v/>
      </c>
      <c r="AC52" s="3" t="str">
        <f t="shared" si="6"/>
        <v/>
      </c>
      <c r="AD52" s="3" t="str">
        <f>IF($A52="","",IF((AND($A52="ADD",OR(AC52="",AC52="Queenstown-Lakes District Council"))),"70",(_xlfn.XLOOKUP(AC52,ud_organisation_owner[lookupValue],ud_organisation_owner[lookupKey],""))))</f>
        <v/>
      </c>
      <c r="AE52" s="3" t="str">
        <f t="shared" si="7"/>
        <v/>
      </c>
      <c r="AF52" s="3" t="str">
        <f>IF($A52="","",IF((AND($A52="ADD",OR(AE52="",AE52="Local Authority"))),"17",(_xlfn.XLOOKUP(AE52,ud_sub_organisation[lookupValue],ud_sub_organisation[lookupKey],""))))</f>
        <v/>
      </c>
      <c r="AG52" s="3" t="str">
        <f t="shared" si="8"/>
        <v/>
      </c>
      <c r="AH52" s="3" t="str">
        <f>IF($A52="","",IF((AND($A52="ADD",OR(AG52="",AG52="Vested Assets"))),"12",(_xlfn.XLOOKUP(AG52,ud_work_category[lookupValue],ud_work_category[lookupKey],""))))</f>
        <v/>
      </c>
      <c r="AI52" s="7"/>
      <c r="AJ52" s="2" t="str">
        <f t="shared" si="9"/>
        <v/>
      </c>
      <c r="AK52" s="2" t="str">
        <f t="shared" si="10"/>
        <v/>
      </c>
      <c r="AL52" s="3" t="str">
        <f t="shared" si="11"/>
        <v/>
      </c>
      <c r="AM52" s="3" t="str">
        <f>IF($A52="","",IF((AND($A52="ADD",OR(AL52="",AL52="Excellent"))),"1",(_xlfn.XLOOKUP(AL52,condition[lookupValue],condition[lookupKey],""))))</f>
        <v/>
      </c>
      <c r="AN52" s="8" t="str">
        <f t="shared" si="12"/>
        <v/>
      </c>
      <c r="AO52" s="9"/>
    </row>
    <row r="53" spans="2:41">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3"/>
        <v/>
      </c>
      <c r="U53" s="3" t="str">
        <f>IF($A53="","",IF((AND($A53="ADD",OR(T53="",T53="Neither"))),"3",(_xlfn.XLOOKUP(T53,ud_replacement_status[lookupValue],ud_replacement_status[lookupKey],""))))</f>
        <v/>
      </c>
      <c r="V53" s="3" t="str">
        <f t="shared" si="4"/>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5"/>
        <v/>
      </c>
      <c r="AB53" s="3" t="str">
        <f>IF($A53="","",IF((AND($A53="ADD",OR(AA53="",AA53="Queenstown-Lakes District Council"))),"70",(_xlfn.XLOOKUP(AA53,ud_organisation_owner[lookupValue],ud_organisation_owner[lookupKey],""))))</f>
        <v/>
      </c>
      <c r="AC53" s="3" t="str">
        <f t="shared" si="6"/>
        <v/>
      </c>
      <c r="AD53" s="3" t="str">
        <f>IF($A53="","",IF((AND($A53="ADD",OR(AC53="",AC53="Queenstown-Lakes District Council"))),"70",(_xlfn.XLOOKUP(AC53,ud_organisation_owner[lookupValue],ud_organisation_owner[lookupKey],""))))</f>
        <v/>
      </c>
      <c r="AE53" s="3" t="str">
        <f t="shared" si="7"/>
        <v/>
      </c>
      <c r="AF53" s="3" t="str">
        <f>IF($A53="","",IF((AND($A53="ADD",OR(AE53="",AE53="Local Authority"))),"17",(_xlfn.XLOOKUP(AE53,ud_sub_organisation[lookupValue],ud_sub_organisation[lookupKey],""))))</f>
        <v/>
      </c>
      <c r="AG53" s="3" t="str">
        <f t="shared" si="8"/>
        <v/>
      </c>
      <c r="AH53" s="3" t="str">
        <f>IF($A53="","",IF((AND($A53="ADD",OR(AG53="",AG53="Vested Assets"))),"12",(_xlfn.XLOOKUP(AG53,ud_work_category[lookupValue],ud_work_category[lookupKey],""))))</f>
        <v/>
      </c>
      <c r="AI53" s="7"/>
      <c r="AJ53" s="2" t="str">
        <f t="shared" si="9"/>
        <v/>
      </c>
      <c r="AK53" s="2" t="str">
        <f t="shared" si="10"/>
        <v/>
      </c>
      <c r="AL53" s="3" t="str">
        <f t="shared" si="11"/>
        <v/>
      </c>
      <c r="AM53" s="3" t="str">
        <f>IF($A53="","",IF((AND($A53="ADD",OR(AL53="",AL53="Excellent"))),"1",(_xlfn.XLOOKUP(AL53,condition[lookupValue],condition[lookupKey],""))))</f>
        <v/>
      </c>
      <c r="AN53" s="8" t="str">
        <f t="shared" si="12"/>
        <v/>
      </c>
      <c r="AO53" s="9"/>
    </row>
    <row r="54" spans="2:41">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3"/>
        <v/>
      </c>
      <c r="U54" s="3" t="str">
        <f>IF($A54="","",IF((AND($A54="ADD",OR(T54="",T54="Neither"))),"3",(_xlfn.XLOOKUP(T54,ud_replacement_status[lookupValue],ud_replacement_status[lookupKey],""))))</f>
        <v/>
      </c>
      <c r="V54" s="3" t="str">
        <f t="shared" si="4"/>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5"/>
        <v/>
      </c>
      <c r="AB54" s="3" t="str">
        <f>IF($A54="","",IF((AND($A54="ADD",OR(AA54="",AA54="Queenstown-Lakes District Council"))),"70",(_xlfn.XLOOKUP(AA54,ud_organisation_owner[lookupValue],ud_organisation_owner[lookupKey],""))))</f>
        <v/>
      </c>
      <c r="AC54" s="3" t="str">
        <f t="shared" si="6"/>
        <v/>
      </c>
      <c r="AD54" s="3" t="str">
        <f>IF($A54="","",IF((AND($A54="ADD",OR(AC54="",AC54="Queenstown-Lakes District Council"))),"70",(_xlfn.XLOOKUP(AC54,ud_organisation_owner[lookupValue],ud_organisation_owner[lookupKey],""))))</f>
        <v/>
      </c>
      <c r="AE54" s="3" t="str">
        <f t="shared" si="7"/>
        <v/>
      </c>
      <c r="AF54" s="3" t="str">
        <f>IF($A54="","",IF((AND($A54="ADD",OR(AE54="",AE54="Local Authority"))),"17",(_xlfn.XLOOKUP(AE54,ud_sub_organisation[lookupValue],ud_sub_organisation[lookupKey],""))))</f>
        <v/>
      </c>
      <c r="AG54" s="3" t="str">
        <f t="shared" si="8"/>
        <v/>
      </c>
      <c r="AH54" s="3" t="str">
        <f>IF($A54="","",IF((AND($A54="ADD",OR(AG54="",AG54="Vested Assets"))),"12",(_xlfn.XLOOKUP(AG54,ud_work_category[lookupValue],ud_work_category[lookupKey],""))))</f>
        <v/>
      </c>
      <c r="AI54" s="7"/>
      <c r="AJ54" s="2" t="str">
        <f t="shared" si="9"/>
        <v/>
      </c>
      <c r="AK54" s="2" t="str">
        <f t="shared" si="10"/>
        <v/>
      </c>
      <c r="AL54" s="3" t="str">
        <f t="shared" si="11"/>
        <v/>
      </c>
      <c r="AM54" s="3" t="str">
        <f>IF($A54="","",IF((AND($A54="ADD",OR(AL54="",AL54="Excellent"))),"1",(_xlfn.XLOOKUP(AL54,condition[lookupValue],condition[lookupKey],""))))</f>
        <v/>
      </c>
      <c r="AN54" s="8" t="str">
        <f t="shared" si="12"/>
        <v/>
      </c>
      <c r="AO54" s="9"/>
    </row>
    <row r="55" spans="2:41">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3"/>
        <v/>
      </c>
      <c r="U55" s="3" t="str">
        <f>IF($A55="","",IF((AND($A55="ADD",OR(T55="",T55="Neither"))),"3",(_xlfn.XLOOKUP(T55,ud_replacement_status[lookupValue],ud_replacement_status[lookupKey],""))))</f>
        <v/>
      </c>
      <c r="V55" s="3" t="str">
        <f t="shared" si="4"/>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5"/>
        <v/>
      </c>
      <c r="AB55" s="3" t="str">
        <f>IF($A55="","",IF((AND($A55="ADD",OR(AA55="",AA55="Queenstown-Lakes District Council"))),"70",(_xlfn.XLOOKUP(AA55,ud_organisation_owner[lookupValue],ud_organisation_owner[lookupKey],""))))</f>
        <v/>
      </c>
      <c r="AC55" s="3" t="str">
        <f t="shared" si="6"/>
        <v/>
      </c>
      <c r="AD55" s="3" t="str">
        <f>IF($A55="","",IF((AND($A55="ADD",OR(AC55="",AC55="Queenstown-Lakes District Council"))),"70",(_xlfn.XLOOKUP(AC55,ud_organisation_owner[lookupValue],ud_organisation_owner[lookupKey],""))))</f>
        <v/>
      </c>
      <c r="AE55" s="3" t="str">
        <f t="shared" si="7"/>
        <v/>
      </c>
      <c r="AF55" s="3" t="str">
        <f>IF($A55="","",IF((AND($A55="ADD",OR(AE55="",AE55="Local Authority"))),"17",(_xlfn.XLOOKUP(AE55,ud_sub_organisation[lookupValue],ud_sub_organisation[lookupKey],""))))</f>
        <v/>
      </c>
      <c r="AG55" s="3" t="str">
        <f t="shared" si="8"/>
        <v/>
      </c>
      <c r="AH55" s="3" t="str">
        <f>IF($A55="","",IF((AND($A55="ADD",OR(AG55="",AG55="Vested Assets"))),"12",(_xlfn.XLOOKUP(AG55,ud_work_category[lookupValue],ud_work_category[lookupKey],""))))</f>
        <v/>
      </c>
      <c r="AI55" s="7"/>
      <c r="AJ55" s="2" t="str">
        <f t="shared" si="9"/>
        <v/>
      </c>
      <c r="AK55" s="2" t="str">
        <f t="shared" si="10"/>
        <v/>
      </c>
      <c r="AL55" s="3" t="str">
        <f t="shared" si="11"/>
        <v/>
      </c>
      <c r="AM55" s="3" t="str">
        <f>IF($A55="","",IF((AND($A55="ADD",OR(AL55="",AL55="Excellent"))),"1",(_xlfn.XLOOKUP(AL55,condition[lookupValue],condition[lookupKey],""))))</f>
        <v/>
      </c>
      <c r="AN55" s="8" t="str">
        <f t="shared" si="12"/>
        <v/>
      </c>
      <c r="AO55" s="9"/>
    </row>
    <row r="56" spans="2:41">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3"/>
        <v/>
      </c>
      <c r="U56" s="3" t="str">
        <f>IF($A56="","",IF((AND($A56="ADD",OR(T56="",T56="Neither"))),"3",(_xlfn.XLOOKUP(T56,ud_replacement_status[lookupValue],ud_replacement_status[lookupKey],""))))</f>
        <v/>
      </c>
      <c r="V56" s="3" t="str">
        <f t="shared" si="4"/>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5"/>
        <v/>
      </c>
      <c r="AB56" s="3" t="str">
        <f>IF($A56="","",IF((AND($A56="ADD",OR(AA56="",AA56="Queenstown-Lakes District Council"))),"70",(_xlfn.XLOOKUP(AA56,ud_organisation_owner[lookupValue],ud_organisation_owner[lookupKey],""))))</f>
        <v/>
      </c>
      <c r="AC56" s="3" t="str">
        <f t="shared" si="6"/>
        <v/>
      </c>
      <c r="AD56" s="3" t="str">
        <f>IF($A56="","",IF((AND($A56="ADD",OR(AC56="",AC56="Queenstown-Lakes District Council"))),"70",(_xlfn.XLOOKUP(AC56,ud_organisation_owner[lookupValue],ud_organisation_owner[lookupKey],""))))</f>
        <v/>
      </c>
      <c r="AE56" s="3" t="str">
        <f t="shared" si="7"/>
        <v/>
      </c>
      <c r="AF56" s="3" t="str">
        <f>IF($A56="","",IF((AND($A56="ADD",OR(AE56="",AE56="Local Authority"))),"17",(_xlfn.XLOOKUP(AE56,ud_sub_organisation[lookupValue],ud_sub_organisation[lookupKey],""))))</f>
        <v/>
      </c>
      <c r="AG56" s="3" t="str">
        <f t="shared" si="8"/>
        <v/>
      </c>
      <c r="AH56" s="3" t="str">
        <f>IF($A56="","",IF((AND($A56="ADD",OR(AG56="",AG56="Vested Assets"))),"12",(_xlfn.XLOOKUP(AG56,ud_work_category[lookupValue],ud_work_category[lookupKey],""))))</f>
        <v/>
      </c>
      <c r="AI56" s="7"/>
      <c r="AJ56" s="2" t="str">
        <f t="shared" si="9"/>
        <v/>
      </c>
      <c r="AK56" s="2" t="str">
        <f t="shared" si="10"/>
        <v/>
      </c>
      <c r="AL56" s="3" t="str">
        <f t="shared" si="11"/>
        <v/>
      </c>
      <c r="AM56" s="3" t="str">
        <f>IF($A56="","",IF((AND($A56="ADD",OR(AL56="",AL56="Excellent"))),"1",(_xlfn.XLOOKUP(AL56,condition[lookupValue],condition[lookupKey],""))))</f>
        <v/>
      </c>
      <c r="AN56" s="8" t="str">
        <f t="shared" si="12"/>
        <v/>
      </c>
      <c r="AO56" s="9"/>
    </row>
    <row r="57" spans="2:41">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3"/>
        <v/>
      </c>
      <c r="U57" s="3" t="str">
        <f>IF($A57="","",IF((AND($A57="ADD",OR(T57="",T57="Neither"))),"3",(_xlfn.XLOOKUP(T57,ud_replacement_status[lookupValue],ud_replacement_status[lookupKey],""))))</f>
        <v/>
      </c>
      <c r="V57" s="3" t="str">
        <f t="shared" si="4"/>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5"/>
        <v/>
      </c>
      <c r="AB57" s="3" t="str">
        <f>IF($A57="","",IF((AND($A57="ADD",OR(AA57="",AA57="Queenstown-Lakes District Council"))),"70",(_xlfn.XLOOKUP(AA57,ud_organisation_owner[lookupValue],ud_organisation_owner[lookupKey],""))))</f>
        <v/>
      </c>
      <c r="AC57" s="3" t="str">
        <f t="shared" si="6"/>
        <v/>
      </c>
      <c r="AD57" s="3" t="str">
        <f>IF($A57="","",IF((AND($A57="ADD",OR(AC57="",AC57="Queenstown-Lakes District Council"))),"70",(_xlfn.XLOOKUP(AC57,ud_organisation_owner[lookupValue],ud_organisation_owner[lookupKey],""))))</f>
        <v/>
      </c>
      <c r="AE57" s="3" t="str">
        <f t="shared" si="7"/>
        <v/>
      </c>
      <c r="AF57" s="3" t="str">
        <f>IF($A57="","",IF((AND($A57="ADD",OR(AE57="",AE57="Local Authority"))),"17",(_xlfn.XLOOKUP(AE57,ud_sub_organisation[lookupValue],ud_sub_organisation[lookupKey],""))))</f>
        <v/>
      </c>
      <c r="AG57" s="3" t="str">
        <f t="shared" si="8"/>
        <v/>
      </c>
      <c r="AH57" s="3" t="str">
        <f>IF($A57="","",IF((AND($A57="ADD",OR(AG57="",AG57="Vested Assets"))),"12",(_xlfn.XLOOKUP(AG57,ud_work_category[lookupValue],ud_work_category[lookupKey],""))))</f>
        <v/>
      </c>
      <c r="AI57" s="7"/>
      <c r="AJ57" s="2" t="str">
        <f t="shared" si="9"/>
        <v/>
      </c>
      <c r="AK57" s="2" t="str">
        <f t="shared" si="10"/>
        <v/>
      </c>
      <c r="AL57" s="3" t="str">
        <f t="shared" si="11"/>
        <v/>
      </c>
      <c r="AM57" s="3" t="str">
        <f>IF($A57="","",IF((AND($A57="ADD",OR(AL57="",AL57="Excellent"))),"1",(_xlfn.XLOOKUP(AL57,condition[lookupValue],condition[lookupKey],""))))</f>
        <v/>
      </c>
      <c r="AN57" s="8" t="str">
        <f t="shared" si="12"/>
        <v/>
      </c>
      <c r="AO57" s="9"/>
    </row>
    <row r="58" spans="2:41">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3"/>
        <v/>
      </c>
      <c r="U58" s="3" t="str">
        <f>IF($A58="","",IF((AND($A58="ADD",OR(T58="",T58="Neither"))),"3",(_xlfn.XLOOKUP(T58,ud_replacement_status[lookupValue],ud_replacement_status[lookupKey],""))))</f>
        <v/>
      </c>
      <c r="V58" s="3" t="str">
        <f t="shared" si="4"/>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5"/>
        <v/>
      </c>
      <c r="AB58" s="3" t="str">
        <f>IF($A58="","",IF((AND($A58="ADD",OR(AA58="",AA58="Queenstown-Lakes District Council"))),"70",(_xlfn.XLOOKUP(AA58,ud_organisation_owner[lookupValue],ud_organisation_owner[lookupKey],""))))</f>
        <v/>
      </c>
      <c r="AC58" s="3" t="str">
        <f t="shared" si="6"/>
        <v/>
      </c>
      <c r="AD58" s="3" t="str">
        <f>IF($A58="","",IF((AND($A58="ADD",OR(AC58="",AC58="Queenstown-Lakes District Council"))),"70",(_xlfn.XLOOKUP(AC58,ud_organisation_owner[lookupValue],ud_organisation_owner[lookupKey],""))))</f>
        <v/>
      </c>
      <c r="AE58" s="3" t="str">
        <f t="shared" si="7"/>
        <v/>
      </c>
      <c r="AF58" s="3" t="str">
        <f>IF($A58="","",IF((AND($A58="ADD",OR(AE58="",AE58="Local Authority"))),"17",(_xlfn.XLOOKUP(AE58,ud_sub_organisation[lookupValue],ud_sub_organisation[lookupKey],""))))</f>
        <v/>
      </c>
      <c r="AG58" s="3" t="str">
        <f t="shared" si="8"/>
        <v/>
      </c>
      <c r="AH58" s="3" t="str">
        <f>IF($A58="","",IF((AND($A58="ADD",OR(AG58="",AG58="Vested Assets"))),"12",(_xlfn.XLOOKUP(AG58,ud_work_category[lookupValue],ud_work_category[lookupKey],""))))</f>
        <v/>
      </c>
      <c r="AI58" s="7"/>
      <c r="AJ58" s="2" t="str">
        <f t="shared" si="9"/>
        <v/>
      </c>
      <c r="AK58" s="2" t="str">
        <f t="shared" si="10"/>
        <v/>
      </c>
      <c r="AL58" s="3" t="str">
        <f t="shared" si="11"/>
        <v/>
      </c>
      <c r="AM58" s="3" t="str">
        <f>IF($A58="","",IF((AND($A58="ADD",OR(AL58="",AL58="Excellent"))),"1",(_xlfn.XLOOKUP(AL58,condition[lookupValue],condition[lookupKey],""))))</f>
        <v/>
      </c>
      <c r="AN58" s="8" t="str">
        <f t="shared" si="12"/>
        <v/>
      </c>
      <c r="AO58" s="9"/>
    </row>
    <row r="59" spans="2:41">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3"/>
        <v/>
      </c>
      <c r="U59" s="3" t="str">
        <f>IF($A59="","",IF((AND($A59="ADD",OR(T59="",T59="Neither"))),"3",(_xlfn.XLOOKUP(T59,ud_replacement_status[lookupValue],ud_replacement_status[lookupKey],""))))</f>
        <v/>
      </c>
      <c r="V59" s="3" t="str">
        <f t="shared" si="4"/>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5"/>
        <v/>
      </c>
      <c r="AB59" s="3" t="str">
        <f>IF($A59="","",IF((AND($A59="ADD",OR(AA59="",AA59="Queenstown-Lakes District Council"))),"70",(_xlfn.XLOOKUP(AA59,ud_organisation_owner[lookupValue],ud_organisation_owner[lookupKey],""))))</f>
        <v/>
      </c>
      <c r="AC59" s="3" t="str">
        <f t="shared" si="6"/>
        <v/>
      </c>
      <c r="AD59" s="3" t="str">
        <f>IF($A59="","",IF((AND($A59="ADD",OR(AC59="",AC59="Queenstown-Lakes District Council"))),"70",(_xlfn.XLOOKUP(AC59,ud_organisation_owner[lookupValue],ud_organisation_owner[lookupKey],""))))</f>
        <v/>
      </c>
      <c r="AE59" s="3" t="str">
        <f t="shared" si="7"/>
        <v/>
      </c>
      <c r="AF59" s="3" t="str">
        <f>IF($A59="","",IF((AND($A59="ADD",OR(AE59="",AE59="Local Authority"))),"17",(_xlfn.XLOOKUP(AE59,ud_sub_organisation[lookupValue],ud_sub_organisation[lookupKey],""))))</f>
        <v/>
      </c>
      <c r="AG59" s="3" t="str">
        <f t="shared" si="8"/>
        <v/>
      </c>
      <c r="AH59" s="3" t="str">
        <f>IF($A59="","",IF((AND($A59="ADD",OR(AG59="",AG59="Vested Assets"))),"12",(_xlfn.XLOOKUP(AG59,ud_work_category[lookupValue],ud_work_category[lookupKey],""))))</f>
        <v/>
      </c>
      <c r="AI59" s="7"/>
      <c r="AJ59" s="2" t="str">
        <f t="shared" si="9"/>
        <v/>
      </c>
      <c r="AK59" s="2" t="str">
        <f t="shared" si="10"/>
        <v/>
      </c>
      <c r="AL59" s="3" t="str">
        <f t="shared" si="11"/>
        <v/>
      </c>
      <c r="AM59" s="3" t="str">
        <f>IF($A59="","",IF((AND($A59="ADD",OR(AL59="",AL59="Excellent"))),"1",(_xlfn.XLOOKUP(AL59,condition[lookupValue],condition[lookupKey],""))))</f>
        <v/>
      </c>
      <c r="AN59" s="8" t="str">
        <f t="shared" si="12"/>
        <v/>
      </c>
      <c r="AO59" s="9"/>
    </row>
    <row r="60" spans="2:41">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3"/>
        <v/>
      </c>
      <c r="U60" s="3" t="str">
        <f>IF($A60="","",IF((AND($A60="ADD",OR(T60="",T60="Neither"))),"3",(_xlfn.XLOOKUP(T60,ud_replacement_status[lookupValue],ud_replacement_status[lookupKey],""))))</f>
        <v/>
      </c>
      <c r="V60" s="3" t="str">
        <f t="shared" si="4"/>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5"/>
        <v/>
      </c>
      <c r="AB60" s="3" t="str">
        <f>IF($A60="","",IF((AND($A60="ADD",OR(AA60="",AA60="Queenstown-Lakes District Council"))),"70",(_xlfn.XLOOKUP(AA60,ud_organisation_owner[lookupValue],ud_organisation_owner[lookupKey],""))))</f>
        <v/>
      </c>
      <c r="AC60" s="3" t="str">
        <f t="shared" si="6"/>
        <v/>
      </c>
      <c r="AD60" s="3" t="str">
        <f>IF($A60="","",IF((AND($A60="ADD",OR(AC60="",AC60="Queenstown-Lakes District Council"))),"70",(_xlfn.XLOOKUP(AC60,ud_organisation_owner[lookupValue],ud_organisation_owner[lookupKey],""))))</f>
        <v/>
      </c>
      <c r="AE60" s="3" t="str">
        <f t="shared" si="7"/>
        <v/>
      </c>
      <c r="AF60" s="3" t="str">
        <f>IF($A60="","",IF((AND($A60="ADD",OR(AE60="",AE60="Local Authority"))),"17",(_xlfn.XLOOKUP(AE60,ud_sub_organisation[lookupValue],ud_sub_organisation[lookupKey],""))))</f>
        <v/>
      </c>
      <c r="AG60" s="3" t="str">
        <f t="shared" si="8"/>
        <v/>
      </c>
      <c r="AH60" s="3" t="str">
        <f>IF($A60="","",IF((AND($A60="ADD",OR(AG60="",AG60="Vested Assets"))),"12",(_xlfn.XLOOKUP(AG60,ud_work_category[lookupValue],ud_work_category[lookupKey],""))))</f>
        <v/>
      </c>
      <c r="AI60" s="7"/>
      <c r="AJ60" s="2" t="str">
        <f t="shared" si="9"/>
        <v/>
      </c>
      <c r="AK60" s="2" t="str">
        <f t="shared" si="10"/>
        <v/>
      </c>
      <c r="AL60" s="3" t="str">
        <f t="shared" si="11"/>
        <v/>
      </c>
      <c r="AM60" s="3" t="str">
        <f>IF($A60="","",IF((AND($A60="ADD",OR(AL60="",AL60="Excellent"))),"1",(_xlfn.XLOOKUP(AL60,condition[lookupValue],condition[lookupKey],""))))</f>
        <v/>
      </c>
      <c r="AN60" s="8" t="str">
        <f t="shared" si="12"/>
        <v/>
      </c>
      <c r="AO60" s="9"/>
    </row>
    <row r="61" spans="2:41">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3"/>
        <v/>
      </c>
      <c r="U61" s="3" t="str">
        <f>IF($A61="","",IF((AND($A61="ADD",OR(T61="",T61="Neither"))),"3",(_xlfn.XLOOKUP(T61,ud_replacement_status[lookupValue],ud_replacement_status[lookupKey],""))))</f>
        <v/>
      </c>
      <c r="V61" s="3" t="str">
        <f t="shared" si="4"/>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5"/>
        <v/>
      </c>
      <c r="AB61" s="3" t="str">
        <f>IF($A61="","",IF((AND($A61="ADD",OR(AA61="",AA61="Queenstown-Lakes District Council"))),"70",(_xlfn.XLOOKUP(AA61,ud_organisation_owner[lookupValue],ud_organisation_owner[lookupKey],""))))</f>
        <v/>
      </c>
      <c r="AC61" s="3" t="str">
        <f t="shared" si="6"/>
        <v/>
      </c>
      <c r="AD61" s="3" t="str">
        <f>IF($A61="","",IF((AND($A61="ADD",OR(AC61="",AC61="Queenstown-Lakes District Council"))),"70",(_xlfn.XLOOKUP(AC61,ud_organisation_owner[lookupValue],ud_organisation_owner[lookupKey],""))))</f>
        <v/>
      </c>
      <c r="AE61" s="3" t="str">
        <f t="shared" si="7"/>
        <v/>
      </c>
      <c r="AF61" s="3" t="str">
        <f>IF($A61="","",IF((AND($A61="ADD",OR(AE61="",AE61="Local Authority"))),"17",(_xlfn.XLOOKUP(AE61,ud_sub_organisation[lookupValue],ud_sub_organisation[lookupKey],""))))</f>
        <v/>
      </c>
      <c r="AG61" s="3" t="str">
        <f t="shared" si="8"/>
        <v/>
      </c>
      <c r="AH61" s="3" t="str">
        <f>IF($A61="","",IF((AND($A61="ADD",OR(AG61="",AG61="Vested Assets"))),"12",(_xlfn.XLOOKUP(AG61,ud_work_category[lookupValue],ud_work_category[lookupKey],""))))</f>
        <v/>
      </c>
      <c r="AI61" s="7"/>
      <c r="AJ61" s="2" t="str">
        <f t="shared" si="9"/>
        <v/>
      </c>
      <c r="AK61" s="2" t="str">
        <f t="shared" si="10"/>
        <v/>
      </c>
      <c r="AL61" s="3" t="str">
        <f t="shared" si="11"/>
        <v/>
      </c>
      <c r="AM61" s="3" t="str">
        <f>IF($A61="","",IF((AND($A61="ADD",OR(AL61="",AL61="Excellent"))),"1",(_xlfn.XLOOKUP(AL61,condition[lookupValue],condition[lookupKey],""))))</f>
        <v/>
      </c>
      <c r="AN61" s="8" t="str">
        <f t="shared" si="12"/>
        <v/>
      </c>
      <c r="AO61" s="9"/>
    </row>
    <row r="62" spans="2:41">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3"/>
        <v/>
      </c>
      <c r="U62" s="3" t="str">
        <f>IF($A62="","",IF((AND($A62="ADD",OR(T62="",T62="Neither"))),"3",(_xlfn.XLOOKUP(T62,ud_replacement_status[lookupValue],ud_replacement_status[lookupKey],""))))</f>
        <v/>
      </c>
      <c r="V62" s="3" t="str">
        <f t="shared" si="4"/>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5"/>
        <v/>
      </c>
      <c r="AB62" s="3" t="str">
        <f>IF($A62="","",IF((AND($A62="ADD",OR(AA62="",AA62="Queenstown-Lakes District Council"))),"70",(_xlfn.XLOOKUP(AA62,ud_organisation_owner[lookupValue],ud_organisation_owner[lookupKey],""))))</f>
        <v/>
      </c>
      <c r="AC62" s="3" t="str">
        <f t="shared" si="6"/>
        <v/>
      </c>
      <c r="AD62" s="3" t="str">
        <f>IF($A62="","",IF((AND($A62="ADD",OR(AC62="",AC62="Queenstown-Lakes District Council"))),"70",(_xlfn.XLOOKUP(AC62,ud_organisation_owner[lookupValue],ud_organisation_owner[lookupKey],""))))</f>
        <v/>
      </c>
      <c r="AE62" s="3" t="str">
        <f t="shared" si="7"/>
        <v/>
      </c>
      <c r="AF62" s="3" t="str">
        <f>IF($A62="","",IF((AND($A62="ADD",OR(AE62="",AE62="Local Authority"))),"17",(_xlfn.XLOOKUP(AE62,ud_sub_organisation[lookupValue],ud_sub_organisation[lookupKey],""))))</f>
        <v/>
      </c>
      <c r="AG62" s="3" t="str">
        <f t="shared" si="8"/>
        <v/>
      </c>
      <c r="AH62" s="3" t="str">
        <f>IF($A62="","",IF((AND($A62="ADD",OR(AG62="",AG62="Vested Assets"))),"12",(_xlfn.XLOOKUP(AG62,ud_work_category[lookupValue],ud_work_category[lookupKey],""))))</f>
        <v/>
      </c>
      <c r="AI62" s="7"/>
      <c r="AJ62" s="2" t="str">
        <f t="shared" si="9"/>
        <v/>
      </c>
      <c r="AK62" s="2" t="str">
        <f t="shared" si="10"/>
        <v/>
      </c>
      <c r="AL62" s="3" t="str">
        <f t="shared" si="11"/>
        <v/>
      </c>
      <c r="AM62" s="3" t="str">
        <f>IF($A62="","",IF((AND($A62="ADD",OR(AL62="",AL62="Excellent"))),"1",(_xlfn.XLOOKUP(AL62,condition[lookupValue],condition[lookupKey],""))))</f>
        <v/>
      </c>
      <c r="AN62" s="8" t="str">
        <f t="shared" si="12"/>
        <v/>
      </c>
      <c r="AO62" s="9"/>
    </row>
    <row r="63" spans="2:41">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3"/>
        <v/>
      </c>
      <c r="U63" s="3" t="str">
        <f>IF($A63="","",IF((AND($A63="ADD",OR(T63="",T63="Neither"))),"3",(_xlfn.XLOOKUP(T63,ud_replacement_status[lookupValue],ud_replacement_status[lookupKey],""))))</f>
        <v/>
      </c>
      <c r="V63" s="3" t="str">
        <f t="shared" si="4"/>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5"/>
        <v/>
      </c>
      <c r="AB63" s="3" t="str">
        <f>IF($A63="","",IF((AND($A63="ADD",OR(AA63="",AA63="Queenstown-Lakes District Council"))),"70",(_xlfn.XLOOKUP(AA63,ud_organisation_owner[lookupValue],ud_organisation_owner[lookupKey],""))))</f>
        <v/>
      </c>
      <c r="AC63" s="3" t="str">
        <f t="shared" si="6"/>
        <v/>
      </c>
      <c r="AD63" s="3" t="str">
        <f>IF($A63="","",IF((AND($A63="ADD",OR(AC63="",AC63="Queenstown-Lakes District Council"))),"70",(_xlfn.XLOOKUP(AC63,ud_organisation_owner[lookupValue],ud_organisation_owner[lookupKey],""))))</f>
        <v/>
      </c>
      <c r="AE63" s="3" t="str">
        <f t="shared" si="7"/>
        <v/>
      </c>
      <c r="AF63" s="3" t="str">
        <f>IF($A63="","",IF((AND($A63="ADD",OR(AE63="",AE63="Local Authority"))),"17",(_xlfn.XLOOKUP(AE63,ud_sub_organisation[lookupValue],ud_sub_organisation[lookupKey],""))))</f>
        <v/>
      </c>
      <c r="AG63" s="3" t="str">
        <f t="shared" si="8"/>
        <v/>
      </c>
      <c r="AH63" s="3" t="str">
        <f>IF($A63="","",IF((AND($A63="ADD",OR(AG63="",AG63="Vested Assets"))),"12",(_xlfn.XLOOKUP(AG63,ud_work_category[lookupValue],ud_work_category[lookupKey],""))))</f>
        <v/>
      </c>
      <c r="AI63" s="7"/>
      <c r="AJ63" s="2" t="str">
        <f t="shared" si="9"/>
        <v/>
      </c>
      <c r="AK63" s="2" t="str">
        <f t="shared" si="10"/>
        <v/>
      </c>
      <c r="AL63" s="3" t="str">
        <f t="shared" si="11"/>
        <v/>
      </c>
      <c r="AM63" s="3" t="str">
        <f>IF($A63="","",IF((AND($A63="ADD",OR(AL63="",AL63="Excellent"))),"1",(_xlfn.XLOOKUP(AL63,condition[lookupValue],condition[lookupKey],""))))</f>
        <v/>
      </c>
      <c r="AN63" s="8" t="str">
        <f t="shared" si="12"/>
        <v/>
      </c>
      <c r="AO63" s="9"/>
    </row>
    <row r="64" spans="2:41">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3"/>
        <v/>
      </c>
      <c r="U64" s="3" t="str">
        <f>IF($A64="","",IF((AND($A64="ADD",OR(T64="",T64="Neither"))),"3",(_xlfn.XLOOKUP(T64,ud_replacement_status[lookupValue],ud_replacement_status[lookupKey],""))))</f>
        <v/>
      </c>
      <c r="V64" s="3" t="str">
        <f t="shared" si="4"/>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5"/>
        <v/>
      </c>
      <c r="AB64" s="3" t="str">
        <f>IF($A64="","",IF((AND($A64="ADD",OR(AA64="",AA64="Queenstown-Lakes District Council"))),"70",(_xlfn.XLOOKUP(AA64,ud_organisation_owner[lookupValue],ud_organisation_owner[lookupKey],""))))</f>
        <v/>
      </c>
      <c r="AC64" s="3" t="str">
        <f t="shared" si="6"/>
        <v/>
      </c>
      <c r="AD64" s="3" t="str">
        <f>IF($A64="","",IF((AND($A64="ADD",OR(AC64="",AC64="Queenstown-Lakes District Council"))),"70",(_xlfn.XLOOKUP(AC64,ud_organisation_owner[lookupValue],ud_organisation_owner[lookupKey],""))))</f>
        <v/>
      </c>
      <c r="AE64" s="3" t="str">
        <f t="shared" si="7"/>
        <v/>
      </c>
      <c r="AF64" s="3" t="str">
        <f>IF($A64="","",IF((AND($A64="ADD",OR(AE64="",AE64="Local Authority"))),"17",(_xlfn.XLOOKUP(AE64,ud_sub_organisation[lookupValue],ud_sub_organisation[lookupKey],""))))</f>
        <v/>
      </c>
      <c r="AG64" s="3" t="str">
        <f t="shared" si="8"/>
        <v/>
      </c>
      <c r="AH64" s="3" t="str">
        <f>IF($A64="","",IF((AND($A64="ADD",OR(AG64="",AG64="Vested Assets"))),"12",(_xlfn.XLOOKUP(AG64,ud_work_category[lookupValue],ud_work_category[lookupKey],""))))</f>
        <v/>
      </c>
      <c r="AI64" s="7"/>
      <c r="AJ64" s="2" t="str">
        <f t="shared" si="9"/>
        <v/>
      </c>
      <c r="AK64" s="2" t="str">
        <f t="shared" si="10"/>
        <v/>
      </c>
      <c r="AL64" s="3" t="str">
        <f t="shared" si="11"/>
        <v/>
      </c>
      <c r="AM64" s="3" t="str">
        <f>IF($A64="","",IF((AND($A64="ADD",OR(AL64="",AL64="Excellent"))),"1",(_xlfn.XLOOKUP(AL64,condition[lookupValue],condition[lookupKey],""))))</f>
        <v/>
      </c>
      <c r="AN64" s="8" t="str">
        <f t="shared" si="12"/>
        <v/>
      </c>
      <c r="AO64" s="9"/>
    </row>
    <row r="65" spans="2:41">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3"/>
        <v/>
      </c>
      <c r="U65" s="3" t="str">
        <f>IF($A65="","",IF((AND($A65="ADD",OR(T65="",T65="Neither"))),"3",(_xlfn.XLOOKUP(T65,ud_replacement_status[lookupValue],ud_replacement_status[lookupKey],""))))</f>
        <v/>
      </c>
      <c r="V65" s="3" t="str">
        <f t="shared" si="4"/>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5"/>
        <v/>
      </c>
      <c r="AB65" s="3" t="str">
        <f>IF($A65="","",IF((AND($A65="ADD",OR(AA65="",AA65="Queenstown-Lakes District Council"))),"70",(_xlfn.XLOOKUP(AA65,ud_organisation_owner[lookupValue],ud_organisation_owner[lookupKey],""))))</f>
        <v/>
      </c>
      <c r="AC65" s="3" t="str">
        <f t="shared" si="6"/>
        <v/>
      </c>
      <c r="AD65" s="3" t="str">
        <f>IF($A65="","",IF((AND($A65="ADD",OR(AC65="",AC65="Queenstown-Lakes District Council"))),"70",(_xlfn.XLOOKUP(AC65,ud_organisation_owner[lookupValue],ud_organisation_owner[lookupKey],""))))</f>
        <v/>
      </c>
      <c r="AE65" s="3" t="str">
        <f t="shared" si="7"/>
        <v/>
      </c>
      <c r="AF65" s="3" t="str">
        <f>IF($A65="","",IF((AND($A65="ADD",OR(AE65="",AE65="Local Authority"))),"17",(_xlfn.XLOOKUP(AE65,ud_sub_organisation[lookupValue],ud_sub_organisation[lookupKey],""))))</f>
        <v/>
      </c>
      <c r="AG65" s="3" t="str">
        <f t="shared" si="8"/>
        <v/>
      </c>
      <c r="AH65" s="3" t="str">
        <f>IF($A65="","",IF((AND($A65="ADD",OR(AG65="",AG65="Vested Assets"))),"12",(_xlfn.XLOOKUP(AG65,ud_work_category[lookupValue],ud_work_category[lookupKey],""))))</f>
        <v/>
      </c>
      <c r="AI65" s="7"/>
      <c r="AJ65" s="2" t="str">
        <f t="shared" si="9"/>
        <v/>
      </c>
      <c r="AK65" s="2" t="str">
        <f t="shared" si="10"/>
        <v/>
      </c>
      <c r="AL65" s="3" t="str">
        <f t="shared" si="11"/>
        <v/>
      </c>
      <c r="AM65" s="3" t="str">
        <f>IF($A65="","",IF((AND($A65="ADD",OR(AL65="",AL65="Excellent"))),"1",(_xlfn.XLOOKUP(AL65,condition[lookupValue],condition[lookupKey],""))))</f>
        <v/>
      </c>
      <c r="AN65" s="8" t="str">
        <f t="shared" si="12"/>
        <v/>
      </c>
      <c r="AO65" s="9"/>
    </row>
    <row r="66" spans="2:41">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3"/>
        <v/>
      </c>
      <c r="U66" s="3" t="str">
        <f>IF($A66="","",IF((AND($A66="ADD",OR(T66="",T66="Neither"))),"3",(_xlfn.XLOOKUP(T66,ud_replacement_status[lookupValue],ud_replacement_status[lookupKey],""))))</f>
        <v/>
      </c>
      <c r="V66" s="3" t="str">
        <f t="shared" si="4"/>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5"/>
        <v/>
      </c>
      <c r="AB66" s="3" t="str">
        <f>IF($A66="","",IF((AND($A66="ADD",OR(AA66="",AA66="Queenstown-Lakes District Council"))),"70",(_xlfn.XLOOKUP(AA66,ud_organisation_owner[lookupValue],ud_organisation_owner[lookupKey],""))))</f>
        <v/>
      </c>
      <c r="AC66" s="3" t="str">
        <f t="shared" si="6"/>
        <v/>
      </c>
      <c r="AD66" s="3" t="str">
        <f>IF($A66="","",IF((AND($A66="ADD",OR(AC66="",AC66="Queenstown-Lakes District Council"))),"70",(_xlfn.XLOOKUP(AC66,ud_organisation_owner[lookupValue],ud_organisation_owner[lookupKey],""))))</f>
        <v/>
      </c>
      <c r="AE66" s="3" t="str">
        <f t="shared" si="7"/>
        <v/>
      </c>
      <c r="AF66" s="3" t="str">
        <f>IF($A66="","",IF((AND($A66="ADD",OR(AE66="",AE66="Local Authority"))),"17",(_xlfn.XLOOKUP(AE66,ud_sub_organisation[lookupValue],ud_sub_organisation[lookupKey],""))))</f>
        <v/>
      </c>
      <c r="AG66" s="3" t="str">
        <f t="shared" si="8"/>
        <v/>
      </c>
      <c r="AH66" s="3" t="str">
        <f>IF($A66="","",IF((AND($A66="ADD",OR(AG66="",AG66="Vested Assets"))),"12",(_xlfn.XLOOKUP(AG66,ud_work_category[lookupValue],ud_work_category[lookupKey],""))))</f>
        <v/>
      </c>
      <c r="AI66" s="7"/>
      <c r="AJ66" s="2" t="str">
        <f t="shared" si="9"/>
        <v/>
      </c>
      <c r="AK66" s="2" t="str">
        <f t="shared" si="10"/>
        <v/>
      </c>
      <c r="AL66" s="3" t="str">
        <f t="shared" si="11"/>
        <v/>
      </c>
      <c r="AM66" s="3" t="str">
        <f>IF($A66="","",IF((AND($A66="ADD",OR(AL66="",AL66="Excellent"))),"1",(_xlfn.XLOOKUP(AL66,condition[lookupValue],condition[lookupKey],""))))</f>
        <v/>
      </c>
      <c r="AN66" s="8" t="str">
        <f t="shared" si="12"/>
        <v/>
      </c>
      <c r="AO66" s="9"/>
    </row>
    <row r="67" spans="2:41">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3"/>
        <v/>
      </c>
      <c r="U67" s="3" t="str">
        <f>IF($A67="","",IF((AND($A67="ADD",OR(T67="",T67="Neither"))),"3",(_xlfn.XLOOKUP(T67,ud_replacement_status[lookupValue],ud_replacement_status[lookupKey],""))))</f>
        <v/>
      </c>
      <c r="V67" s="3" t="str">
        <f t="shared" si="4"/>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5"/>
        <v/>
      </c>
      <c r="AB67" s="3" t="str">
        <f>IF($A67="","",IF((AND($A67="ADD",OR(AA67="",AA67="Queenstown-Lakes District Council"))),"70",(_xlfn.XLOOKUP(AA67,ud_organisation_owner[lookupValue],ud_organisation_owner[lookupKey],""))))</f>
        <v/>
      </c>
      <c r="AC67" s="3" t="str">
        <f t="shared" si="6"/>
        <v/>
      </c>
      <c r="AD67" s="3" t="str">
        <f>IF($A67="","",IF((AND($A67="ADD",OR(AC67="",AC67="Queenstown-Lakes District Council"))),"70",(_xlfn.XLOOKUP(AC67,ud_organisation_owner[lookupValue],ud_organisation_owner[lookupKey],""))))</f>
        <v/>
      </c>
      <c r="AE67" s="3" t="str">
        <f t="shared" si="7"/>
        <v/>
      </c>
      <c r="AF67" s="3" t="str">
        <f>IF($A67="","",IF((AND($A67="ADD",OR(AE67="",AE67="Local Authority"))),"17",(_xlfn.XLOOKUP(AE67,ud_sub_organisation[lookupValue],ud_sub_organisation[lookupKey],""))))</f>
        <v/>
      </c>
      <c r="AG67" s="3" t="str">
        <f t="shared" si="8"/>
        <v/>
      </c>
      <c r="AH67" s="3" t="str">
        <f>IF($A67="","",IF((AND($A67="ADD",OR(AG67="",AG67="Vested Assets"))),"12",(_xlfn.XLOOKUP(AG67,ud_work_category[lookupValue],ud_work_category[lookupKey],""))))</f>
        <v/>
      </c>
      <c r="AI67" s="7"/>
      <c r="AJ67" s="2" t="str">
        <f t="shared" si="9"/>
        <v/>
      </c>
      <c r="AK67" s="2" t="str">
        <f t="shared" si="10"/>
        <v/>
      </c>
      <c r="AL67" s="3" t="str">
        <f t="shared" si="11"/>
        <v/>
      </c>
      <c r="AM67" s="3" t="str">
        <f>IF($A67="","",IF((AND($A67="ADD",OR(AL67="",AL67="Excellent"))),"1",(_xlfn.XLOOKUP(AL67,condition[lookupValue],condition[lookupKey],""))))</f>
        <v/>
      </c>
      <c r="AN67" s="8" t="str">
        <f t="shared" si="12"/>
        <v/>
      </c>
      <c r="AO67" s="9"/>
    </row>
    <row r="68" spans="2:41">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3"/>
        <v/>
      </c>
      <c r="U68" s="3" t="str">
        <f>IF($A68="","",IF((AND($A68="ADD",OR(T68="",T68="Neither"))),"3",(_xlfn.XLOOKUP(T68,ud_replacement_status[lookupValue],ud_replacement_status[lookupKey],""))))</f>
        <v/>
      </c>
      <c r="V68" s="3" t="str">
        <f t="shared" si="4"/>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5"/>
        <v/>
      </c>
      <c r="AB68" s="3" t="str">
        <f>IF($A68="","",IF((AND($A68="ADD",OR(AA68="",AA68="Queenstown-Lakes District Council"))),"70",(_xlfn.XLOOKUP(AA68,ud_organisation_owner[lookupValue],ud_organisation_owner[lookupKey],""))))</f>
        <v/>
      </c>
      <c r="AC68" s="3" t="str">
        <f t="shared" si="6"/>
        <v/>
      </c>
      <c r="AD68" s="3" t="str">
        <f>IF($A68="","",IF((AND($A68="ADD",OR(AC68="",AC68="Queenstown-Lakes District Council"))),"70",(_xlfn.XLOOKUP(AC68,ud_organisation_owner[lookupValue],ud_organisation_owner[lookupKey],""))))</f>
        <v/>
      </c>
      <c r="AE68" s="3" t="str">
        <f t="shared" si="7"/>
        <v/>
      </c>
      <c r="AF68" s="3" t="str">
        <f>IF($A68="","",IF((AND($A68="ADD",OR(AE68="",AE68="Local Authority"))),"17",(_xlfn.XLOOKUP(AE68,ud_sub_organisation[lookupValue],ud_sub_organisation[lookupKey],""))))</f>
        <v/>
      </c>
      <c r="AG68" s="3" t="str">
        <f t="shared" si="8"/>
        <v/>
      </c>
      <c r="AH68" s="3" t="str">
        <f>IF($A68="","",IF((AND($A68="ADD",OR(AG68="",AG68="Vested Assets"))),"12",(_xlfn.XLOOKUP(AG68,ud_work_category[lookupValue],ud_work_category[lookupKey],""))))</f>
        <v/>
      </c>
      <c r="AI68" s="7"/>
      <c r="AJ68" s="2" t="str">
        <f t="shared" si="9"/>
        <v/>
      </c>
      <c r="AK68" s="2" t="str">
        <f t="shared" si="10"/>
        <v/>
      </c>
      <c r="AL68" s="3" t="str">
        <f t="shared" si="11"/>
        <v/>
      </c>
      <c r="AM68" s="3" t="str">
        <f>IF($A68="","",IF((AND($A68="ADD",OR(AL68="",AL68="Excellent"))),"1",(_xlfn.XLOOKUP(AL68,condition[lookupValue],condition[lookupKey],""))))</f>
        <v/>
      </c>
      <c r="AN68" s="8" t="str">
        <f t="shared" si="12"/>
        <v/>
      </c>
      <c r="AO68" s="9"/>
    </row>
    <row r="69" spans="2:41">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3"/>
        <v/>
      </c>
      <c r="U69" s="3" t="str">
        <f>IF($A69="","",IF((AND($A69="ADD",OR(T69="",T69="Neither"))),"3",(_xlfn.XLOOKUP(T69,ud_replacement_status[lookupValue],ud_replacement_status[lookupKey],""))))</f>
        <v/>
      </c>
      <c r="V69" s="3" t="str">
        <f t="shared" si="4"/>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5"/>
        <v/>
      </c>
      <c r="AB69" s="3" t="str">
        <f>IF($A69="","",IF((AND($A69="ADD",OR(AA69="",AA69="Queenstown-Lakes District Council"))),"70",(_xlfn.XLOOKUP(AA69,ud_organisation_owner[lookupValue],ud_organisation_owner[lookupKey],""))))</f>
        <v/>
      </c>
      <c r="AC69" s="3" t="str">
        <f t="shared" si="6"/>
        <v/>
      </c>
      <c r="AD69" s="3" t="str">
        <f>IF($A69="","",IF((AND($A69="ADD",OR(AC69="",AC69="Queenstown-Lakes District Council"))),"70",(_xlfn.XLOOKUP(AC69,ud_organisation_owner[lookupValue],ud_organisation_owner[lookupKey],""))))</f>
        <v/>
      </c>
      <c r="AE69" s="3" t="str">
        <f t="shared" si="7"/>
        <v/>
      </c>
      <c r="AF69" s="3" t="str">
        <f>IF($A69="","",IF((AND($A69="ADD",OR(AE69="",AE69="Local Authority"))),"17",(_xlfn.XLOOKUP(AE69,ud_sub_organisation[lookupValue],ud_sub_organisation[lookupKey],""))))</f>
        <v/>
      </c>
      <c r="AG69" s="3" t="str">
        <f t="shared" si="8"/>
        <v/>
      </c>
      <c r="AH69" s="3" t="str">
        <f>IF($A69="","",IF((AND($A69="ADD",OR(AG69="",AG69="Vested Assets"))),"12",(_xlfn.XLOOKUP(AG69,ud_work_category[lookupValue],ud_work_category[lookupKey],""))))</f>
        <v/>
      </c>
      <c r="AI69" s="7"/>
      <c r="AJ69" s="2" t="str">
        <f t="shared" si="9"/>
        <v/>
      </c>
      <c r="AK69" s="2" t="str">
        <f t="shared" si="10"/>
        <v/>
      </c>
      <c r="AL69" s="3" t="str">
        <f t="shared" si="11"/>
        <v/>
      </c>
      <c r="AM69" s="3" t="str">
        <f>IF($A69="","",IF((AND($A69="ADD",OR(AL69="",AL69="Excellent"))),"1",(_xlfn.XLOOKUP(AL69,condition[lookupValue],condition[lookupKey],""))))</f>
        <v/>
      </c>
      <c r="AN69" s="8" t="str">
        <f t="shared" si="12"/>
        <v/>
      </c>
      <c r="AO69" s="9"/>
    </row>
    <row r="70" spans="2:41">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3"/>
        <v/>
      </c>
      <c r="U70" s="3" t="str">
        <f>IF($A70="","",IF((AND($A70="ADD",OR(T70="",T70="Neither"))),"3",(_xlfn.XLOOKUP(T70,ud_replacement_status[lookupValue],ud_replacement_status[lookupKey],""))))</f>
        <v/>
      </c>
      <c r="V70" s="3" t="str">
        <f t="shared" si="4"/>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5"/>
        <v/>
      </c>
      <c r="AB70" s="3" t="str">
        <f>IF($A70="","",IF((AND($A70="ADD",OR(AA70="",AA70="Queenstown-Lakes District Council"))),"70",(_xlfn.XLOOKUP(AA70,ud_organisation_owner[lookupValue],ud_organisation_owner[lookupKey],""))))</f>
        <v/>
      </c>
      <c r="AC70" s="3" t="str">
        <f t="shared" si="6"/>
        <v/>
      </c>
      <c r="AD70" s="3" t="str">
        <f>IF($A70="","",IF((AND($A70="ADD",OR(AC70="",AC70="Queenstown-Lakes District Council"))),"70",(_xlfn.XLOOKUP(AC70,ud_organisation_owner[lookupValue],ud_organisation_owner[lookupKey],""))))</f>
        <v/>
      </c>
      <c r="AE70" s="3" t="str">
        <f t="shared" si="7"/>
        <v/>
      </c>
      <c r="AF70" s="3" t="str">
        <f>IF($A70="","",IF((AND($A70="ADD",OR(AE70="",AE70="Local Authority"))),"17",(_xlfn.XLOOKUP(AE70,ud_sub_organisation[lookupValue],ud_sub_organisation[lookupKey],""))))</f>
        <v/>
      </c>
      <c r="AG70" s="3" t="str">
        <f t="shared" si="8"/>
        <v/>
      </c>
      <c r="AH70" s="3" t="str">
        <f>IF($A70="","",IF((AND($A70="ADD",OR(AG70="",AG70="Vested Assets"))),"12",(_xlfn.XLOOKUP(AG70,ud_work_category[lookupValue],ud_work_category[lookupKey],""))))</f>
        <v/>
      </c>
      <c r="AI70" s="7"/>
      <c r="AJ70" s="2" t="str">
        <f t="shared" si="9"/>
        <v/>
      </c>
      <c r="AK70" s="2" t="str">
        <f t="shared" si="10"/>
        <v/>
      </c>
      <c r="AL70" s="3" t="str">
        <f t="shared" si="11"/>
        <v/>
      </c>
      <c r="AM70" s="3" t="str">
        <f>IF($A70="","",IF((AND($A70="ADD",OR(AL70="",AL70="Excellent"))),"1",(_xlfn.XLOOKUP(AL70,condition[lookupValue],condition[lookupKey],""))))</f>
        <v/>
      </c>
      <c r="AN70" s="8" t="str">
        <f t="shared" si="12"/>
        <v/>
      </c>
      <c r="AO70" s="9"/>
    </row>
    <row r="71" spans="2:41">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3"/>
        <v/>
      </c>
      <c r="U71" s="3" t="str">
        <f>IF($A71="","",IF((AND($A71="ADD",OR(T71="",T71="Neither"))),"3",(_xlfn.XLOOKUP(T71,ud_replacement_status[lookupValue],ud_replacement_status[lookupKey],""))))</f>
        <v/>
      </c>
      <c r="V71" s="3" t="str">
        <f t="shared" si="4"/>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5"/>
        <v/>
      </c>
      <c r="AB71" s="3" t="str">
        <f>IF($A71="","",IF((AND($A71="ADD",OR(AA71="",AA71="Queenstown-Lakes District Council"))),"70",(_xlfn.XLOOKUP(AA71,ud_organisation_owner[lookupValue],ud_organisation_owner[lookupKey],""))))</f>
        <v/>
      </c>
      <c r="AC71" s="3" t="str">
        <f t="shared" si="6"/>
        <v/>
      </c>
      <c r="AD71" s="3" t="str">
        <f>IF($A71="","",IF((AND($A71="ADD",OR(AC71="",AC71="Queenstown-Lakes District Council"))),"70",(_xlfn.XLOOKUP(AC71,ud_organisation_owner[lookupValue],ud_organisation_owner[lookupKey],""))))</f>
        <v/>
      </c>
      <c r="AE71" s="3" t="str">
        <f t="shared" si="7"/>
        <v/>
      </c>
      <c r="AF71" s="3" t="str">
        <f>IF($A71="","",IF((AND($A71="ADD",OR(AE71="",AE71="Local Authority"))),"17",(_xlfn.XLOOKUP(AE71,ud_sub_organisation[lookupValue],ud_sub_organisation[lookupKey],""))))</f>
        <v/>
      </c>
      <c r="AG71" s="3" t="str">
        <f t="shared" si="8"/>
        <v/>
      </c>
      <c r="AH71" s="3" t="str">
        <f>IF($A71="","",IF((AND($A71="ADD",OR(AG71="",AG71="Vested Assets"))),"12",(_xlfn.XLOOKUP(AG71,ud_work_category[lookupValue],ud_work_category[lookupKey],""))))</f>
        <v/>
      </c>
      <c r="AI71" s="7"/>
      <c r="AJ71" s="2" t="str">
        <f t="shared" si="9"/>
        <v/>
      </c>
      <c r="AK71" s="2" t="str">
        <f t="shared" si="10"/>
        <v/>
      </c>
      <c r="AL71" s="3" t="str">
        <f t="shared" si="11"/>
        <v/>
      </c>
      <c r="AM71" s="3" t="str">
        <f>IF($A71="","",IF((AND($A71="ADD",OR(AL71="",AL71="Excellent"))),"1",(_xlfn.XLOOKUP(AL71,condition[lookupValue],condition[lookupKey],""))))</f>
        <v/>
      </c>
      <c r="AN71" s="8" t="str">
        <f t="shared" si="12"/>
        <v/>
      </c>
      <c r="AO71" s="9"/>
    </row>
    <row r="72" spans="2:41">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3"/>
        <v/>
      </c>
      <c r="U72" s="3" t="str">
        <f>IF($A72="","",IF((AND($A72="ADD",OR(T72="",T72="Neither"))),"3",(_xlfn.XLOOKUP(T72,ud_replacement_status[lookupValue],ud_replacement_status[lookupKey],""))))</f>
        <v/>
      </c>
      <c r="V72" s="3" t="str">
        <f t="shared" si="4"/>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5"/>
        <v/>
      </c>
      <c r="AB72" s="3" t="str">
        <f>IF($A72="","",IF((AND($A72="ADD",OR(AA72="",AA72="Queenstown-Lakes District Council"))),"70",(_xlfn.XLOOKUP(AA72,ud_organisation_owner[lookupValue],ud_organisation_owner[lookupKey],""))))</f>
        <v/>
      </c>
      <c r="AC72" s="3" t="str">
        <f t="shared" si="6"/>
        <v/>
      </c>
      <c r="AD72" s="3" t="str">
        <f>IF($A72="","",IF((AND($A72="ADD",OR(AC72="",AC72="Queenstown-Lakes District Council"))),"70",(_xlfn.XLOOKUP(AC72,ud_organisation_owner[lookupValue],ud_organisation_owner[lookupKey],""))))</f>
        <v/>
      </c>
      <c r="AE72" s="3" t="str">
        <f t="shared" si="7"/>
        <v/>
      </c>
      <c r="AF72" s="3" t="str">
        <f>IF($A72="","",IF((AND($A72="ADD",OR(AE72="",AE72="Local Authority"))),"17",(_xlfn.XLOOKUP(AE72,ud_sub_organisation[lookupValue],ud_sub_organisation[lookupKey],""))))</f>
        <v/>
      </c>
      <c r="AG72" s="3" t="str">
        <f t="shared" si="8"/>
        <v/>
      </c>
      <c r="AH72" s="3" t="str">
        <f>IF($A72="","",IF((AND($A72="ADD",OR(AG72="",AG72="Vested Assets"))),"12",(_xlfn.XLOOKUP(AG72,ud_work_category[lookupValue],ud_work_category[lookupKey],""))))</f>
        <v/>
      </c>
      <c r="AI72" s="7"/>
      <c r="AJ72" s="2" t="str">
        <f t="shared" si="9"/>
        <v/>
      </c>
      <c r="AK72" s="2" t="str">
        <f t="shared" si="10"/>
        <v/>
      </c>
      <c r="AL72" s="3" t="str">
        <f t="shared" si="11"/>
        <v/>
      </c>
      <c r="AM72" s="3" t="str">
        <f>IF($A72="","",IF((AND($A72="ADD",OR(AL72="",AL72="Excellent"))),"1",(_xlfn.XLOOKUP(AL72,condition[lookupValue],condition[lookupKey],""))))</f>
        <v/>
      </c>
      <c r="AN72" s="8" t="str">
        <f t="shared" si="12"/>
        <v/>
      </c>
      <c r="AO72" s="9"/>
    </row>
    <row r="73" spans="2:41">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3"/>
        <v/>
      </c>
      <c r="U73" s="3" t="str">
        <f>IF($A73="","",IF((AND($A73="ADD",OR(T73="",T73="Neither"))),"3",(_xlfn.XLOOKUP(T73,ud_replacement_status[lookupValue],ud_replacement_status[lookupKey],""))))</f>
        <v/>
      </c>
      <c r="V73" s="3" t="str">
        <f t="shared" si="4"/>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5"/>
        <v/>
      </c>
      <c r="AB73" s="3" t="str">
        <f>IF($A73="","",IF((AND($A73="ADD",OR(AA73="",AA73="Queenstown-Lakes District Council"))),"70",(_xlfn.XLOOKUP(AA73,ud_organisation_owner[lookupValue],ud_organisation_owner[lookupKey],""))))</f>
        <v/>
      </c>
      <c r="AC73" s="3" t="str">
        <f t="shared" si="6"/>
        <v/>
      </c>
      <c r="AD73" s="3" t="str">
        <f>IF($A73="","",IF((AND($A73="ADD",OR(AC73="",AC73="Queenstown-Lakes District Council"))),"70",(_xlfn.XLOOKUP(AC73,ud_organisation_owner[lookupValue],ud_organisation_owner[lookupKey],""))))</f>
        <v/>
      </c>
      <c r="AE73" s="3" t="str">
        <f t="shared" si="7"/>
        <v/>
      </c>
      <c r="AF73" s="3" t="str">
        <f>IF($A73="","",IF((AND($A73="ADD",OR(AE73="",AE73="Local Authority"))),"17",(_xlfn.XLOOKUP(AE73,ud_sub_organisation[lookupValue],ud_sub_organisation[lookupKey],""))))</f>
        <v/>
      </c>
      <c r="AG73" s="3" t="str">
        <f t="shared" si="8"/>
        <v/>
      </c>
      <c r="AH73" s="3" t="str">
        <f>IF($A73="","",IF((AND($A73="ADD",OR(AG73="",AG73="Vested Assets"))),"12",(_xlfn.XLOOKUP(AG73,ud_work_category[lookupValue],ud_work_category[lookupKey],""))))</f>
        <v/>
      </c>
      <c r="AI73" s="7"/>
      <c r="AJ73" s="2" t="str">
        <f t="shared" si="9"/>
        <v/>
      </c>
      <c r="AK73" s="2" t="str">
        <f t="shared" si="10"/>
        <v/>
      </c>
      <c r="AL73" s="3" t="str">
        <f t="shared" si="11"/>
        <v/>
      </c>
      <c r="AM73" s="3" t="str">
        <f>IF($A73="","",IF((AND($A73="ADD",OR(AL73="",AL73="Excellent"))),"1",(_xlfn.XLOOKUP(AL73,condition[lookupValue],condition[lookupKey],""))))</f>
        <v/>
      </c>
      <c r="AN73" s="8" t="str">
        <f t="shared" si="12"/>
        <v/>
      </c>
      <c r="AO73" s="9"/>
    </row>
    <row r="74" spans="2:41">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3"/>
        <v/>
      </c>
      <c r="U74" s="3" t="str">
        <f>IF($A74="","",IF((AND($A74="ADD",OR(T74="",T74="Neither"))),"3",(_xlfn.XLOOKUP(T74,ud_replacement_status[lookupValue],ud_replacement_status[lookupKey],""))))</f>
        <v/>
      </c>
      <c r="V74" s="3" t="str">
        <f t="shared" si="4"/>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5"/>
        <v/>
      </c>
      <c r="AB74" s="3" t="str">
        <f>IF($A74="","",IF((AND($A74="ADD",OR(AA74="",AA74="Queenstown-Lakes District Council"))),"70",(_xlfn.XLOOKUP(AA74,ud_organisation_owner[lookupValue],ud_organisation_owner[lookupKey],""))))</f>
        <v/>
      </c>
      <c r="AC74" s="3" t="str">
        <f t="shared" si="6"/>
        <v/>
      </c>
      <c r="AD74" s="3" t="str">
        <f>IF($A74="","",IF((AND($A74="ADD",OR(AC74="",AC74="Queenstown-Lakes District Council"))),"70",(_xlfn.XLOOKUP(AC74,ud_organisation_owner[lookupValue],ud_organisation_owner[lookupKey],""))))</f>
        <v/>
      </c>
      <c r="AE74" s="3" t="str">
        <f t="shared" si="7"/>
        <v/>
      </c>
      <c r="AF74" s="3" t="str">
        <f>IF($A74="","",IF((AND($A74="ADD",OR(AE74="",AE74="Local Authority"))),"17",(_xlfn.XLOOKUP(AE74,ud_sub_organisation[lookupValue],ud_sub_organisation[lookupKey],""))))</f>
        <v/>
      </c>
      <c r="AG74" s="3" t="str">
        <f t="shared" si="8"/>
        <v/>
      </c>
      <c r="AH74" s="3" t="str">
        <f>IF($A74="","",IF((AND($A74="ADD",OR(AG74="",AG74="Vested Assets"))),"12",(_xlfn.XLOOKUP(AG74,ud_work_category[lookupValue],ud_work_category[lookupKey],""))))</f>
        <v/>
      </c>
      <c r="AI74" s="7"/>
      <c r="AJ74" s="2" t="str">
        <f t="shared" si="9"/>
        <v/>
      </c>
      <c r="AK74" s="2" t="str">
        <f t="shared" si="10"/>
        <v/>
      </c>
      <c r="AL74" s="3" t="str">
        <f t="shared" si="11"/>
        <v/>
      </c>
      <c r="AM74" s="3" t="str">
        <f>IF($A74="","",IF((AND($A74="ADD",OR(AL74="",AL74="Excellent"))),"1",(_xlfn.XLOOKUP(AL74,condition[lookupValue],condition[lookupKey],""))))</f>
        <v/>
      </c>
      <c r="AN74" s="8" t="str">
        <f t="shared" si="12"/>
        <v/>
      </c>
      <c r="AO74" s="9"/>
    </row>
    <row r="75" spans="2:41">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3">IF($A75="ADD","Neither","")</f>
        <v/>
      </c>
      <c r="U75" s="3" t="str">
        <f>IF($A75="","",IF((AND($A75="ADD",OR(T75="",T75="Neither"))),"3",(_xlfn.XLOOKUP(T75,ud_replacement_status[lookupValue],ud_replacement_status[lookupKey],""))))</f>
        <v/>
      </c>
      <c r="V75" s="3" t="str">
        <f t="shared" ref="V75:V138" si="14">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5">IF($A75="ADD","Queenstown-Lakes District Council","")</f>
        <v/>
      </c>
      <c r="AB75" s="3" t="str">
        <f>IF($A75="","",IF((AND($A75="ADD",OR(AA75="",AA75="Queenstown-Lakes District Council"))),"70",(_xlfn.XLOOKUP(AA75,ud_organisation_owner[lookupValue],ud_organisation_owner[lookupKey],""))))</f>
        <v/>
      </c>
      <c r="AC75" s="3" t="str">
        <f t="shared" ref="AC75:AC138" si="16">IF($A75="ADD","Queenstown-Lakes District Council","")</f>
        <v/>
      </c>
      <c r="AD75" s="3" t="str">
        <f>IF($A75="","",IF((AND($A75="ADD",OR(AC75="",AC75="Queenstown-Lakes District Council"))),"70",(_xlfn.XLOOKUP(AC75,ud_organisation_owner[lookupValue],ud_organisation_owner[lookupKey],""))))</f>
        <v/>
      </c>
      <c r="AE75" s="3" t="str">
        <f t="shared" ref="AE75:AE138" si="17">IF($A75="ADD","Local Authority","")</f>
        <v/>
      </c>
      <c r="AF75" s="3" t="str">
        <f>IF($A75="","",IF((AND($A75="ADD",OR(AE75="",AE75="Local Authority"))),"17",(_xlfn.XLOOKUP(AE75,ud_sub_organisation[lookupValue],ud_sub_organisation[lookupKey],""))))</f>
        <v/>
      </c>
      <c r="AG75" s="3" t="str">
        <f t="shared" ref="AG75:AG138" si="18">IF($A75="ADD","Vested Assets","")</f>
        <v/>
      </c>
      <c r="AH75" s="3" t="str">
        <f>IF($A75="","",IF((AND($A75="ADD",OR(AG75="",AG75="Vested Assets"))),"12",(_xlfn.XLOOKUP(AG75,ud_work_category[lookupValue],ud_work_category[lookupKey],""))))</f>
        <v/>
      </c>
      <c r="AI75" s="7"/>
      <c r="AJ75" s="2" t="str">
        <f t="shared" ref="AJ75:AJ138" si="19">IF($A75="ADD","TRUE","")</f>
        <v/>
      </c>
      <c r="AK75" s="2" t="str">
        <f t="shared" ref="AK75:AK138" si="20">IF($A75="ADD","FALSE","")</f>
        <v/>
      </c>
      <c r="AL75" s="3" t="str">
        <f t="shared" ref="AL75:AL138" si="21">IF($A75="ADD","Excellent","")</f>
        <v/>
      </c>
      <c r="AM75" s="3" t="str">
        <f>IF($A75="","",IF((AND($A75="ADD",OR(AL75="",AL75="Excellent"))),"1",(_xlfn.XLOOKUP(AL75,condition[lookupValue],condition[lookupKey],""))))</f>
        <v/>
      </c>
      <c r="AN75" s="8" t="str">
        <f t="shared" ref="AN75:AN138" si="22">IF(R75&lt;&gt;"",R75,"")</f>
        <v/>
      </c>
      <c r="AO75" s="9"/>
    </row>
    <row r="76" spans="2:41">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3"/>
        <v/>
      </c>
      <c r="U76" s="3" t="str">
        <f>IF($A76="","",IF((AND($A76="ADD",OR(T76="",T76="Neither"))),"3",(_xlfn.XLOOKUP(T76,ud_replacement_status[lookupValue],ud_replacement_status[lookupKey],""))))</f>
        <v/>
      </c>
      <c r="V76" s="3" t="str">
        <f t="shared" si="14"/>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5"/>
        <v/>
      </c>
      <c r="AB76" s="3" t="str">
        <f>IF($A76="","",IF((AND($A76="ADD",OR(AA76="",AA76="Queenstown-Lakes District Council"))),"70",(_xlfn.XLOOKUP(AA76,ud_organisation_owner[lookupValue],ud_organisation_owner[lookupKey],""))))</f>
        <v/>
      </c>
      <c r="AC76" s="3" t="str">
        <f t="shared" si="16"/>
        <v/>
      </c>
      <c r="AD76" s="3" t="str">
        <f>IF($A76="","",IF((AND($A76="ADD",OR(AC76="",AC76="Queenstown-Lakes District Council"))),"70",(_xlfn.XLOOKUP(AC76,ud_organisation_owner[lookupValue],ud_organisation_owner[lookupKey],""))))</f>
        <v/>
      </c>
      <c r="AE76" s="3" t="str">
        <f t="shared" si="17"/>
        <v/>
      </c>
      <c r="AF76" s="3" t="str">
        <f>IF($A76="","",IF((AND($A76="ADD",OR(AE76="",AE76="Local Authority"))),"17",(_xlfn.XLOOKUP(AE76,ud_sub_organisation[lookupValue],ud_sub_organisation[lookupKey],""))))</f>
        <v/>
      </c>
      <c r="AG76" s="3" t="str">
        <f t="shared" si="18"/>
        <v/>
      </c>
      <c r="AH76" s="3" t="str">
        <f>IF($A76="","",IF((AND($A76="ADD",OR(AG76="",AG76="Vested Assets"))),"12",(_xlfn.XLOOKUP(AG76,ud_work_category[lookupValue],ud_work_category[lookupKey],""))))</f>
        <v/>
      </c>
      <c r="AI76" s="7"/>
      <c r="AJ76" s="2" t="str">
        <f t="shared" si="19"/>
        <v/>
      </c>
      <c r="AK76" s="2" t="str">
        <f t="shared" si="20"/>
        <v/>
      </c>
      <c r="AL76" s="3" t="str">
        <f t="shared" si="21"/>
        <v/>
      </c>
      <c r="AM76" s="3" t="str">
        <f>IF($A76="","",IF((AND($A76="ADD",OR(AL76="",AL76="Excellent"))),"1",(_xlfn.XLOOKUP(AL76,condition[lookupValue],condition[lookupKey],""))))</f>
        <v/>
      </c>
      <c r="AN76" s="8" t="str">
        <f t="shared" si="22"/>
        <v/>
      </c>
      <c r="AO76" s="9"/>
    </row>
    <row r="77" spans="2:41">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3"/>
        <v/>
      </c>
      <c r="U77" s="3" t="str">
        <f>IF($A77="","",IF((AND($A77="ADD",OR(T77="",T77="Neither"))),"3",(_xlfn.XLOOKUP(T77,ud_replacement_status[lookupValue],ud_replacement_status[lookupKey],""))))</f>
        <v/>
      </c>
      <c r="V77" s="3" t="str">
        <f t="shared" si="14"/>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5"/>
        <v/>
      </c>
      <c r="AB77" s="3" t="str">
        <f>IF($A77="","",IF((AND($A77="ADD",OR(AA77="",AA77="Queenstown-Lakes District Council"))),"70",(_xlfn.XLOOKUP(AA77,ud_organisation_owner[lookupValue],ud_organisation_owner[lookupKey],""))))</f>
        <v/>
      </c>
      <c r="AC77" s="3" t="str">
        <f t="shared" si="16"/>
        <v/>
      </c>
      <c r="AD77" s="3" t="str">
        <f>IF($A77="","",IF((AND($A77="ADD",OR(AC77="",AC77="Queenstown-Lakes District Council"))),"70",(_xlfn.XLOOKUP(AC77,ud_organisation_owner[lookupValue],ud_organisation_owner[lookupKey],""))))</f>
        <v/>
      </c>
      <c r="AE77" s="3" t="str">
        <f t="shared" si="17"/>
        <v/>
      </c>
      <c r="AF77" s="3" t="str">
        <f>IF($A77="","",IF((AND($A77="ADD",OR(AE77="",AE77="Local Authority"))),"17",(_xlfn.XLOOKUP(AE77,ud_sub_organisation[lookupValue],ud_sub_organisation[lookupKey],""))))</f>
        <v/>
      </c>
      <c r="AG77" s="3" t="str">
        <f t="shared" si="18"/>
        <v/>
      </c>
      <c r="AH77" s="3" t="str">
        <f>IF($A77="","",IF((AND($A77="ADD",OR(AG77="",AG77="Vested Assets"))),"12",(_xlfn.XLOOKUP(AG77,ud_work_category[lookupValue],ud_work_category[lookupKey],""))))</f>
        <v/>
      </c>
      <c r="AI77" s="7"/>
      <c r="AJ77" s="2" t="str">
        <f t="shared" si="19"/>
        <v/>
      </c>
      <c r="AK77" s="2" t="str">
        <f t="shared" si="20"/>
        <v/>
      </c>
      <c r="AL77" s="3" t="str">
        <f t="shared" si="21"/>
        <v/>
      </c>
      <c r="AM77" s="3" t="str">
        <f>IF($A77="","",IF((AND($A77="ADD",OR(AL77="",AL77="Excellent"))),"1",(_xlfn.XLOOKUP(AL77,condition[lookupValue],condition[lookupKey],""))))</f>
        <v/>
      </c>
      <c r="AN77" s="8" t="str">
        <f t="shared" si="22"/>
        <v/>
      </c>
      <c r="AO77" s="9"/>
    </row>
    <row r="78" spans="2:41">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3"/>
        <v/>
      </c>
      <c r="U78" s="3" t="str">
        <f>IF($A78="","",IF((AND($A78="ADD",OR(T78="",T78="Neither"))),"3",(_xlfn.XLOOKUP(T78,ud_replacement_status[lookupValue],ud_replacement_status[lookupKey],""))))</f>
        <v/>
      </c>
      <c r="V78" s="3" t="str">
        <f t="shared" si="14"/>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5"/>
        <v/>
      </c>
      <c r="AB78" s="3" t="str">
        <f>IF($A78="","",IF((AND($A78="ADD",OR(AA78="",AA78="Queenstown-Lakes District Council"))),"70",(_xlfn.XLOOKUP(AA78,ud_organisation_owner[lookupValue],ud_organisation_owner[lookupKey],""))))</f>
        <v/>
      </c>
      <c r="AC78" s="3" t="str">
        <f t="shared" si="16"/>
        <v/>
      </c>
      <c r="AD78" s="3" t="str">
        <f>IF($A78="","",IF((AND($A78="ADD",OR(AC78="",AC78="Queenstown-Lakes District Council"))),"70",(_xlfn.XLOOKUP(AC78,ud_organisation_owner[lookupValue],ud_organisation_owner[lookupKey],""))))</f>
        <v/>
      </c>
      <c r="AE78" s="3" t="str">
        <f t="shared" si="17"/>
        <v/>
      </c>
      <c r="AF78" s="3" t="str">
        <f>IF($A78="","",IF((AND($A78="ADD",OR(AE78="",AE78="Local Authority"))),"17",(_xlfn.XLOOKUP(AE78,ud_sub_organisation[lookupValue],ud_sub_organisation[lookupKey],""))))</f>
        <v/>
      </c>
      <c r="AG78" s="3" t="str">
        <f t="shared" si="18"/>
        <v/>
      </c>
      <c r="AH78" s="3" t="str">
        <f>IF($A78="","",IF((AND($A78="ADD",OR(AG78="",AG78="Vested Assets"))),"12",(_xlfn.XLOOKUP(AG78,ud_work_category[lookupValue],ud_work_category[lookupKey],""))))</f>
        <v/>
      </c>
      <c r="AI78" s="7"/>
      <c r="AJ78" s="2" t="str">
        <f t="shared" si="19"/>
        <v/>
      </c>
      <c r="AK78" s="2" t="str">
        <f t="shared" si="20"/>
        <v/>
      </c>
      <c r="AL78" s="3" t="str">
        <f t="shared" si="21"/>
        <v/>
      </c>
      <c r="AM78" s="3" t="str">
        <f>IF($A78="","",IF((AND($A78="ADD",OR(AL78="",AL78="Excellent"))),"1",(_xlfn.XLOOKUP(AL78,condition[lookupValue],condition[lookupKey],""))))</f>
        <v/>
      </c>
      <c r="AN78" s="8" t="str">
        <f t="shared" si="22"/>
        <v/>
      </c>
      <c r="AO78" s="9"/>
    </row>
    <row r="79" spans="2:41">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3"/>
        <v/>
      </c>
      <c r="U79" s="3" t="str">
        <f>IF($A79="","",IF((AND($A79="ADD",OR(T79="",T79="Neither"))),"3",(_xlfn.XLOOKUP(T79,ud_replacement_status[lookupValue],ud_replacement_status[lookupKey],""))))</f>
        <v/>
      </c>
      <c r="V79" s="3" t="str">
        <f t="shared" si="14"/>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5"/>
        <v/>
      </c>
      <c r="AB79" s="3" t="str">
        <f>IF($A79="","",IF((AND($A79="ADD",OR(AA79="",AA79="Queenstown-Lakes District Council"))),"70",(_xlfn.XLOOKUP(AA79,ud_organisation_owner[lookupValue],ud_organisation_owner[lookupKey],""))))</f>
        <v/>
      </c>
      <c r="AC79" s="3" t="str">
        <f t="shared" si="16"/>
        <v/>
      </c>
      <c r="AD79" s="3" t="str">
        <f>IF($A79="","",IF((AND($A79="ADD",OR(AC79="",AC79="Queenstown-Lakes District Council"))),"70",(_xlfn.XLOOKUP(AC79,ud_organisation_owner[lookupValue],ud_organisation_owner[lookupKey],""))))</f>
        <v/>
      </c>
      <c r="AE79" s="3" t="str">
        <f t="shared" si="17"/>
        <v/>
      </c>
      <c r="AF79" s="3" t="str">
        <f>IF($A79="","",IF((AND($A79="ADD",OR(AE79="",AE79="Local Authority"))),"17",(_xlfn.XLOOKUP(AE79,ud_sub_organisation[lookupValue],ud_sub_organisation[lookupKey],""))))</f>
        <v/>
      </c>
      <c r="AG79" s="3" t="str">
        <f t="shared" si="18"/>
        <v/>
      </c>
      <c r="AH79" s="3" t="str">
        <f>IF($A79="","",IF((AND($A79="ADD",OR(AG79="",AG79="Vested Assets"))),"12",(_xlfn.XLOOKUP(AG79,ud_work_category[lookupValue],ud_work_category[lookupKey],""))))</f>
        <v/>
      </c>
      <c r="AI79" s="7"/>
      <c r="AJ79" s="2" t="str">
        <f t="shared" si="19"/>
        <v/>
      </c>
      <c r="AK79" s="2" t="str">
        <f t="shared" si="20"/>
        <v/>
      </c>
      <c r="AL79" s="3" t="str">
        <f t="shared" si="21"/>
        <v/>
      </c>
      <c r="AM79" s="3" t="str">
        <f>IF($A79="","",IF((AND($A79="ADD",OR(AL79="",AL79="Excellent"))),"1",(_xlfn.XLOOKUP(AL79,condition[lookupValue],condition[lookupKey],""))))</f>
        <v/>
      </c>
      <c r="AN79" s="8" t="str">
        <f t="shared" si="22"/>
        <v/>
      </c>
      <c r="AO79" s="9"/>
    </row>
    <row r="80" spans="2:41">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3"/>
        <v/>
      </c>
      <c r="U80" s="3" t="str">
        <f>IF($A80="","",IF((AND($A80="ADD",OR(T80="",T80="Neither"))),"3",(_xlfn.XLOOKUP(T80,ud_replacement_status[lookupValue],ud_replacement_status[lookupKey],""))))</f>
        <v/>
      </c>
      <c r="V80" s="3" t="str">
        <f t="shared" si="14"/>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5"/>
        <v/>
      </c>
      <c r="AB80" s="3" t="str">
        <f>IF($A80="","",IF((AND($A80="ADD",OR(AA80="",AA80="Queenstown-Lakes District Council"))),"70",(_xlfn.XLOOKUP(AA80,ud_organisation_owner[lookupValue],ud_organisation_owner[lookupKey],""))))</f>
        <v/>
      </c>
      <c r="AC80" s="3" t="str">
        <f t="shared" si="16"/>
        <v/>
      </c>
      <c r="AD80" s="3" t="str">
        <f>IF($A80="","",IF((AND($A80="ADD",OR(AC80="",AC80="Queenstown-Lakes District Council"))),"70",(_xlfn.XLOOKUP(AC80,ud_organisation_owner[lookupValue],ud_organisation_owner[lookupKey],""))))</f>
        <v/>
      </c>
      <c r="AE80" s="3" t="str">
        <f t="shared" si="17"/>
        <v/>
      </c>
      <c r="AF80" s="3" t="str">
        <f>IF($A80="","",IF((AND($A80="ADD",OR(AE80="",AE80="Local Authority"))),"17",(_xlfn.XLOOKUP(AE80,ud_sub_organisation[lookupValue],ud_sub_organisation[lookupKey],""))))</f>
        <v/>
      </c>
      <c r="AG80" s="3" t="str">
        <f t="shared" si="18"/>
        <v/>
      </c>
      <c r="AH80" s="3" t="str">
        <f>IF($A80="","",IF((AND($A80="ADD",OR(AG80="",AG80="Vested Assets"))),"12",(_xlfn.XLOOKUP(AG80,ud_work_category[lookupValue],ud_work_category[lookupKey],""))))</f>
        <v/>
      </c>
      <c r="AI80" s="7"/>
      <c r="AJ80" s="2" t="str">
        <f t="shared" si="19"/>
        <v/>
      </c>
      <c r="AK80" s="2" t="str">
        <f t="shared" si="20"/>
        <v/>
      </c>
      <c r="AL80" s="3" t="str">
        <f t="shared" si="21"/>
        <v/>
      </c>
      <c r="AM80" s="3" t="str">
        <f>IF($A80="","",IF((AND($A80="ADD",OR(AL80="",AL80="Excellent"))),"1",(_xlfn.XLOOKUP(AL80,condition[lookupValue],condition[lookupKey],""))))</f>
        <v/>
      </c>
      <c r="AN80" s="8" t="str">
        <f t="shared" si="22"/>
        <v/>
      </c>
      <c r="AO80" s="9"/>
    </row>
    <row r="81" spans="2:41">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3"/>
        <v/>
      </c>
      <c r="U81" s="3" t="str">
        <f>IF($A81="","",IF((AND($A81="ADD",OR(T81="",T81="Neither"))),"3",(_xlfn.XLOOKUP(T81,ud_replacement_status[lookupValue],ud_replacement_status[lookupKey],""))))</f>
        <v/>
      </c>
      <c r="V81" s="3" t="str">
        <f t="shared" si="14"/>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5"/>
        <v/>
      </c>
      <c r="AB81" s="3" t="str">
        <f>IF($A81="","",IF((AND($A81="ADD",OR(AA81="",AA81="Queenstown-Lakes District Council"))),"70",(_xlfn.XLOOKUP(AA81,ud_organisation_owner[lookupValue],ud_organisation_owner[lookupKey],""))))</f>
        <v/>
      </c>
      <c r="AC81" s="3" t="str">
        <f t="shared" si="16"/>
        <v/>
      </c>
      <c r="AD81" s="3" t="str">
        <f>IF($A81="","",IF((AND($A81="ADD",OR(AC81="",AC81="Queenstown-Lakes District Council"))),"70",(_xlfn.XLOOKUP(AC81,ud_organisation_owner[lookupValue],ud_organisation_owner[lookupKey],""))))</f>
        <v/>
      </c>
      <c r="AE81" s="3" t="str">
        <f t="shared" si="17"/>
        <v/>
      </c>
      <c r="AF81" s="3" t="str">
        <f>IF($A81="","",IF((AND($A81="ADD",OR(AE81="",AE81="Local Authority"))),"17",(_xlfn.XLOOKUP(AE81,ud_sub_organisation[lookupValue],ud_sub_organisation[lookupKey],""))))</f>
        <v/>
      </c>
      <c r="AG81" s="3" t="str">
        <f t="shared" si="18"/>
        <v/>
      </c>
      <c r="AH81" s="3" t="str">
        <f>IF($A81="","",IF((AND($A81="ADD",OR(AG81="",AG81="Vested Assets"))),"12",(_xlfn.XLOOKUP(AG81,ud_work_category[lookupValue],ud_work_category[lookupKey],""))))</f>
        <v/>
      </c>
      <c r="AI81" s="7"/>
      <c r="AJ81" s="2" t="str">
        <f t="shared" si="19"/>
        <v/>
      </c>
      <c r="AK81" s="2" t="str">
        <f t="shared" si="20"/>
        <v/>
      </c>
      <c r="AL81" s="3" t="str">
        <f t="shared" si="21"/>
        <v/>
      </c>
      <c r="AM81" s="3" t="str">
        <f>IF($A81="","",IF((AND($A81="ADD",OR(AL81="",AL81="Excellent"))),"1",(_xlfn.XLOOKUP(AL81,condition[lookupValue],condition[lookupKey],""))))</f>
        <v/>
      </c>
      <c r="AN81" s="8" t="str">
        <f t="shared" si="22"/>
        <v/>
      </c>
      <c r="AO81" s="9"/>
    </row>
    <row r="82" spans="2:41">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3"/>
        <v/>
      </c>
      <c r="U82" s="3" t="str">
        <f>IF($A82="","",IF((AND($A82="ADD",OR(T82="",T82="Neither"))),"3",(_xlfn.XLOOKUP(T82,ud_replacement_status[lookupValue],ud_replacement_status[lookupKey],""))))</f>
        <v/>
      </c>
      <c r="V82" s="3" t="str">
        <f t="shared" si="14"/>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5"/>
        <v/>
      </c>
      <c r="AB82" s="3" t="str">
        <f>IF($A82="","",IF((AND($A82="ADD",OR(AA82="",AA82="Queenstown-Lakes District Council"))),"70",(_xlfn.XLOOKUP(AA82,ud_organisation_owner[lookupValue],ud_organisation_owner[lookupKey],""))))</f>
        <v/>
      </c>
      <c r="AC82" s="3" t="str">
        <f t="shared" si="16"/>
        <v/>
      </c>
      <c r="AD82" s="3" t="str">
        <f>IF($A82="","",IF((AND($A82="ADD",OR(AC82="",AC82="Queenstown-Lakes District Council"))),"70",(_xlfn.XLOOKUP(AC82,ud_organisation_owner[lookupValue],ud_organisation_owner[lookupKey],""))))</f>
        <v/>
      </c>
      <c r="AE82" s="3" t="str">
        <f t="shared" si="17"/>
        <v/>
      </c>
      <c r="AF82" s="3" t="str">
        <f>IF($A82="","",IF((AND($A82="ADD",OR(AE82="",AE82="Local Authority"))),"17",(_xlfn.XLOOKUP(AE82,ud_sub_organisation[lookupValue],ud_sub_organisation[lookupKey],""))))</f>
        <v/>
      </c>
      <c r="AG82" s="3" t="str">
        <f t="shared" si="18"/>
        <v/>
      </c>
      <c r="AH82" s="3" t="str">
        <f>IF($A82="","",IF((AND($A82="ADD",OR(AG82="",AG82="Vested Assets"))),"12",(_xlfn.XLOOKUP(AG82,ud_work_category[lookupValue],ud_work_category[lookupKey],""))))</f>
        <v/>
      </c>
      <c r="AI82" s="7"/>
      <c r="AJ82" s="2" t="str">
        <f t="shared" si="19"/>
        <v/>
      </c>
      <c r="AK82" s="2" t="str">
        <f t="shared" si="20"/>
        <v/>
      </c>
      <c r="AL82" s="3" t="str">
        <f t="shared" si="21"/>
        <v/>
      </c>
      <c r="AM82" s="3" t="str">
        <f>IF($A82="","",IF((AND($A82="ADD",OR(AL82="",AL82="Excellent"))),"1",(_xlfn.XLOOKUP(AL82,condition[lookupValue],condition[lookupKey],""))))</f>
        <v/>
      </c>
      <c r="AN82" s="8" t="str">
        <f t="shared" si="22"/>
        <v/>
      </c>
      <c r="AO82" s="9"/>
    </row>
    <row r="83" spans="2:41">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3"/>
        <v/>
      </c>
      <c r="U83" s="3" t="str">
        <f>IF($A83="","",IF((AND($A83="ADD",OR(T83="",T83="Neither"))),"3",(_xlfn.XLOOKUP(T83,ud_replacement_status[lookupValue],ud_replacement_status[lookupKey],""))))</f>
        <v/>
      </c>
      <c r="V83" s="3" t="str">
        <f t="shared" si="14"/>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5"/>
        <v/>
      </c>
      <c r="AB83" s="3" t="str">
        <f>IF($A83="","",IF((AND($A83="ADD",OR(AA83="",AA83="Queenstown-Lakes District Council"))),"70",(_xlfn.XLOOKUP(AA83,ud_organisation_owner[lookupValue],ud_organisation_owner[lookupKey],""))))</f>
        <v/>
      </c>
      <c r="AC83" s="3" t="str">
        <f t="shared" si="16"/>
        <v/>
      </c>
      <c r="AD83" s="3" t="str">
        <f>IF($A83="","",IF((AND($A83="ADD",OR(AC83="",AC83="Queenstown-Lakes District Council"))),"70",(_xlfn.XLOOKUP(AC83,ud_organisation_owner[lookupValue],ud_organisation_owner[lookupKey],""))))</f>
        <v/>
      </c>
      <c r="AE83" s="3" t="str">
        <f t="shared" si="17"/>
        <v/>
      </c>
      <c r="AF83" s="3" t="str">
        <f>IF($A83="","",IF((AND($A83="ADD",OR(AE83="",AE83="Local Authority"))),"17",(_xlfn.XLOOKUP(AE83,ud_sub_organisation[lookupValue],ud_sub_organisation[lookupKey],""))))</f>
        <v/>
      </c>
      <c r="AG83" s="3" t="str">
        <f t="shared" si="18"/>
        <v/>
      </c>
      <c r="AH83" s="3" t="str">
        <f>IF($A83="","",IF((AND($A83="ADD",OR(AG83="",AG83="Vested Assets"))),"12",(_xlfn.XLOOKUP(AG83,ud_work_category[lookupValue],ud_work_category[lookupKey],""))))</f>
        <v/>
      </c>
      <c r="AI83" s="7"/>
      <c r="AJ83" s="2" t="str">
        <f t="shared" si="19"/>
        <v/>
      </c>
      <c r="AK83" s="2" t="str">
        <f t="shared" si="20"/>
        <v/>
      </c>
      <c r="AL83" s="3" t="str">
        <f t="shared" si="21"/>
        <v/>
      </c>
      <c r="AM83" s="3" t="str">
        <f>IF($A83="","",IF((AND($A83="ADD",OR(AL83="",AL83="Excellent"))),"1",(_xlfn.XLOOKUP(AL83,condition[lookupValue],condition[lookupKey],""))))</f>
        <v/>
      </c>
      <c r="AN83" s="8" t="str">
        <f t="shared" si="22"/>
        <v/>
      </c>
      <c r="AO83" s="9"/>
    </row>
    <row r="84" spans="2:41">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3"/>
        <v/>
      </c>
      <c r="U84" s="3" t="str">
        <f>IF($A84="","",IF((AND($A84="ADD",OR(T84="",T84="Neither"))),"3",(_xlfn.XLOOKUP(T84,ud_replacement_status[lookupValue],ud_replacement_status[lookupKey],""))))</f>
        <v/>
      </c>
      <c r="V84" s="3" t="str">
        <f t="shared" si="14"/>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5"/>
        <v/>
      </c>
      <c r="AB84" s="3" t="str">
        <f>IF($A84="","",IF((AND($A84="ADD",OR(AA84="",AA84="Queenstown-Lakes District Council"))),"70",(_xlfn.XLOOKUP(AA84,ud_organisation_owner[lookupValue],ud_organisation_owner[lookupKey],""))))</f>
        <v/>
      </c>
      <c r="AC84" s="3" t="str">
        <f t="shared" si="16"/>
        <v/>
      </c>
      <c r="AD84" s="3" t="str">
        <f>IF($A84="","",IF((AND($A84="ADD",OR(AC84="",AC84="Queenstown-Lakes District Council"))),"70",(_xlfn.XLOOKUP(AC84,ud_organisation_owner[lookupValue],ud_organisation_owner[lookupKey],""))))</f>
        <v/>
      </c>
      <c r="AE84" s="3" t="str">
        <f t="shared" si="17"/>
        <v/>
      </c>
      <c r="AF84" s="3" t="str">
        <f>IF($A84="","",IF((AND($A84="ADD",OR(AE84="",AE84="Local Authority"))),"17",(_xlfn.XLOOKUP(AE84,ud_sub_organisation[lookupValue],ud_sub_organisation[lookupKey],""))))</f>
        <v/>
      </c>
      <c r="AG84" s="3" t="str">
        <f t="shared" si="18"/>
        <v/>
      </c>
      <c r="AH84" s="3" t="str">
        <f>IF($A84="","",IF((AND($A84="ADD",OR(AG84="",AG84="Vested Assets"))),"12",(_xlfn.XLOOKUP(AG84,ud_work_category[lookupValue],ud_work_category[lookupKey],""))))</f>
        <v/>
      </c>
      <c r="AI84" s="7"/>
      <c r="AJ84" s="2" t="str">
        <f t="shared" si="19"/>
        <v/>
      </c>
      <c r="AK84" s="2" t="str">
        <f t="shared" si="20"/>
        <v/>
      </c>
      <c r="AL84" s="3" t="str">
        <f t="shared" si="21"/>
        <v/>
      </c>
      <c r="AM84" s="3" t="str">
        <f>IF($A84="","",IF((AND($A84="ADD",OR(AL84="",AL84="Excellent"))),"1",(_xlfn.XLOOKUP(AL84,condition[lookupValue],condition[lookupKey],""))))</f>
        <v/>
      </c>
      <c r="AN84" s="8" t="str">
        <f t="shared" si="22"/>
        <v/>
      </c>
      <c r="AO84" s="9"/>
    </row>
    <row r="85" spans="2:41">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3"/>
        <v/>
      </c>
      <c r="U85" s="3" t="str">
        <f>IF($A85="","",IF((AND($A85="ADD",OR(T85="",T85="Neither"))),"3",(_xlfn.XLOOKUP(T85,ud_replacement_status[lookupValue],ud_replacement_status[lookupKey],""))))</f>
        <v/>
      </c>
      <c r="V85" s="3" t="str">
        <f t="shared" si="14"/>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5"/>
        <v/>
      </c>
      <c r="AB85" s="3" t="str">
        <f>IF($A85="","",IF((AND($A85="ADD",OR(AA85="",AA85="Queenstown-Lakes District Council"))),"70",(_xlfn.XLOOKUP(AA85,ud_organisation_owner[lookupValue],ud_organisation_owner[lookupKey],""))))</f>
        <v/>
      </c>
      <c r="AC85" s="3" t="str">
        <f t="shared" si="16"/>
        <v/>
      </c>
      <c r="AD85" s="3" t="str">
        <f>IF($A85="","",IF((AND($A85="ADD",OR(AC85="",AC85="Queenstown-Lakes District Council"))),"70",(_xlfn.XLOOKUP(AC85,ud_organisation_owner[lookupValue],ud_organisation_owner[lookupKey],""))))</f>
        <v/>
      </c>
      <c r="AE85" s="3" t="str">
        <f t="shared" si="17"/>
        <v/>
      </c>
      <c r="AF85" s="3" t="str">
        <f>IF($A85="","",IF((AND($A85="ADD",OR(AE85="",AE85="Local Authority"))),"17",(_xlfn.XLOOKUP(AE85,ud_sub_organisation[lookupValue],ud_sub_organisation[lookupKey],""))))</f>
        <v/>
      </c>
      <c r="AG85" s="3" t="str">
        <f t="shared" si="18"/>
        <v/>
      </c>
      <c r="AH85" s="3" t="str">
        <f>IF($A85="","",IF((AND($A85="ADD",OR(AG85="",AG85="Vested Assets"))),"12",(_xlfn.XLOOKUP(AG85,ud_work_category[lookupValue],ud_work_category[lookupKey],""))))</f>
        <v/>
      </c>
      <c r="AI85" s="7"/>
      <c r="AJ85" s="2" t="str">
        <f t="shared" si="19"/>
        <v/>
      </c>
      <c r="AK85" s="2" t="str">
        <f t="shared" si="20"/>
        <v/>
      </c>
      <c r="AL85" s="3" t="str">
        <f t="shared" si="21"/>
        <v/>
      </c>
      <c r="AM85" s="3" t="str">
        <f>IF($A85="","",IF((AND($A85="ADD",OR(AL85="",AL85="Excellent"))),"1",(_xlfn.XLOOKUP(AL85,condition[lookupValue],condition[lookupKey],""))))</f>
        <v/>
      </c>
      <c r="AN85" s="8" t="str">
        <f t="shared" si="22"/>
        <v/>
      </c>
      <c r="AO85" s="9"/>
    </row>
    <row r="86" spans="2:41">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3"/>
        <v/>
      </c>
      <c r="U86" s="3" t="str">
        <f>IF($A86="","",IF((AND($A86="ADD",OR(T86="",T86="Neither"))),"3",(_xlfn.XLOOKUP(T86,ud_replacement_status[lookupValue],ud_replacement_status[lookupKey],""))))</f>
        <v/>
      </c>
      <c r="V86" s="3" t="str">
        <f t="shared" si="14"/>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5"/>
        <v/>
      </c>
      <c r="AB86" s="3" t="str">
        <f>IF($A86="","",IF((AND($A86="ADD",OR(AA86="",AA86="Queenstown-Lakes District Council"))),"70",(_xlfn.XLOOKUP(AA86,ud_organisation_owner[lookupValue],ud_organisation_owner[lookupKey],""))))</f>
        <v/>
      </c>
      <c r="AC86" s="3" t="str">
        <f t="shared" si="16"/>
        <v/>
      </c>
      <c r="AD86" s="3" t="str">
        <f>IF($A86="","",IF((AND($A86="ADD",OR(AC86="",AC86="Queenstown-Lakes District Council"))),"70",(_xlfn.XLOOKUP(AC86,ud_organisation_owner[lookupValue],ud_organisation_owner[lookupKey],""))))</f>
        <v/>
      </c>
      <c r="AE86" s="3" t="str">
        <f t="shared" si="17"/>
        <v/>
      </c>
      <c r="AF86" s="3" t="str">
        <f>IF($A86="","",IF((AND($A86="ADD",OR(AE86="",AE86="Local Authority"))),"17",(_xlfn.XLOOKUP(AE86,ud_sub_organisation[lookupValue],ud_sub_organisation[lookupKey],""))))</f>
        <v/>
      </c>
      <c r="AG86" s="3" t="str">
        <f t="shared" si="18"/>
        <v/>
      </c>
      <c r="AH86" s="3" t="str">
        <f>IF($A86="","",IF((AND($A86="ADD",OR(AG86="",AG86="Vested Assets"))),"12",(_xlfn.XLOOKUP(AG86,ud_work_category[lookupValue],ud_work_category[lookupKey],""))))</f>
        <v/>
      </c>
      <c r="AI86" s="7"/>
      <c r="AJ86" s="2" t="str">
        <f t="shared" si="19"/>
        <v/>
      </c>
      <c r="AK86" s="2" t="str">
        <f t="shared" si="20"/>
        <v/>
      </c>
      <c r="AL86" s="3" t="str">
        <f t="shared" si="21"/>
        <v/>
      </c>
      <c r="AM86" s="3" t="str">
        <f>IF($A86="","",IF((AND($A86="ADD",OR(AL86="",AL86="Excellent"))),"1",(_xlfn.XLOOKUP(AL86,condition[lookupValue],condition[lookupKey],""))))</f>
        <v/>
      </c>
      <c r="AN86" s="8" t="str">
        <f t="shared" si="22"/>
        <v/>
      </c>
      <c r="AO86" s="9"/>
    </row>
    <row r="87" spans="2:41">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3"/>
        <v/>
      </c>
      <c r="U87" s="3" t="str">
        <f>IF($A87="","",IF((AND($A87="ADD",OR(T87="",T87="Neither"))),"3",(_xlfn.XLOOKUP(T87,ud_replacement_status[lookupValue],ud_replacement_status[lookupKey],""))))</f>
        <v/>
      </c>
      <c r="V87" s="3" t="str">
        <f t="shared" si="14"/>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5"/>
        <v/>
      </c>
      <c r="AB87" s="3" t="str">
        <f>IF($A87="","",IF((AND($A87="ADD",OR(AA87="",AA87="Queenstown-Lakes District Council"))),"70",(_xlfn.XLOOKUP(AA87,ud_organisation_owner[lookupValue],ud_organisation_owner[lookupKey],""))))</f>
        <v/>
      </c>
      <c r="AC87" s="3" t="str">
        <f t="shared" si="16"/>
        <v/>
      </c>
      <c r="AD87" s="3" t="str">
        <f>IF($A87="","",IF((AND($A87="ADD",OR(AC87="",AC87="Queenstown-Lakes District Council"))),"70",(_xlfn.XLOOKUP(AC87,ud_organisation_owner[lookupValue],ud_organisation_owner[lookupKey],""))))</f>
        <v/>
      </c>
      <c r="AE87" s="3" t="str">
        <f t="shared" si="17"/>
        <v/>
      </c>
      <c r="AF87" s="3" t="str">
        <f>IF($A87="","",IF((AND($A87="ADD",OR(AE87="",AE87="Local Authority"))),"17",(_xlfn.XLOOKUP(AE87,ud_sub_organisation[lookupValue],ud_sub_organisation[lookupKey],""))))</f>
        <v/>
      </c>
      <c r="AG87" s="3" t="str">
        <f t="shared" si="18"/>
        <v/>
      </c>
      <c r="AH87" s="3" t="str">
        <f>IF($A87="","",IF((AND($A87="ADD",OR(AG87="",AG87="Vested Assets"))),"12",(_xlfn.XLOOKUP(AG87,ud_work_category[lookupValue],ud_work_category[lookupKey],""))))</f>
        <v/>
      </c>
      <c r="AI87" s="7"/>
      <c r="AJ87" s="2" t="str">
        <f t="shared" si="19"/>
        <v/>
      </c>
      <c r="AK87" s="2" t="str">
        <f t="shared" si="20"/>
        <v/>
      </c>
      <c r="AL87" s="3" t="str">
        <f t="shared" si="21"/>
        <v/>
      </c>
      <c r="AM87" s="3" t="str">
        <f>IF($A87="","",IF((AND($A87="ADD",OR(AL87="",AL87="Excellent"))),"1",(_xlfn.XLOOKUP(AL87,condition[lookupValue],condition[lookupKey],""))))</f>
        <v/>
      </c>
      <c r="AN87" s="8" t="str">
        <f t="shared" si="22"/>
        <v/>
      </c>
      <c r="AO87" s="9"/>
    </row>
    <row r="88" spans="2:41">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3"/>
        <v/>
      </c>
      <c r="U88" s="3" t="str">
        <f>IF($A88="","",IF((AND($A88="ADD",OR(T88="",T88="Neither"))),"3",(_xlfn.XLOOKUP(T88,ud_replacement_status[lookupValue],ud_replacement_status[lookupKey],""))))</f>
        <v/>
      </c>
      <c r="V88" s="3" t="str">
        <f t="shared" si="14"/>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5"/>
        <v/>
      </c>
      <c r="AB88" s="3" t="str">
        <f>IF($A88="","",IF((AND($A88="ADD",OR(AA88="",AA88="Queenstown-Lakes District Council"))),"70",(_xlfn.XLOOKUP(AA88,ud_organisation_owner[lookupValue],ud_organisation_owner[lookupKey],""))))</f>
        <v/>
      </c>
      <c r="AC88" s="3" t="str">
        <f t="shared" si="16"/>
        <v/>
      </c>
      <c r="AD88" s="3" t="str">
        <f>IF($A88="","",IF((AND($A88="ADD",OR(AC88="",AC88="Queenstown-Lakes District Council"))),"70",(_xlfn.XLOOKUP(AC88,ud_organisation_owner[lookupValue],ud_organisation_owner[lookupKey],""))))</f>
        <v/>
      </c>
      <c r="AE88" s="3" t="str">
        <f t="shared" si="17"/>
        <v/>
      </c>
      <c r="AF88" s="3" t="str">
        <f>IF($A88="","",IF((AND($A88="ADD",OR(AE88="",AE88="Local Authority"))),"17",(_xlfn.XLOOKUP(AE88,ud_sub_organisation[lookupValue],ud_sub_organisation[lookupKey],""))))</f>
        <v/>
      </c>
      <c r="AG88" s="3" t="str">
        <f t="shared" si="18"/>
        <v/>
      </c>
      <c r="AH88" s="3" t="str">
        <f>IF($A88="","",IF((AND($A88="ADD",OR(AG88="",AG88="Vested Assets"))),"12",(_xlfn.XLOOKUP(AG88,ud_work_category[lookupValue],ud_work_category[lookupKey],""))))</f>
        <v/>
      </c>
      <c r="AI88" s="7"/>
      <c r="AJ88" s="2" t="str">
        <f t="shared" si="19"/>
        <v/>
      </c>
      <c r="AK88" s="2" t="str">
        <f t="shared" si="20"/>
        <v/>
      </c>
      <c r="AL88" s="3" t="str">
        <f t="shared" si="21"/>
        <v/>
      </c>
      <c r="AM88" s="3" t="str">
        <f>IF($A88="","",IF((AND($A88="ADD",OR(AL88="",AL88="Excellent"))),"1",(_xlfn.XLOOKUP(AL88,condition[lookupValue],condition[lookupKey],""))))</f>
        <v/>
      </c>
      <c r="AN88" s="8" t="str">
        <f t="shared" si="22"/>
        <v/>
      </c>
      <c r="AO88" s="9"/>
    </row>
    <row r="89" spans="2:41">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3"/>
        <v/>
      </c>
      <c r="U89" s="3" t="str">
        <f>IF($A89="","",IF((AND($A89="ADD",OR(T89="",T89="Neither"))),"3",(_xlfn.XLOOKUP(T89,ud_replacement_status[lookupValue],ud_replacement_status[lookupKey],""))))</f>
        <v/>
      </c>
      <c r="V89" s="3" t="str">
        <f t="shared" si="14"/>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5"/>
        <v/>
      </c>
      <c r="AB89" s="3" t="str">
        <f>IF($A89="","",IF((AND($A89="ADD",OR(AA89="",AA89="Queenstown-Lakes District Council"))),"70",(_xlfn.XLOOKUP(AA89,ud_organisation_owner[lookupValue],ud_organisation_owner[lookupKey],""))))</f>
        <v/>
      </c>
      <c r="AC89" s="3" t="str">
        <f t="shared" si="16"/>
        <v/>
      </c>
      <c r="AD89" s="3" t="str">
        <f>IF($A89="","",IF((AND($A89="ADD",OR(AC89="",AC89="Queenstown-Lakes District Council"))),"70",(_xlfn.XLOOKUP(AC89,ud_organisation_owner[lookupValue],ud_organisation_owner[lookupKey],""))))</f>
        <v/>
      </c>
      <c r="AE89" s="3" t="str">
        <f t="shared" si="17"/>
        <v/>
      </c>
      <c r="AF89" s="3" t="str">
        <f>IF($A89="","",IF((AND($A89="ADD",OR(AE89="",AE89="Local Authority"))),"17",(_xlfn.XLOOKUP(AE89,ud_sub_organisation[lookupValue],ud_sub_organisation[lookupKey],""))))</f>
        <v/>
      </c>
      <c r="AG89" s="3" t="str">
        <f t="shared" si="18"/>
        <v/>
      </c>
      <c r="AH89" s="3" t="str">
        <f>IF($A89="","",IF((AND($A89="ADD",OR(AG89="",AG89="Vested Assets"))),"12",(_xlfn.XLOOKUP(AG89,ud_work_category[lookupValue],ud_work_category[lookupKey],""))))</f>
        <v/>
      </c>
      <c r="AI89" s="7"/>
      <c r="AJ89" s="2" t="str">
        <f t="shared" si="19"/>
        <v/>
      </c>
      <c r="AK89" s="2" t="str">
        <f t="shared" si="20"/>
        <v/>
      </c>
      <c r="AL89" s="3" t="str">
        <f t="shared" si="21"/>
        <v/>
      </c>
      <c r="AM89" s="3" t="str">
        <f>IF($A89="","",IF((AND($A89="ADD",OR(AL89="",AL89="Excellent"))),"1",(_xlfn.XLOOKUP(AL89,condition[lookupValue],condition[lookupKey],""))))</f>
        <v/>
      </c>
      <c r="AN89" s="8" t="str">
        <f t="shared" si="22"/>
        <v/>
      </c>
      <c r="AO89" s="9"/>
    </row>
    <row r="90" spans="2:41">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3"/>
        <v/>
      </c>
      <c r="U90" s="3" t="str">
        <f>IF($A90="","",IF((AND($A90="ADD",OR(T90="",T90="Neither"))),"3",(_xlfn.XLOOKUP(T90,ud_replacement_status[lookupValue],ud_replacement_status[lookupKey],""))))</f>
        <v/>
      </c>
      <c r="V90" s="3" t="str">
        <f t="shared" si="14"/>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5"/>
        <v/>
      </c>
      <c r="AB90" s="3" t="str">
        <f>IF($A90="","",IF((AND($A90="ADD",OR(AA90="",AA90="Queenstown-Lakes District Council"))),"70",(_xlfn.XLOOKUP(AA90,ud_organisation_owner[lookupValue],ud_organisation_owner[lookupKey],""))))</f>
        <v/>
      </c>
      <c r="AC90" s="3" t="str">
        <f t="shared" si="16"/>
        <v/>
      </c>
      <c r="AD90" s="3" t="str">
        <f>IF($A90="","",IF((AND($A90="ADD",OR(AC90="",AC90="Queenstown-Lakes District Council"))),"70",(_xlfn.XLOOKUP(AC90,ud_organisation_owner[lookupValue],ud_organisation_owner[lookupKey],""))))</f>
        <v/>
      </c>
      <c r="AE90" s="3" t="str">
        <f t="shared" si="17"/>
        <v/>
      </c>
      <c r="AF90" s="3" t="str">
        <f>IF($A90="","",IF((AND($A90="ADD",OR(AE90="",AE90="Local Authority"))),"17",(_xlfn.XLOOKUP(AE90,ud_sub_organisation[lookupValue],ud_sub_organisation[lookupKey],""))))</f>
        <v/>
      </c>
      <c r="AG90" s="3" t="str">
        <f t="shared" si="18"/>
        <v/>
      </c>
      <c r="AH90" s="3" t="str">
        <f>IF($A90="","",IF((AND($A90="ADD",OR(AG90="",AG90="Vested Assets"))),"12",(_xlfn.XLOOKUP(AG90,ud_work_category[lookupValue],ud_work_category[lookupKey],""))))</f>
        <v/>
      </c>
      <c r="AI90" s="7"/>
      <c r="AJ90" s="2" t="str">
        <f t="shared" si="19"/>
        <v/>
      </c>
      <c r="AK90" s="2" t="str">
        <f t="shared" si="20"/>
        <v/>
      </c>
      <c r="AL90" s="3" t="str">
        <f t="shared" si="21"/>
        <v/>
      </c>
      <c r="AM90" s="3" t="str">
        <f>IF($A90="","",IF((AND($A90="ADD",OR(AL90="",AL90="Excellent"))),"1",(_xlfn.XLOOKUP(AL90,condition[lookupValue],condition[lookupKey],""))))</f>
        <v/>
      </c>
      <c r="AN90" s="8" t="str">
        <f t="shared" si="22"/>
        <v/>
      </c>
      <c r="AO90" s="9"/>
    </row>
    <row r="91" spans="2:41">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3"/>
        <v/>
      </c>
      <c r="U91" s="3" t="str">
        <f>IF($A91="","",IF((AND($A91="ADD",OR(T91="",T91="Neither"))),"3",(_xlfn.XLOOKUP(T91,ud_replacement_status[lookupValue],ud_replacement_status[lookupKey],""))))</f>
        <v/>
      </c>
      <c r="V91" s="3" t="str">
        <f t="shared" si="14"/>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5"/>
        <v/>
      </c>
      <c r="AB91" s="3" t="str">
        <f>IF($A91="","",IF((AND($A91="ADD",OR(AA91="",AA91="Queenstown-Lakes District Council"))),"70",(_xlfn.XLOOKUP(AA91,ud_organisation_owner[lookupValue],ud_organisation_owner[lookupKey],""))))</f>
        <v/>
      </c>
      <c r="AC91" s="3" t="str">
        <f t="shared" si="16"/>
        <v/>
      </c>
      <c r="AD91" s="3" t="str">
        <f>IF($A91="","",IF((AND($A91="ADD",OR(AC91="",AC91="Queenstown-Lakes District Council"))),"70",(_xlfn.XLOOKUP(AC91,ud_organisation_owner[lookupValue],ud_organisation_owner[lookupKey],""))))</f>
        <v/>
      </c>
      <c r="AE91" s="3" t="str">
        <f t="shared" si="17"/>
        <v/>
      </c>
      <c r="AF91" s="3" t="str">
        <f>IF($A91="","",IF((AND($A91="ADD",OR(AE91="",AE91="Local Authority"))),"17",(_xlfn.XLOOKUP(AE91,ud_sub_organisation[lookupValue],ud_sub_organisation[lookupKey],""))))</f>
        <v/>
      </c>
      <c r="AG91" s="3" t="str">
        <f t="shared" si="18"/>
        <v/>
      </c>
      <c r="AH91" s="3" t="str">
        <f>IF($A91="","",IF((AND($A91="ADD",OR(AG91="",AG91="Vested Assets"))),"12",(_xlfn.XLOOKUP(AG91,ud_work_category[lookupValue],ud_work_category[lookupKey],""))))</f>
        <v/>
      </c>
      <c r="AI91" s="7"/>
      <c r="AJ91" s="2" t="str">
        <f t="shared" si="19"/>
        <v/>
      </c>
      <c r="AK91" s="2" t="str">
        <f t="shared" si="20"/>
        <v/>
      </c>
      <c r="AL91" s="3" t="str">
        <f t="shared" si="21"/>
        <v/>
      </c>
      <c r="AM91" s="3" t="str">
        <f>IF($A91="","",IF((AND($A91="ADD",OR(AL91="",AL91="Excellent"))),"1",(_xlfn.XLOOKUP(AL91,condition[lookupValue],condition[lookupKey],""))))</f>
        <v/>
      </c>
      <c r="AN91" s="8" t="str">
        <f t="shared" si="22"/>
        <v/>
      </c>
      <c r="AO91" s="9"/>
    </row>
    <row r="92" spans="2:41">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3"/>
        <v/>
      </c>
      <c r="U92" s="3" t="str">
        <f>IF($A92="","",IF((AND($A92="ADD",OR(T92="",T92="Neither"))),"3",(_xlfn.XLOOKUP(T92,ud_replacement_status[lookupValue],ud_replacement_status[lookupKey],""))))</f>
        <v/>
      </c>
      <c r="V92" s="3" t="str">
        <f t="shared" si="14"/>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5"/>
        <v/>
      </c>
      <c r="AB92" s="3" t="str">
        <f>IF($A92="","",IF((AND($A92="ADD",OR(AA92="",AA92="Queenstown-Lakes District Council"))),"70",(_xlfn.XLOOKUP(AA92,ud_organisation_owner[lookupValue],ud_organisation_owner[lookupKey],""))))</f>
        <v/>
      </c>
      <c r="AC92" s="3" t="str">
        <f t="shared" si="16"/>
        <v/>
      </c>
      <c r="AD92" s="3" t="str">
        <f>IF($A92="","",IF((AND($A92="ADD",OR(AC92="",AC92="Queenstown-Lakes District Council"))),"70",(_xlfn.XLOOKUP(AC92,ud_organisation_owner[lookupValue],ud_organisation_owner[lookupKey],""))))</f>
        <v/>
      </c>
      <c r="AE92" s="3" t="str">
        <f t="shared" si="17"/>
        <v/>
      </c>
      <c r="AF92" s="3" t="str">
        <f>IF($A92="","",IF((AND($A92="ADD",OR(AE92="",AE92="Local Authority"))),"17",(_xlfn.XLOOKUP(AE92,ud_sub_organisation[lookupValue],ud_sub_organisation[lookupKey],""))))</f>
        <v/>
      </c>
      <c r="AG92" s="3" t="str">
        <f t="shared" si="18"/>
        <v/>
      </c>
      <c r="AH92" s="3" t="str">
        <f>IF($A92="","",IF((AND($A92="ADD",OR(AG92="",AG92="Vested Assets"))),"12",(_xlfn.XLOOKUP(AG92,ud_work_category[lookupValue],ud_work_category[lookupKey],""))))</f>
        <v/>
      </c>
      <c r="AI92" s="7"/>
      <c r="AJ92" s="2" t="str">
        <f t="shared" si="19"/>
        <v/>
      </c>
      <c r="AK92" s="2" t="str">
        <f t="shared" si="20"/>
        <v/>
      </c>
      <c r="AL92" s="3" t="str">
        <f t="shared" si="21"/>
        <v/>
      </c>
      <c r="AM92" s="3" t="str">
        <f>IF($A92="","",IF((AND($A92="ADD",OR(AL92="",AL92="Excellent"))),"1",(_xlfn.XLOOKUP(AL92,condition[lookupValue],condition[lookupKey],""))))</f>
        <v/>
      </c>
      <c r="AN92" s="8" t="str">
        <f t="shared" si="22"/>
        <v/>
      </c>
      <c r="AO92" s="9"/>
    </row>
    <row r="93" spans="2:41">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3"/>
        <v/>
      </c>
      <c r="U93" s="3" t="str">
        <f>IF($A93="","",IF((AND($A93="ADD",OR(T93="",T93="Neither"))),"3",(_xlfn.XLOOKUP(T93,ud_replacement_status[lookupValue],ud_replacement_status[lookupKey],""))))</f>
        <v/>
      </c>
      <c r="V93" s="3" t="str">
        <f t="shared" si="14"/>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5"/>
        <v/>
      </c>
      <c r="AB93" s="3" t="str">
        <f>IF($A93="","",IF((AND($A93="ADD",OR(AA93="",AA93="Queenstown-Lakes District Council"))),"70",(_xlfn.XLOOKUP(AA93,ud_organisation_owner[lookupValue],ud_organisation_owner[lookupKey],""))))</f>
        <v/>
      </c>
      <c r="AC93" s="3" t="str">
        <f t="shared" si="16"/>
        <v/>
      </c>
      <c r="AD93" s="3" t="str">
        <f>IF($A93="","",IF((AND($A93="ADD",OR(AC93="",AC93="Queenstown-Lakes District Council"))),"70",(_xlfn.XLOOKUP(AC93,ud_organisation_owner[lookupValue],ud_organisation_owner[lookupKey],""))))</f>
        <v/>
      </c>
      <c r="AE93" s="3" t="str">
        <f t="shared" si="17"/>
        <v/>
      </c>
      <c r="AF93" s="3" t="str">
        <f>IF($A93="","",IF((AND($A93="ADD",OR(AE93="",AE93="Local Authority"))),"17",(_xlfn.XLOOKUP(AE93,ud_sub_organisation[lookupValue],ud_sub_organisation[lookupKey],""))))</f>
        <v/>
      </c>
      <c r="AG93" s="3" t="str">
        <f t="shared" si="18"/>
        <v/>
      </c>
      <c r="AH93" s="3" t="str">
        <f>IF($A93="","",IF((AND($A93="ADD",OR(AG93="",AG93="Vested Assets"))),"12",(_xlfn.XLOOKUP(AG93,ud_work_category[lookupValue],ud_work_category[lookupKey],""))))</f>
        <v/>
      </c>
      <c r="AI93" s="7"/>
      <c r="AJ93" s="2" t="str">
        <f t="shared" si="19"/>
        <v/>
      </c>
      <c r="AK93" s="2" t="str">
        <f t="shared" si="20"/>
        <v/>
      </c>
      <c r="AL93" s="3" t="str">
        <f t="shared" si="21"/>
        <v/>
      </c>
      <c r="AM93" s="3" t="str">
        <f>IF($A93="","",IF((AND($A93="ADD",OR(AL93="",AL93="Excellent"))),"1",(_xlfn.XLOOKUP(AL93,condition[lookupValue],condition[lookupKey],""))))</f>
        <v/>
      </c>
      <c r="AN93" s="8" t="str">
        <f t="shared" si="22"/>
        <v/>
      </c>
      <c r="AO93" s="9"/>
    </row>
    <row r="94" spans="2:41">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3"/>
        <v/>
      </c>
      <c r="U94" s="3" t="str">
        <f>IF($A94="","",IF((AND($A94="ADD",OR(T94="",T94="Neither"))),"3",(_xlfn.XLOOKUP(T94,ud_replacement_status[lookupValue],ud_replacement_status[lookupKey],""))))</f>
        <v/>
      </c>
      <c r="V94" s="3" t="str">
        <f t="shared" si="14"/>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5"/>
        <v/>
      </c>
      <c r="AB94" s="3" t="str">
        <f>IF($A94="","",IF((AND($A94="ADD",OR(AA94="",AA94="Queenstown-Lakes District Council"))),"70",(_xlfn.XLOOKUP(AA94,ud_organisation_owner[lookupValue],ud_organisation_owner[lookupKey],""))))</f>
        <v/>
      </c>
      <c r="AC94" s="3" t="str">
        <f t="shared" si="16"/>
        <v/>
      </c>
      <c r="AD94" s="3" t="str">
        <f>IF($A94="","",IF((AND($A94="ADD",OR(AC94="",AC94="Queenstown-Lakes District Council"))),"70",(_xlfn.XLOOKUP(AC94,ud_organisation_owner[lookupValue],ud_organisation_owner[lookupKey],""))))</f>
        <v/>
      </c>
      <c r="AE94" s="3" t="str">
        <f t="shared" si="17"/>
        <v/>
      </c>
      <c r="AF94" s="3" t="str">
        <f>IF($A94="","",IF((AND($A94="ADD",OR(AE94="",AE94="Local Authority"))),"17",(_xlfn.XLOOKUP(AE94,ud_sub_organisation[lookupValue],ud_sub_organisation[lookupKey],""))))</f>
        <v/>
      </c>
      <c r="AG94" s="3" t="str">
        <f t="shared" si="18"/>
        <v/>
      </c>
      <c r="AH94" s="3" t="str">
        <f>IF($A94="","",IF((AND($A94="ADD",OR(AG94="",AG94="Vested Assets"))),"12",(_xlfn.XLOOKUP(AG94,ud_work_category[lookupValue],ud_work_category[lookupKey],""))))</f>
        <v/>
      </c>
      <c r="AI94" s="7"/>
      <c r="AJ94" s="2" t="str">
        <f t="shared" si="19"/>
        <v/>
      </c>
      <c r="AK94" s="2" t="str">
        <f t="shared" si="20"/>
        <v/>
      </c>
      <c r="AL94" s="3" t="str">
        <f t="shared" si="21"/>
        <v/>
      </c>
      <c r="AM94" s="3" t="str">
        <f>IF($A94="","",IF((AND($A94="ADD",OR(AL94="",AL94="Excellent"))),"1",(_xlfn.XLOOKUP(AL94,condition[lookupValue],condition[lookupKey],""))))</f>
        <v/>
      </c>
      <c r="AN94" s="8" t="str">
        <f t="shared" si="22"/>
        <v/>
      </c>
      <c r="AO94" s="9"/>
    </row>
    <row r="95" spans="2:41">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3"/>
        <v/>
      </c>
      <c r="U95" s="3" t="str">
        <f>IF($A95="","",IF((AND($A95="ADD",OR(T95="",T95="Neither"))),"3",(_xlfn.XLOOKUP(T95,ud_replacement_status[lookupValue],ud_replacement_status[lookupKey],""))))</f>
        <v/>
      </c>
      <c r="V95" s="3" t="str">
        <f t="shared" si="14"/>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5"/>
        <v/>
      </c>
      <c r="AB95" s="3" t="str">
        <f>IF($A95="","",IF((AND($A95="ADD",OR(AA95="",AA95="Queenstown-Lakes District Council"))),"70",(_xlfn.XLOOKUP(AA95,ud_organisation_owner[lookupValue],ud_organisation_owner[lookupKey],""))))</f>
        <v/>
      </c>
      <c r="AC95" s="3" t="str">
        <f t="shared" si="16"/>
        <v/>
      </c>
      <c r="AD95" s="3" t="str">
        <f>IF($A95="","",IF((AND($A95="ADD",OR(AC95="",AC95="Queenstown-Lakes District Council"))),"70",(_xlfn.XLOOKUP(AC95,ud_organisation_owner[lookupValue],ud_organisation_owner[lookupKey],""))))</f>
        <v/>
      </c>
      <c r="AE95" s="3" t="str">
        <f t="shared" si="17"/>
        <v/>
      </c>
      <c r="AF95" s="3" t="str">
        <f>IF($A95="","",IF((AND($A95="ADD",OR(AE95="",AE95="Local Authority"))),"17",(_xlfn.XLOOKUP(AE95,ud_sub_organisation[lookupValue],ud_sub_organisation[lookupKey],""))))</f>
        <v/>
      </c>
      <c r="AG95" s="3" t="str">
        <f t="shared" si="18"/>
        <v/>
      </c>
      <c r="AH95" s="3" t="str">
        <f>IF($A95="","",IF((AND($A95="ADD",OR(AG95="",AG95="Vested Assets"))),"12",(_xlfn.XLOOKUP(AG95,ud_work_category[lookupValue],ud_work_category[lookupKey],""))))</f>
        <v/>
      </c>
      <c r="AI95" s="7"/>
      <c r="AJ95" s="2" t="str">
        <f t="shared" si="19"/>
        <v/>
      </c>
      <c r="AK95" s="2" t="str">
        <f t="shared" si="20"/>
        <v/>
      </c>
      <c r="AL95" s="3" t="str">
        <f t="shared" si="21"/>
        <v/>
      </c>
      <c r="AM95" s="3" t="str">
        <f>IF($A95="","",IF((AND($A95="ADD",OR(AL95="",AL95="Excellent"))),"1",(_xlfn.XLOOKUP(AL95,condition[lookupValue],condition[lookupKey],""))))</f>
        <v/>
      </c>
      <c r="AN95" s="8" t="str">
        <f t="shared" si="22"/>
        <v/>
      </c>
      <c r="AO95" s="9"/>
    </row>
    <row r="96" spans="2:41">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3"/>
        <v/>
      </c>
      <c r="U96" s="3" t="str">
        <f>IF($A96="","",IF((AND($A96="ADD",OR(T96="",T96="Neither"))),"3",(_xlfn.XLOOKUP(T96,ud_replacement_status[lookupValue],ud_replacement_status[lookupKey],""))))</f>
        <v/>
      </c>
      <c r="V96" s="3" t="str">
        <f t="shared" si="14"/>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5"/>
        <v/>
      </c>
      <c r="AB96" s="3" t="str">
        <f>IF($A96="","",IF((AND($A96="ADD",OR(AA96="",AA96="Queenstown-Lakes District Council"))),"70",(_xlfn.XLOOKUP(AA96,ud_organisation_owner[lookupValue],ud_organisation_owner[lookupKey],""))))</f>
        <v/>
      </c>
      <c r="AC96" s="3" t="str">
        <f t="shared" si="16"/>
        <v/>
      </c>
      <c r="AD96" s="3" t="str">
        <f>IF($A96="","",IF((AND($A96="ADD",OR(AC96="",AC96="Queenstown-Lakes District Council"))),"70",(_xlfn.XLOOKUP(AC96,ud_organisation_owner[lookupValue],ud_organisation_owner[lookupKey],""))))</f>
        <v/>
      </c>
      <c r="AE96" s="3" t="str">
        <f t="shared" si="17"/>
        <v/>
      </c>
      <c r="AF96" s="3" t="str">
        <f>IF($A96="","",IF((AND($A96="ADD",OR(AE96="",AE96="Local Authority"))),"17",(_xlfn.XLOOKUP(AE96,ud_sub_organisation[lookupValue],ud_sub_organisation[lookupKey],""))))</f>
        <v/>
      </c>
      <c r="AG96" s="3" t="str">
        <f t="shared" si="18"/>
        <v/>
      </c>
      <c r="AH96" s="3" t="str">
        <f>IF($A96="","",IF((AND($A96="ADD",OR(AG96="",AG96="Vested Assets"))),"12",(_xlfn.XLOOKUP(AG96,ud_work_category[lookupValue],ud_work_category[lookupKey],""))))</f>
        <v/>
      </c>
      <c r="AI96" s="7"/>
      <c r="AJ96" s="2" t="str">
        <f t="shared" si="19"/>
        <v/>
      </c>
      <c r="AK96" s="2" t="str">
        <f t="shared" si="20"/>
        <v/>
      </c>
      <c r="AL96" s="3" t="str">
        <f t="shared" si="21"/>
        <v/>
      </c>
      <c r="AM96" s="3" t="str">
        <f>IF($A96="","",IF((AND($A96="ADD",OR(AL96="",AL96="Excellent"))),"1",(_xlfn.XLOOKUP(AL96,condition[lookupValue],condition[lookupKey],""))))</f>
        <v/>
      </c>
      <c r="AN96" s="8" t="str">
        <f t="shared" si="22"/>
        <v/>
      </c>
      <c r="AO96" s="9"/>
    </row>
    <row r="97" spans="2:41">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3"/>
        <v/>
      </c>
      <c r="U97" s="3" t="str">
        <f>IF($A97="","",IF((AND($A97="ADD",OR(T97="",T97="Neither"))),"3",(_xlfn.XLOOKUP(T97,ud_replacement_status[lookupValue],ud_replacement_status[lookupKey],""))))</f>
        <v/>
      </c>
      <c r="V97" s="3" t="str">
        <f t="shared" si="14"/>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5"/>
        <v/>
      </c>
      <c r="AB97" s="3" t="str">
        <f>IF($A97="","",IF((AND($A97="ADD",OR(AA97="",AA97="Queenstown-Lakes District Council"))),"70",(_xlfn.XLOOKUP(AA97,ud_organisation_owner[lookupValue],ud_organisation_owner[lookupKey],""))))</f>
        <v/>
      </c>
      <c r="AC97" s="3" t="str">
        <f t="shared" si="16"/>
        <v/>
      </c>
      <c r="AD97" s="3" t="str">
        <f>IF($A97="","",IF((AND($A97="ADD",OR(AC97="",AC97="Queenstown-Lakes District Council"))),"70",(_xlfn.XLOOKUP(AC97,ud_organisation_owner[lookupValue],ud_organisation_owner[lookupKey],""))))</f>
        <v/>
      </c>
      <c r="AE97" s="3" t="str">
        <f t="shared" si="17"/>
        <v/>
      </c>
      <c r="AF97" s="3" t="str">
        <f>IF($A97="","",IF((AND($A97="ADD",OR(AE97="",AE97="Local Authority"))),"17",(_xlfn.XLOOKUP(AE97,ud_sub_organisation[lookupValue],ud_sub_organisation[lookupKey],""))))</f>
        <v/>
      </c>
      <c r="AG97" s="3" t="str">
        <f t="shared" si="18"/>
        <v/>
      </c>
      <c r="AH97" s="3" t="str">
        <f>IF($A97="","",IF((AND($A97="ADD",OR(AG97="",AG97="Vested Assets"))),"12",(_xlfn.XLOOKUP(AG97,ud_work_category[lookupValue],ud_work_category[lookupKey],""))))</f>
        <v/>
      </c>
      <c r="AI97" s="7"/>
      <c r="AJ97" s="2" t="str">
        <f t="shared" si="19"/>
        <v/>
      </c>
      <c r="AK97" s="2" t="str">
        <f t="shared" si="20"/>
        <v/>
      </c>
      <c r="AL97" s="3" t="str">
        <f t="shared" si="21"/>
        <v/>
      </c>
      <c r="AM97" s="3" t="str">
        <f>IF($A97="","",IF((AND($A97="ADD",OR(AL97="",AL97="Excellent"))),"1",(_xlfn.XLOOKUP(AL97,condition[lookupValue],condition[lookupKey],""))))</f>
        <v/>
      </c>
      <c r="AN97" s="8" t="str">
        <f t="shared" si="22"/>
        <v/>
      </c>
      <c r="AO97" s="9"/>
    </row>
    <row r="98" spans="2:41">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3"/>
        <v/>
      </c>
      <c r="U98" s="3" t="str">
        <f>IF($A98="","",IF((AND($A98="ADD",OR(T98="",T98="Neither"))),"3",(_xlfn.XLOOKUP(T98,ud_replacement_status[lookupValue],ud_replacement_status[lookupKey],""))))</f>
        <v/>
      </c>
      <c r="V98" s="3" t="str">
        <f t="shared" si="14"/>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5"/>
        <v/>
      </c>
      <c r="AB98" s="3" t="str">
        <f>IF($A98="","",IF((AND($A98="ADD",OR(AA98="",AA98="Queenstown-Lakes District Council"))),"70",(_xlfn.XLOOKUP(AA98,ud_organisation_owner[lookupValue],ud_organisation_owner[lookupKey],""))))</f>
        <v/>
      </c>
      <c r="AC98" s="3" t="str">
        <f t="shared" si="16"/>
        <v/>
      </c>
      <c r="AD98" s="3" t="str">
        <f>IF($A98="","",IF((AND($A98="ADD",OR(AC98="",AC98="Queenstown-Lakes District Council"))),"70",(_xlfn.XLOOKUP(AC98,ud_organisation_owner[lookupValue],ud_organisation_owner[lookupKey],""))))</f>
        <v/>
      </c>
      <c r="AE98" s="3" t="str">
        <f t="shared" si="17"/>
        <v/>
      </c>
      <c r="AF98" s="3" t="str">
        <f>IF($A98="","",IF((AND($A98="ADD",OR(AE98="",AE98="Local Authority"))),"17",(_xlfn.XLOOKUP(AE98,ud_sub_organisation[lookupValue],ud_sub_organisation[lookupKey],""))))</f>
        <v/>
      </c>
      <c r="AG98" s="3" t="str">
        <f t="shared" si="18"/>
        <v/>
      </c>
      <c r="AH98" s="3" t="str">
        <f>IF($A98="","",IF((AND($A98="ADD",OR(AG98="",AG98="Vested Assets"))),"12",(_xlfn.XLOOKUP(AG98,ud_work_category[lookupValue],ud_work_category[lookupKey],""))))</f>
        <v/>
      </c>
      <c r="AI98" s="7"/>
      <c r="AJ98" s="2" t="str">
        <f t="shared" si="19"/>
        <v/>
      </c>
      <c r="AK98" s="2" t="str">
        <f t="shared" si="20"/>
        <v/>
      </c>
      <c r="AL98" s="3" t="str">
        <f t="shared" si="21"/>
        <v/>
      </c>
      <c r="AM98" s="3" t="str">
        <f>IF($A98="","",IF((AND($A98="ADD",OR(AL98="",AL98="Excellent"))),"1",(_xlfn.XLOOKUP(AL98,condition[lookupValue],condition[lookupKey],""))))</f>
        <v/>
      </c>
      <c r="AN98" s="8" t="str">
        <f t="shared" si="22"/>
        <v/>
      </c>
      <c r="AO98" s="9"/>
    </row>
    <row r="99" spans="2:41">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3"/>
        <v/>
      </c>
      <c r="U99" s="3" t="str">
        <f>IF($A99="","",IF((AND($A99="ADD",OR(T99="",T99="Neither"))),"3",(_xlfn.XLOOKUP(T99,ud_replacement_status[lookupValue],ud_replacement_status[lookupKey],""))))</f>
        <v/>
      </c>
      <c r="V99" s="3" t="str">
        <f t="shared" si="14"/>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5"/>
        <v/>
      </c>
      <c r="AB99" s="3" t="str">
        <f>IF($A99="","",IF((AND($A99="ADD",OR(AA99="",AA99="Queenstown-Lakes District Council"))),"70",(_xlfn.XLOOKUP(AA99,ud_organisation_owner[lookupValue],ud_organisation_owner[lookupKey],""))))</f>
        <v/>
      </c>
      <c r="AC99" s="3" t="str">
        <f t="shared" si="16"/>
        <v/>
      </c>
      <c r="AD99" s="3" t="str">
        <f>IF($A99="","",IF((AND($A99="ADD",OR(AC99="",AC99="Queenstown-Lakes District Council"))),"70",(_xlfn.XLOOKUP(AC99,ud_organisation_owner[lookupValue],ud_organisation_owner[lookupKey],""))))</f>
        <v/>
      </c>
      <c r="AE99" s="3" t="str">
        <f t="shared" si="17"/>
        <v/>
      </c>
      <c r="AF99" s="3" t="str">
        <f>IF($A99="","",IF((AND($A99="ADD",OR(AE99="",AE99="Local Authority"))),"17",(_xlfn.XLOOKUP(AE99,ud_sub_organisation[lookupValue],ud_sub_organisation[lookupKey],""))))</f>
        <v/>
      </c>
      <c r="AG99" s="3" t="str">
        <f t="shared" si="18"/>
        <v/>
      </c>
      <c r="AH99" s="3" t="str">
        <f>IF($A99="","",IF((AND($A99="ADD",OR(AG99="",AG99="Vested Assets"))),"12",(_xlfn.XLOOKUP(AG99,ud_work_category[lookupValue],ud_work_category[lookupKey],""))))</f>
        <v/>
      </c>
      <c r="AI99" s="7"/>
      <c r="AJ99" s="2" t="str">
        <f t="shared" si="19"/>
        <v/>
      </c>
      <c r="AK99" s="2" t="str">
        <f t="shared" si="20"/>
        <v/>
      </c>
      <c r="AL99" s="3" t="str">
        <f t="shared" si="21"/>
        <v/>
      </c>
      <c r="AM99" s="3" t="str">
        <f>IF($A99="","",IF((AND($A99="ADD",OR(AL99="",AL99="Excellent"))),"1",(_xlfn.XLOOKUP(AL99,condition[lookupValue],condition[lookupKey],""))))</f>
        <v/>
      </c>
      <c r="AN99" s="8" t="str">
        <f t="shared" si="22"/>
        <v/>
      </c>
      <c r="AO99" s="9"/>
    </row>
    <row r="100" spans="2:41">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3"/>
        <v/>
      </c>
      <c r="U100" s="3" t="str">
        <f>IF($A100="","",IF((AND($A100="ADD",OR(T100="",T100="Neither"))),"3",(_xlfn.XLOOKUP(T100,ud_replacement_status[lookupValue],ud_replacement_status[lookupKey],""))))</f>
        <v/>
      </c>
      <c r="V100" s="3" t="str">
        <f t="shared" si="14"/>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5"/>
        <v/>
      </c>
      <c r="AB100" s="3" t="str">
        <f>IF($A100="","",IF((AND($A100="ADD",OR(AA100="",AA100="Queenstown-Lakes District Council"))),"70",(_xlfn.XLOOKUP(AA100,ud_organisation_owner[lookupValue],ud_organisation_owner[lookupKey],""))))</f>
        <v/>
      </c>
      <c r="AC100" s="3" t="str">
        <f t="shared" si="16"/>
        <v/>
      </c>
      <c r="AD100" s="3" t="str">
        <f>IF($A100="","",IF((AND($A100="ADD",OR(AC100="",AC100="Queenstown-Lakes District Council"))),"70",(_xlfn.XLOOKUP(AC100,ud_organisation_owner[lookupValue],ud_organisation_owner[lookupKey],""))))</f>
        <v/>
      </c>
      <c r="AE100" s="3" t="str">
        <f t="shared" si="17"/>
        <v/>
      </c>
      <c r="AF100" s="3" t="str">
        <f>IF($A100="","",IF((AND($A100="ADD",OR(AE100="",AE100="Local Authority"))),"17",(_xlfn.XLOOKUP(AE100,ud_sub_organisation[lookupValue],ud_sub_organisation[lookupKey],""))))</f>
        <v/>
      </c>
      <c r="AG100" s="3" t="str">
        <f t="shared" si="18"/>
        <v/>
      </c>
      <c r="AH100" s="3" t="str">
        <f>IF($A100="","",IF((AND($A100="ADD",OR(AG100="",AG100="Vested Assets"))),"12",(_xlfn.XLOOKUP(AG100,ud_work_category[lookupValue],ud_work_category[lookupKey],""))))</f>
        <v/>
      </c>
      <c r="AI100" s="7"/>
      <c r="AJ100" s="2" t="str">
        <f t="shared" si="19"/>
        <v/>
      </c>
      <c r="AK100" s="2" t="str">
        <f t="shared" si="20"/>
        <v/>
      </c>
      <c r="AL100" s="3" t="str">
        <f t="shared" si="21"/>
        <v/>
      </c>
      <c r="AM100" s="3" t="str">
        <f>IF($A100="","",IF((AND($A100="ADD",OR(AL100="",AL100="Excellent"))),"1",(_xlfn.XLOOKUP(AL100,condition[lookupValue],condition[lookupKey],""))))</f>
        <v/>
      </c>
      <c r="AN100" s="8" t="str">
        <f t="shared" si="22"/>
        <v/>
      </c>
      <c r="AO100" s="9"/>
    </row>
    <row r="101" spans="2:41">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3"/>
        <v/>
      </c>
      <c r="U101" s="3" t="str">
        <f>IF($A101="","",IF((AND($A101="ADD",OR(T101="",T101="Neither"))),"3",(_xlfn.XLOOKUP(T101,ud_replacement_status[lookupValue],ud_replacement_status[lookupKey],""))))</f>
        <v/>
      </c>
      <c r="V101" s="3" t="str">
        <f t="shared" si="14"/>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5"/>
        <v/>
      </c>
      <c r="AB101" s="3" t="str">
        <f>IF($A101="","",IF((AND($A101="ADD",OR(AA101="",AA101="Queenstown-Lakes District Council"))),"70",(_xlfn.XLOOKUP(AA101,ud_organisation_owner[lookupValue],ud_organisation_owner[lookupKey],""))))</f>
        <v/>
      </c>
      <c r="AC101" s="3" t="str">
        <f t="shared" si="16"/>
        <v/>
      </c>
      <c r="AD101" s="3" t="str">
        <f>IF($A101="","",IF((AND($A101="ADD",OR(AC101="",AC101="Queenstown-Lakes District Council"))),"70",(_xlfn.XLOOKUP(AC101,ud_organisation_owner[lookupValue],ud_organisation_owner[lookupKey],""))))</f>
        <v/>
      </c>
      <c r="AE101" s="3" t="str">
        <f t="shared" si="17"/>
        <v/>
      </c>
      <c r="AF101" s="3" t="str">
        <f>IF($A101="","",IF((AND($A101="ADD",OR(AE101="",AE101="Local Authority"))),"17",(_xlfn.XLOOKUP(AE101,ud_sub_organisation[lookupValue],ud_sub_organisation[lookupKey],""))))</f>
        <v/>
      </c>
      <c r="AG101" s="3" t="str">
        <f t="shared" si="18"/>
        <v/>
      </c>
      <c r="AH101" s="3" t="str">
        <f>IF($A101="","",IF((AND($A101="ADD",OR(AG101="",AG101="Vested Assets"))),"12",(_xlfn.XLOOKUP(AG101,ud_work_category[lookupValue],ud_work_category[lookupKey],""))))</f>
        <v/>
      </c>
      <c r="AI101" s="7"/>
      <c r="AJ101" s="2" t="str">
        <f t="shared" si="19"/>
        <v/>
      </c>
      <c r="AK101" s="2" t="str">
        <f t="shared" si="20"/>
        <v/>
      </c>
      <c r="AL101" s="3" t="str">
        <f t="shared" si="21"/>
        <v/>
      </c>
      <c r="AM101" s="3" t="str">
        <f>IF($A101="","",IF((AND($A101="ADD",OR(AL101="",AL101="Excellent"))),"1",(_xlfn.XLOOKUP(AL101,condition[lookupValue],condition[lookupKey],""))))</f>
        <v/>
      </c>
      <c r="AN101" s="8" t="str">
        <f t="shared" si="22"/>
        <v/>
      </c>
      <c r="AO101" s="9"/>
    </row>
    <row r="102" spans="2:41">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3"/>
        <v/>
      </c>
      <c r="U102" s="3" t="str">
        <f>IF($A102="","",IF((AND($A102="ADD",OR(T102="",T102="Neither"))),"3",(_xlfn.XLOOKUP(T102,ud_replacement_status[lookupValue],ud_replacement_status[lookupKey],""))))</f>
        <v/>
      </c>
      <c r="V102" s="3" t="str">
        <f t="shared" si="14"/>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5"/>
        <v/>
      </c>
      <c r="AB102" s="3" t="str">
        <f>IF($A102="","",IF((AND($A102="ADD",OR(AA102="",AA102="Queenstown-Lakes District Council"))),"70",(_xlfn.XLOOKUP(AA102,ud_organisation_owner[lookupValue],ud_organisation_owner[lookupKey],""))))</f>
        <v/>
      </c>
      <c r="AC102" s="3" t="str">
        <f t="shared" si="16"/>
        <v/>
      </c>
      <c r="AD102" s="3" t="str">
        <f>IF($A102="","",IF((AND($A102="ADD",OR(AC102="",AC102="Queenstown-Lakes District Council"))),"70",(_xlfn.XLOOKUP(AC102,ud_organisation_owner[lookupValue],ud_organisation_owner[lookupKey],""))))</f>
        <v/>
      </c>
      <c r="AE102" s="3" t="str">
        <f t="shared" si="17"/>
        <v/>
      </c>
      <c r="AF102" s="3" t="str">
        <f>IF($A102="","",IF((AND($A102="ADD",OR(AE102="",AE102="Local Authority"))),"17",(_xlfn.XLOOKUP(AE102,ud_sub_organisation[lookupValue],ud_sub_organisation[lookupKey],""))))</f>
        <v/>
      </c>
      <c r="AG102" s="3" t="str">
        <f t="shared" si="18"/>
        <v/>
      </c>
      <c r="AH102" s="3" t="str">
        <f>IF($A102="","",IF((AND($A102="ADD",OR(AG102="",AG102="Vested Assets"))),"12",(_xlfn.XLOOKUP(AG102,ud_work_category[lookupValue],ud_work_category[lookupKey],""))))</f>
        <v/>
      </c>
      <c r="AI102" s="7"/>
      <c r="AJ102" s="2" t="str">
        <f t="shared" si="19"/>
        <v/>
      </c>
      <c r="AK102" s="2" t="str">
        <f t="shared" si="20"/>
        <v/>
      </c>
      <c r="AL102" s="3" t="str">
        <f t="shared" si="21"/>
        <v/>
      </c>
      <c r="AM102" s="3" t="str">
        <f>IF($A102="","",IF((AND($A102="ADD",OR(AL102="",AL102="Excellent"))),"1",(_xlfn.XLOOKUP(AL102,condition[lookupValue],condition[lookupKey],""))))</f>
        <v/>
      </c>
      <c r="AN102" s="8" t="str">
        <f t="shared" si="22"/>
        <v/>
      </c>
      <c r="AO102" s="9"/>
    </row>
    <row r="103" spans="2:41">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3"/>
        <v/>
      </c>
      <c r="U103" s="3" t="str">
        <f>IF($A103="","",IF((AND($A103="ADD",OR(T103="",T103="Neither"))),"3",(_xlfn.XLOOKUP(T103,ud_replacement_status[lookupValue],ud_replacement_status[lookupKey],""))))</f>
        <v/>
      </c>
      <c r="V103" s="3" t="str">
        <f t="shared" si="14"/>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5"/>
        <v/>
      </c>
      <c r="AB103" s="3" t="str">
        <f>IF($A103="","",IF((AND($A103="ADD",OR(AA103="",AA103="Queenstown-Lakes District Council"))),"70",(_xlfn.XLOOKUP(AA103,ud_organisation_owner[lookupValue],ud_organisation_owner[lookupKey],""))))</f>
        <v/>
      </c>
      <c r="AC103" s="3" t="str">
        <f t="shared" si="16"/>
        <v/>
      </c>
      <c r="AD103" s="3" t="str">
        <f>IF($A103="","",IF((AND($A103="ADD",OR(AC103="",AC103="Queenstown-Lakes District Council"))),"70",(_xlfn.XLOOKUP(AC103,ud_organisation_owner[lookupValue],ud_organisation_owner[lookupKey],""))))</f>
        <v/>
      </c>
      <c r="AE103" s="3" t="str">
        <f t="shared" si="17"/>
        <v/>
      </c>
      <c r="AF103" s="3" t="str">
        <f>IF($A103="","",IF((AND($A103="ADD",OR(AE103="",AE103="Local Authority"))),"17",(_xlfn.XLOOKUP(AE103,ud_sub_organisation[lookupValue],ud_sub_organisation[lookupKey],""))))</f>
        <v/>
      </c>
      <c r="AG103" s="3" t="str">
        <f t="shared" si="18"/>
        <v/>
      </c>
      <c r="AH103" s="3" t="str">
        <f>IF($A103="","",IF((AND($A103="ADD",OR(AG103="",AG103="Vested Assets"))),"12",(_xlfn.XLOOKUP(AG103,ud_work_category[lookupValue],ud_work_category[lookupKey],""))))</f>
        <v/>
      </c>
      <c r="AI103" s="7"/>
      <c r="AJ103" s="2" t="str">
        <f t="shared" si="19"/>
        <v/>
      </c>
      <c r="AK103" s="2" t="str">
        <f t="shared" si="20"/>
        <v/>
      </c>
      <c r="AL103" s="3" t="str">
        <f t="shared" si="21"/>
        <v/>
      </c>
      <c r="AM103" s="3" t="str">
        <f>IF($A103="","",IF((AND($A103="ADD",OR(AL103="",AL103="Excellent"))),"1",(_xlfn.XLOOKUP(AL103,condition[lookupValue],condition[lookupKey],""))))</f>
        <v/>
      </c>
      <c r="AN103" s="8" t="str">
        <f t="shared" si="22"/>
        <v/>
      </c>
      <c r="AO103" s="9"/>
    </row>
    <row r="104" spans="2:41">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3"/>
        <v/>
      </c>
      <c r="U104" s="3" t="str">
        <f>IF($A104="","",IF((AND($A104="ADD",OR(T104="",T104="Neither"))),"3",(_xlfn.XLOOKUP(T104,ud_replacement_status[lookupValue],ud_replacement_status[lookupKey],""))))</f>
        <v/>
      </c>
      <c r="V104" s="3" t="str">
        <f t="shared" si="14"/>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5"/>
        <v/>
      </c>
      <c r="AB104" s="3" t="str">
        <f>IF($A104="","",IF((AND($A104="ADD",OR(AA104="",AA104="Queenstown-Lakes District Council"))),"70",(_xlfn.XLOOKUP(AA104,ud_organisation_owner[lookupValue],ud_organisation_owner[lookupKey],""))))</f>
        <v/>
      </c>
      <c r="AC104" s="3" t="str">
        <f t="shared" si="16"/>
        <v/>
      </c>
      <c r="AD104" s="3" t="str">
        <f>IF($A104="","",IF((AND($A104="ADD",OR(AC104="",AC104="Queenstown-Lakes District Council"))),"70",(_xlfn.XLOOKUP(AC104,ud_organisation_owner[lookupValue],ud_organisation_owner[lookupKey],""))))</f>
        <v/>
      </c>
      <c r="AE104" s="3" t="str">
        <f t="shared" si="17"/>
        <v/>
      </c>
      <c r="AF104" s="3" t="str">
        <f>IF($A104="","",IF((AND($A104="ADD",OR(AE104="",AE104="Local Authority"))),"17",(_xlfn.XLOOKUP(AE104,ud_sub_organisation[lookupValue],ud_sub_organisation[lookupKey],""))))</f>
        <v/>
      </c>
      <c r="AG104" s="3" t="str">
        <f t="shared" si="18"/>
        <v/>
      </c>
      <c r="AH104" s="3" t="str">
        <f>IF($A104="","",IF((AND($A104="ADD",OR(AG104="",AG104="Vested Assets"))),"12",(_xlfn.XLOOKUP(AG104,ud_work_category[lookupValue],ud_work_category[lookupKey],""))))</f>
        <v/>
      </c>
      <c r="AI104" s="7"/>
      <c r="AJ104" s="2" t="str">
        <f t="shared" si="19"/>
        <v/>
      </c>
      <c r="AK104" s="2" t="str">
        <f t="shared" si="20"/>
        <v/>
      </c>
      <c r="AL104" s="3" t="str">
        <f t="shared" si="21"/>
        <v/>
      </c>
      <c r="AM104" s="3" t="str">
        <f>IF($A104="","",IF((AND($A104="ADD",OR(AL104="",AL104="Excellent"))),"1",(_xlfn.XLOOKUP(AL104,condition[lookupValue],condition[lookupKey],""))))</f>
        <v/>
      </c>
      <c r="AN104" s="8" t="str">
        <f t="shared" si="22"/>
        <v/>
      </c>
      <c r="AO104" s="9"/>
    </row>
    <row r="105" spans="2:41">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3"/>
        <v/>
      </c>
      <c r="U105" s="3" t="str">
        <f>IF($A105="","",IF((AND($A105="ADD",OR(T105="",T105="Neither"))),"3",(_xlfn.XLOOKUP(T105,ud_replacement_status[lookupValue],ud_replacement_status[lookupKey],""))))</f>
        <v/>
      </c>
      <c r="V105" s="3" t="str">
        <f t="shared" si="14"/>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5"/>
        <v/>
      </c>
      <c r="AB105" s="3" t="str">
        <f>IF($A105="","",IF((AND($A105="ADD",OR(AA105="",AA105="Queenstown-Lakes District Council"))),"70",(_xlfn.XLOOKUP(AA105,ud_organisation_owner[lookupValue],ud_organisation_owner[lookupKey],""))))</f>
        <v/>
      </c>
      <c r="AC105" s="3" t="str">
        <f t="shared" si="16"/>
        <v/>
      </c>
      <c r="AD105" s="3" t="str">
        <f>IF($A105="","",IF((AND($A105="ADD",OR(AC105="",AC105="Queenstown-Lakes District Council"))),"70",(_xlfn.XLOOKUP(AC105,ud_organisation_owner[lookupValue],ud_organisation_owner[lookupKey],""))))</f>
        <v/>
      </c>
      <c r="AE105" s="3" t="str">
        <f t="shared" si="17"/>
        <v/>
      </c>
      <c r="AF105" s="3" t="str">
        <f>IF($A105="","",IF((AND($A105="ADD",OR(AE105="",AE105="Local Authority"))),"17",(_xlfn.XLOOKUP(AE105,ud_sub_organisation[lookupValue],ud_sub_organisation[lookupKey],""))))</f>
        <v/>
      </c>
      <c r="AG105" s="3" t="str">
        <f t="shared" si="18"/>
        <v/>
      </c>
      <c r="AH105" s="3" t="str">
        <f>IF($A105="","",IF((AND($A105="ADD",OR(AG105="",AG105="Vested Assets"))),"12",(_xlfn.XLOOKUP(AG105,ud_work_category[lookupValue],ud_work_category[lookupKey],""))))</f>
        <v/>
      </c>
      <c r="AI105" s="7"/>
      <c r="AJ105" s="2" t="str">
        <f t="shared" si="19"/>
        <v/>
      </c>
      <c r="AK105" s="2" t="str">
        <f t="shared" si="20"/>
        <v/>
      </c>
      <c r="AL105" s="3" t="str">
        <f t="shared" si="21"/>
        <v/>
      </c>
      <c r="AM105" s="3" t="str">
        <f>IF($A105="","",IF((AND($A105="ADD",OR(AL105="",AL105="Excellent"))),"1",(_xlfn.XLOOKUP(AL105,condition[lookupValue],condition[lookupKey],""))))</f>
        <v/>
      </c>
      <c r="AN105" s="8" t="str">
        <f t="shared" si="22"/>
        <v/>
      </c>
      <c r="AO105" s="9"/>
    </row>
    <row r="106" spans="2:41">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3"/>
        <v/>
      </c>
      <c r="U106" s="3" t="str">
        <f>IF($A106="","",IF((AND($A106="ADD",OR(T106="",T106="Neither"))),"3",(_xlfn.XLOOKUP(T106,ud_replacement_status[lookupValue],ud_replacement_status[lookupKey],""))))</f>
        <v/>
      </c>
      <c r="V106" s="3" t="str">
        <f t="shared" si="14"/>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5"/>
        <v/>
      </c>
      <c r="AB106" s="3" t="str">
        <f>IF($A106="","",IF((AND($A106="ADD",OR(AA106="",AA106="Queenstown-Lakes District Council"))),"70",(_xlfn.XLOOKUP(AA106,ud_organisation_owner[lookupValue],ud_organisation_owner[lookupKey],""))))</f>
        <v/>
      </c>
      <c r="AC106" s="3" t="str">
        <f t="shared" si="16"/>
        <v/>
      </c>
      <c r="AD106" s="3" t="str">
        <f>IF($A106="","",IF((AND($A106="ADD",OR(AC106="",AC106="Queenstown-Lakes District Council"))),"70",(_xlfn.XLOOKUP(AC106,ud_organisation_owner[lookupValue],ud_organisation_owner[lookupKey],""))))</f>
        <v/>
      </c>
      <c r="AE106" s="3" t="str">
        <f t="shared" si="17"/>
        <v/>
      </c>
      <c r="AF106" s="3" t="str">
        <f>IF($A106="","",IF((AND($A106="ADD",OR(AE106="",AE106="Local Authority"))),"17",(_xlfn.XLOOKUP(AE106,ud_sub_organisation[lookupValue],ud_sub_organisation[lookupKey],""))))</f>
        <v/>
      </c>
      <c r="AG106" s="3" t="str">
        <f t="shared" si="18"/>
        <v/>
      </c>
      <c r="AH106" s="3" t="str">
        <f>IF($A106="","",IF((AND($A106="ADD",OR(AG106="",AG106="Vested Assets"))),"12",(_xlfn.XLOOKUP(AG106,ud_work_category[lookupValue],ud_work_category[lookupKey],""))))</f>
        <v/>
      </c>
      <c r="AI106" s="7"/>
      <c r="AJ106" s="2" t="str">
        <f t="shared" si="19"/>
        <v/>
      </c>
      <c r="AK106" s="2" t="str">
        <f t="shared" si="20"/>
        <v/>
      </c>
      <c r="AL106" s="3" t="str">
        <f t="shared" si="21"/>
        <v/>
      </c>
      <c r="AM106" s="3" t="str">
        <f>IF($A106="","",IF((AND($A106="ADD",OR(AL106="",AL106="Excellent"))),"1",(_xlfn.XLOOKUP(AL106,condition[lookupValue],condition[lookupKey],""))))</f>
        <v/>
      </c>
      <c r="AN106" s="8" t="str">
        <f t="shared" si="22"/>
        <v/>
      </c>
      <c r="AO106" s="9"/>
    </row>
    <row r="107" spans="2:41">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3"/>
        <v/>
      </c>
      <c r="U107" s="3" t="str">
        <f>IF($A107="","",IF((AND($A107="ADD",OR(T107="",T107="Neither"))),"3",(_xlfn.XLOOKUP(T107,ud_replacement_status[lookupValue],ud_replacement_status[lookupKey],""))))</f>
        <v/>
      </c>
      <c r="V107" s="3" t="str">
        <f t="shared" si="14"/>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5"/>
        <v/>
      </c>
      <c r="AB107" s="3" t="str">
        <f>IF($A107="","",IF((AND($A107="ADD",OR(AA107="",AA107="Queenstown-Lakes District Council"))),"70",(_xlfn.XLOOKUP(AA107,ud_organisation_owner[lookupValue],ud_organisation_owner[lookupKey],""))))</f>
        <v/>
      </c>
      <c r="AC107" s="3" t="str">
        <f t="shared" si="16"/>
        <v/>
      </c>
      <c r="AD107" s="3" t="str">
        <f>IF($A107="","",IF((AND($A107="ADD",OR(AC107="",AC107="Queenstown-Lakes District Council"))),"70",(_xlfn.XLOOKUP(AC107,ud_organisation_owner[lookupValue],ud_organisation_owner[lookupKey],""))))</f>
        <v/>
      </c>
      <c r="AE107" s="3" t="str">
        <f t="shared" si="17"/>
        <v/>
      </c>
      <c r="AF107" s="3" t="str">
        <f>IF($A107="","",IF((AND($A107="ADD",OR(AE107="",AE107="Local Authority"))),"17",(_xlfn.XLOOKUP(AE107,ud_sub_organisation[lookupValue],ud_sub_organisation[lookupKey],""))))</f>
        <v/>
      </c>
      <c r="AG107" s="3" t="str">
        <f t="shared" si="18"/>
        <v/>
      </c>
      <c r="AH107" s="3" t="str">
        <f>IF($A107="","",IF((AND($A107="ADD",OR(AG107="",AG107="Vested Assets"))),"12",(_xlfn.XLOOKUP(AG107,ud_work_category[lookupValue],ud_work_category[lookupKey],""))))</f>
        <v/>
      </c>
      <c r="AI107" s="7"/>
      <c r="AJ107" s="2" t="str">
        <f t="shared" si="19"/>
        <v/>
      </c>
      <c r="AK107" s="2" t="str">
        <f t="shared" si="20"/>
        <v/>
      </c>
      <c r="AL107" s="3" t="str">
        <f t="shared" si="21"/>
        <v/>
      </c>
      <c r="AM107" s="3" t="str">
        <f>IF($A107="","",IF((AND($A107="ADD",OR(AL107="",AL107="Excellent"))),"1",(_xlfn.XLOOKUP(AL107,condition[lookupValue],condition[lookupKey],""))))</f>
        <v/>
      </c>
      <c r="AN107" s="8" t="str">
        <f t="shared" si="22"/>
        <v/>
      </c>
      <c r="AO107" s="9"/>
    </row>
    <row r="108" spans="2:41">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3"/>
        <v/>
      </c>
      <c r="U108" s="3" t="str">
        <f>IF($A108="","",IF((AND($A108="ADD",OR(T108="",T108="Neither"))),"3",(_xlfn.XLOOKUP(T108,ud_replacement_status[lookupValue],ud_replacement_status[lookupKey],""))))</f>
        <v/>
      </c>
      <c r="V108" s="3" t="str">
        <f t="shared" si="14"/>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5"/>
        <v/>
      </c>
      <c r="AB108" s="3" t="str">
        <f>IF($A108="","",IF((AND($A108="ADD",OR(AA108="",AA108="Queenstown-Lakes District Council"))),"70",(_xlfn.XLOOKUP(AA108,ud_organisation_owner[lookupValue],ud_organisation_owner[lookupKey],""))))</f>
        <v/>
      </c>
      <c r="AC108" s="3" t="str">
        <f t="shared" si="16"/>
        <v/>
      </c>
      <c r="AD108" s="3" t="str">
        <f>IF($A108="","",IF((AND($A108="ADD",OR(AC108="",AC108="Queenstown-Lakes District Council"))),"70",(_xlfn.XLOOKUP(AC108,ud_organisation_owner[lookupValue],ud_organisation_owner[lookupKey],""))))</f>
        <v/>
      </c>
      <c r="AE108" s="3" t="str">
        <f t="shared" si="17"/>
        <v/>
      </c>
      <c r="AF108" s="3" t="str">
        <f>IF($A108="","",IF((AND($A108="ADD",OR(AE108="",AE108="Local Authority"))),"17",(_xlfn.XLOOKUP(AE108,ud_sub_organisation[lookupValue],ud_sub_organisation[lookupKey],""))))</f>
        <v/>
      </c>
      <c r="AG108" s="3" t="str">
        <f t="shared" si="18"/>
        <v/>
      </c>
      <c r="AH108" s="3" t="str">
        <f>IF($A108="","",IF((AND($A108="ADD",OR(AG108="",AG108="Vested Assets"))),"12",(_xlfn.XLOOKUP(AG108,ud_work_category[lookupValue],ud_work_category[lookupKey],""))))</f>
        <v/>
      </c>
      <c r="AI108" s="7"/>
      <c r="AJ108" s="2" t="str">
        <f t="shared" si="19"/>
        <v/>
      </c>
      <c r="AK108" s="2" t="str">
        <f t="shared" si="20"/>
        <v/>
      </c>
      <c r="AL108" s="3" t="str">
        <f t="shared" si="21"/>
        <v/>
      </c>
      <c r="AM108" s="3" t="str">
        <f>IF($A108="","",IF((AND($A108="ADD",OR(AL108="",AL108="Excellent"))),"1",(_xlfn.XLOOKUP(AL108,condition[lookupValue],condition[lookupKey],""))))</f>
        <v/>
      </c>
      <c r="AN108" s="8" t="str">
        <f t="shared" si="22"/>
        <v/>
      </c>
      <c r="AO108" s="9"/>
    </row>
    <row r="109" spans="2:41">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3"/>
        <v/>
      </c>
      <c r="U109" s="3" t="str">
        <f>IF($A109="","",IF((AND($A109="ADD",OR(T109="",T109="Neither"))),"3",(_xlfn.XLOOKUP(T109,ud_replacement_status[lookupValue],ud_replacement_status[lookupKey],""))))</f>
        <v/>
      </c>
      <c r="V109" s="3" t="str">
        <f t="shared" si="14"/>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5"/>
        <v/>
      </c>
      <c r="AB109" s="3" t="str">
        <f>IF($A109="","",IF((AND($A109="ADD",OR(AA109="",AA109="Queenstown-Lakes District Council"))),"70",(_xlfn.XLOOKUP(AA109,ud_organisation_owner[lookupValue],ud_organisation_owner[lookupKey],""))))</f>
        <v/>
      </c>
      <c r="AC109" s="3" t="str">
        <f t="shared" si="16"/>
        <v/>
      </c>
      <c r="AD109" s="3" t="str">
        <f>IF($A109="","",IF((AND($A109="ADD",OR(AC109="",AC109="Queenstown-Lakes District Council"))),"70",(_xlfn.XLOOKUP(AC109,ud_organisation_owner[lookupValue],ud_organisation_owner[lookupKey],""))))</f>
        <v/>
      </c>
      <c r="AE109" s="3" t="str">
        <f t="shared" si="17"/>
        <v/>
      </c>
      <c r="AF109" s="3" t="str">
        <f>IF($A109="","",IF((AND($A109="ADD",OR(AE109="",AE109="Local Authority"))),"17",(_xlfn.XLOOKUP(AE109,ud_sub_organisation[lookupValue],ud_sub_organisation[lookupKey],""))))</f>
        <v/>
      </c>
      <c r="AG109" s="3" t="str">
        <f t="shared" si="18"/>
        <v/>
      </c>
      <c r="AH109" s="3" t="str">
        <f>IF($A109="","",IF((AND($A109="ADD",OR(AG109="",AG109="Vested Assets"))),"12",(_xlfn.XLOOKUP(AG109,ud_work_category[lookupValue],ud_work_category[lookupKey],""))))</f>
        <v/>
      </c>
      <c r="AI109" s="7"/>
      <c r="AJ109" s="2" t="str">
        <f t="shared" si="19"/>
        <v/>
      </c>
      <c r="AK109" s="2" t="str">
        <f t="shared" si="20"/>
        <v/>
      </c>
      <c r="AL109" s="3" t="str">
        <f t="shared" si="21"/>
        <v/>
      </c>
      <c r="AM109" s="3" t="str">
        <f>IF($A109="","",IF((AND($A109="ADD",OR(AL109="",AL109="Excellent"))),"1",(_xlfn.XLOOKUP(AL109,condition[lookupValue],condition[lookupKey],""))))</f>
        <v/>
      </c>
      <c r="AN109" s="8" t="str">
        <f t="shared" si="22"/>
        <v/>
      </c>
      <c r="AO109" s="9"/>
    </row>
    <row r="110" spans="2:41">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3"/>
        <v/>
      </c>
      <c r="U110" s="3" t="str">
        <f>IF($A110="","",IF((AND($A110="ADD",OR(T110="",T110="Neither"))),"3",(_xlfn.XLOOKUP(T110,ud_replacement_status[lookupValue],ud_replacement_status[lookupKey],""))))</f>
        <v/>
      </c>
      <c r="V110" s="3" t="str">
        <f t="shared" si="14"/>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5"/>
        <v/>
      </c>
      <c r="AB110" s="3" t="str">
        <f>IF($A110="","",IF((AND($A110="ADD",OR(AA110="",AA110="Queenstown-Lakes District Council"))),"70",(_xlfn.XLOOKUP(AA110,ud_organisation_owner[lookupValue],ud_organisation_owner[lookupKey],""))))</f>
        <v/>
      </c>
      <c r="AC110" s="3" t="str">
        <f t="shared" si="16"/>
        <v/>
      </c>
      <c r="AD110" s="3" t="str">
        <f>IF($A110="","",IF((AND($A110="ADD",OR(AC110="",AC110="Queenstown-Lakes District Council"))),"70",(_xlfn.XLOOKUP(AC110,ud_organisation_owner[lookupValue],ud_organisation_owner[lookupKey],""))))</f>
        <v/>
      </c>
      <c r="AE110" s="3" t="str">
        <f t="shared" si="17"/>
        <v/>
      </c>
      <c r="AF110" s="3" t="str">
        <f>IF($A110="","",IF((AND($A110="ADD",OR(AE110="",AE110="Local Authority"))),"17",(_xlfn.XLOOKUP(AE110,ud_sub_organisation[lookupValue],ud_sub_organisation[lookupKey],""))))</f>
        <v/>
      </c>
      <c r="AG110" s="3" t="str">
        <f t="shared" si="18"/>
        <v/>
      </c>
      <c r="AH110" s="3" t="str">
        <f>IF($A110="","",IF((AND($A110="ADD",OR(AG110="",AG110="Vested Assets"))),"12",(_xlfn.XLOOKUP(AG110,ud_work_category[lookupValue],ud_work_category[lookupKey],""))))</f>
        <v/>
      </c>
      <c r="AI110" s="7"/>
      <c r="AJ110" s="2" t="str">
        <f t="shared" si="19"/>
        <v/>
      </c>
      <c r="AK110" s="2" t="str">
        <f t="shared" si="20"/>
        <v/>
      </c>
      <c r="AL110" s="3" t="str">
        <f t="shared" si="21"/>
        <v/>
      </c>
      <c r="AM110" s="3" t="str">
        <f>IF($A110="","",IF((AND($A110="ADD",OR(AL110="",AL110="Excellent"))),"1",(_xlfn.XLOOKUP(AL110,condition[lookupValue],condition[lookupKey],""))))</f>
        <v/>
      </c>
      <c r="AN110" s="8" t="str">
        <f t="shared" si="22"/>
        <v/>
      </c>
      <c r="AO110" s="9"/>
    </row>
    <row r="111" spans="2:41">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3"/>
        <v/>
      </c>
      <c r="U111" s="3" t="str">
        <f>IF($A111="","",IF((AND($A111="ADD",OR(T111="",T111="Neither"))),"3",(_xlfn.XLOOKUP(T111,ud_replacement_status[lookupValue],ud_replacement_status[lookupKey],""))))</f>
        <v/>
      </c>
      <c r="V111" s="3" t="str">
        <f t="shared" si="14"/>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5"/>
        <v/>
      </c>
      <c r="AB111" s="3" t="str">
        <f>IF($A111="","",IF((AND($A111="ADD",OR(AA111="",AA111="Queenstown-Lakes District Council"))),"70",(_xlfn.XLOOKUP(AA111,ud_organisation_owner[lookupValue],ud_organisation_owner[lookupKey],""))))</f>
        <v/>
      </c>
      <c r="AC111" s="3" t="str">
        <f t="shared" si="16"/>
        <v/>
      </c>
      <c r="AD111" s="3" t="str">
        <f>IF($A111="","",IF((AND($A111="ADD",OR(AC111="",AC111="Queenstown-Lakes District Council"))),"70",(_xlfn.XLOOKUP(AC111,ud_organisation_owner[lookupValue],ud_organisation_owner[lookupKey],""))))</f>
        <v/>
      </c>
      <c r="AE111" s="3" t="str">
        <f t="shared" si="17"/>
        <v/>
      </c>
      <c r="AF111" s="3" t="str">
        <f>IF($A111="","",IF((AND($A111="ADD",OR(AE111="",AE111="Local Authority"))),"17",(_xlfn.XLOOKUP(AE111,ud_sub_organisation[lookupValue],ud_sub_organisation[lookupKey],""))))</f>
        <v/>
      </c>
      <c r="AG111" s="3" t="str">
        <f t="shared" si="18"/>
        <v/>
      </c>
      <c r="AH111" s="3" t="str">
        <f>IF($A111="","",IF((AND($A111="ADD",OR(AG111="",AG111="Vested Assets"))),"12",(_xlfn.XLOOKUP(AG111,ud_work_category[lookupValue],ud_work_category[lookupKey],""))))</f>
        <v/>
      </c>
      <c r="AI111" s="7"/>
      <c r="AJ111" s="2" t="str">
        <f t="shared" si="19"/>
        <v/>
      </c>
      <c r="AK111" s="2" t="str">
        <f t="shared" si="20"/>
        <v/>
      </c>
      <c r="AL111" s="3" t="str">
        <f t="shared" si="21"/>
        <v/>
      </c>
      <c r="AM111" s="3" t="str">
        <f>IF($A111="","",IF((AND($A111="ADD",OR(AL111="",AL111="Excellent"))),"1",(_xlfn.XLOOKUP(AL111,condition[lookupValue],condition[lookupKey],""))))</f>
        <v/>
      </c>
      <c r="AN111" s="8" t="str">
        <f t="shared" si="22"/>
        <v/>
      </c>
      <c r="AO111" s="9"/>
    </row>
    <row r="112" spans="2:41">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3"/>
        <v/>
      </c>
      <c r="U112" s="3" t="str">
        <f>IF($A112="","",IF((AND($A112="ADD",OR(T112="",T112="Neither"))),"3",(_xlfn.XLOOKUP(T112,ud_replacement_status[lookupValue],ud_replacement_status[lookupKey],""))))</f>
        <v/>
      </c>
      <c r="V112" s="3" t="str">
        <f t="shared" si="14"/>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5"/>
        <v/>
      </c>
      <c r="AB112" s="3" t="str">
        <f>IF($A112="","",IF((AND($A112="ADD",OR(AA112="",AA112="Queenstown-Lakes District Council"))),"70",(_xlfn.XLOOKUP(AA112,ud_organisation_owner[lookupValue],ud_organisation_owner[lookupKey],""))))</f>
        <v/>
      </c>
      <c r="AC112" s="3" t="str">
        <f t="shared" si="16"/>
        <v/>
      </c>
      <c r="AD112" s="3" t="str">
        <f>IF($A112="","",IF((AND($A112="ADD",OR(AC112="",AC112="Queenstown-Lakes District Council"))),"70",(_xlfn.XLOOKUP(AC112,ud_organisation_owner[lookupValue],ud_organisation_owner[lookupKey],""))))</f>
        <v/>
      </c>
      <c r="AE112" s="3" t="str">
        <f t="shared" si="17"/>
        <v/>
      </c>
      <c r="AF112" s="3" t="str">
        <f>IF($A112="","",IF((AND($A112="ADD",OR(AE112="",AE112="Local Authority"))),"17",(_xlfn.XLOOKUP(AE112,ud_sub_organisation[lookupValue],ud_sub_organisation[lookupKey],""))))</f>
        <v/>
      </c>
      <c r="AG112" s="3" t="str">
        <f t="shared" si="18"/>
        <v/>
      </c>
      <c r="AH112" s="3" t="str">
        <f>IF($A112="","",IF((AND($A112="ADD",OR(AG112="",AG112="Vested Assets"))),"12",(_xlfn.XLOOKUP(AG112,ud_work_category[lookupValue],ud_work_category[lookupKey],""))))</f>
        <v/>
      </c>
      <c r="AI112" s="7"/>
      <c r="AJ112" s="2" t="str">
        <f t="shared" si="19"/>
        <v/>
      </c>
      <c r="AK112" s="2" t="str">
        <f t="shared" si="20"/>
        <v/>
      </c>
      <c r="AL112" s="3" t="str">
        <f t="shared" si="21"/>
        <v/>
      </c>
      <c r="AM112" s="3" t="str">
        <f>IF($A112="","",IF((AND($A112="ADD",OR(AL112="",AL112="Excellent"))),"1",(_xlfn.XLOOKUP(AL112,condition[lookupValue],condition[lookupKey],""))))</f>
        <v/>
      </c>
      <c r="AN112" s="8" t="str">
        <f t="shared" si="22"/>
        <v/>
      </c>
      <c r="AO112" s="9"/>
    </row>
    <row r="113" spans="2:41">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3"/>
        <v/>
      </c>
      <c r="U113" s="3" t="str">
        <f>IF($A113="","",IF((AND($A113="ADD",OR(T113="",T113="Neither"))),"3",(_xlfn.XLOOKUP(T113,ud_replacement_status[lookupValue],ud_replacement_status[lookupKey],""))))</f>
        <v/>
      </c>
      <c r="V113" s="3" t="str">
        <f t="shared" si="14"/>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5"/>
        <v/>
      </c>
      <c r="AB113" s="3" t="str">
        <f>IF($A113="","",IF((AND($A113="ADD",OR(AA113="",AA113="Queenstown-Lakes District Council"))),"70",(_xlfn.XLOOKUP(AA113,ud_organisation_owner[lookupValue],ud_organisation_owner[lookupKey],""))))</f>
        <v/>
      </c>
      <c r="AC113" s="3" t="str">
        <f t="shared" si="16"/>
        <v/>
      </c>
      <c r="AD113" s="3" t="str">
        <f>IF($A113="","",IF((AND($A113="ADD",OR(AC113="",AC113="Queenstown-Lakes District Council"))),"70",(_xlfn.XLOOKUP(AC113,ud_organisation_owner[lookupValue],ud_organisation_owner[lookupKey],""))))</f>
        <v/>
      </c>
      <c r="AE113" s="3" t="str">
        <f t="shared" si="17"/>
        <v/>
      </c>
      <c r="AF113" s="3" t="str">
        <f>IF($A113="","",IF((AND($A113="ADD",OR(AE113="",AE113="Local Authority"))),"17",(_xlfn.XLOOKUP(AE113,ud_sub_organisation[lookupValue],ud_sub_organisation[lookupKey],""))))</f>
        <v/>
      </c>
      <c r="AG113" s="3" t="str">
        <f t="shared" si="18"/>
        <v/>
      </c>
      <c r="AH113" s="3" t="str">
        <f>IF($A113="","",IF((AND($A113="ADD",OR(AG113="",AG113="Vested Assets"))),"12",(_xlfn.XLOOKUP(AG113,ud_work_category[lookupValue],ud_work_category[lookupKey],""))))</f>
        <v/>
      </c>
      <c r="AI113" s="7"/>
      <c r="AJ113" s="2" t="str">
        <f t="shared" si="19"/>
        <v/>
      </c>
      <c r="AK113" s="2" t="str">
        <f t="shared" si="20"/>
        <v/>
      </c>
      <c r="AL113" s="3" t="str">
        <f t="shared" si="21"/>
        <v/>
      </c>
      <c r="AM113" s="3" t="str">
        <f>IF($A113="","",IF((AND($A113="ADD",OR(AL113="",AL113="Excellent"))),"1",(_xlfn.XLOOKUP(AL113,condition[lookupValue],condition[lookupKey],""))))</f>
        <v/>
      </c>
      <c r="AN113" s="8" t="str">
        <f t="shared" si="22"/>
        <v/>
      </c>
      <c r="AO113" s="9"/>
    </row>
    <row r="114" spans="2:41">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3"/>
        <v/>
      </c>
      <c r="U114" s="3" t="str">
        <f>IF($A114="","",IF((AND($A114="ADD",OR(T114="",T114="Neither"))),"3",(_xlfn.XLOOKUP(T114,ud_replacement_status[lookupValue],ud_replacement_status[lookupKey],""))))</f>
        <v/>
      </c>
      <c r="V114" s="3" t="str">
        <f t="shared" si="14"/>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5"/>
        <v/>
      </c>
      <c r="AB114" s="3" t="str">
        <f>IF($A114="","",IF((AND($A114="ADD",OR(AA114="",AA114="Queenstown-Lakes District Council"))),"70",(_xlfn.XLOOKUP(AA114,ud_organisation_owner[lookupValue],ud_organisation_owner[lookupKey],""))))</f>
        <v/>
      </c>
      <c r="AC114" s="3" t="str">
        <f t="shared" si="16"/>
        <v/>
      </c>
      <c r="AD114" s="3" t="str">
        <f>IF($A114="","",IF((AND($A114="ADD",OR(AC114="",AC114="Queenstown-Lakes District Council"))),"70",(_xlfn.XLOOKUP(AC114,ud_organisation_owner[lookupValue],ud_organisation_owner[lookupKey],""))))</f>
        <v/>
      </c>
      <c r="AE114" s="3" t="str">
        <f t="shared" si="17"/>
        <v/>
      </c>
      <c r="AF114" s="3" t="str">
        <f>IF($A114="","",IF((AND($A114="ADD",OR(AE114="",AE114="Local Authority"))),"17",(_xlfn.XLOOKUP(AE114,ud_sub_organisation[lookupValue],ud_sub_organisation[lookupKey],""))))</f>
        <v/>
      </c>
      <c r="AG114" s="3" t="str">
        <f t="shared" si="18"/>
        <v/>
      </c>
      <c r="AH114" s="3" t="str">
        <f>IF($A114="","",IF((AND($A114="ADD",OR(AG114="",AG114="Vested Assets"))),"12",(_xlfn.XLOOKUP(AG114,ud_work_category[lookupValue],ud_work_category[lookupKey],""))))</f>
        <v/>
      </c>
      <c r="AI114" s="7"/>
      <c r="AJ114" s="2" t="str">
        <f t="shared" si="19"/>
        <v/>
      </c>
      <c r="AK114" s="2" t="str">
        <f t="shared" si="20"/>
        <v/>
      </c>
      <c r="AL114" s="3" t="str">
        <f t="shared" si="21"/>
        <v/>
      </c>
      <c r="AM114" s="3" t="str">
        <f>IF($A114="","",IF((AND($A114="ADD",OR(AL114="",AL114="Excellent"))),"1",(_xlfn.XLOOKUP(AL114,condition[lookupValue],condition[lookupKey],""))))</f>
        <v/>
      </c>
      <c r="AN114" s="8" t="str">
        <f t="shared" si="22"/>
        <v/>
      </c>
      <c r="AO114" s="9"/>
    </row>
    <row r="115" spans="2:41">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3"/>
        <v/>
      </c>
      <c r="U115" s="3" t="str">
        <f>IF($A115="","",IF((AND($A115="ADD",OR(T115="",T115="Neither"))),"3",(_xlfn.XLOOKUP(T115,ud_replacement_status[lookupValue],ud_replacement_status[lookupKey],""))))</f>
        <v/>
      </c>
      <c r="V115" s="3" t="str">
        <f t="shared" si="14"/>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5"/>
        <v/>
      </c>
      <c r="AB115" s="3" t="str">
        <f>IF($A115="","",IF((AND($A115="ADD",OR(AA115="",AA115="Queenstown-Lakes District Council"))),"70",(_xlfn.XLOOKUP(AA115,ud_organisation_owner[lookupValue],ud_organisation_owner[lookupKey],""))))</f>
        <v/>
      </c>
      <c r="AC115" s="3" t="str">
        <f t="shared" si="16"/>
        <v/>
      </c>
      <c r="AD115" s="3" t="str">
        <f>IF($A115="","",IF((AND($A115="ADD",OR(AC115="",AC115="Queenstown-Lakes District Council"))),"70",(_xlfn.XLOOKUP(AC115,ud_organisation_owner[lookupValue],ud_organisation_owner[lookupKey],""))))</f>
        <v/>
      </c>
      <c r="AE115" s="3" t="str">
        <f t="shared" si="17"/>
        <v/>
      </c>
      <c r="AF115" s="3" t="str">
        <f>IF($A115="","",IF((AND($A115="ADD",OR(AE115="",AE115="Local Authority"))),"17",(_xlfn.XLOOKUP(AE115,ud_sub_organisation[lookupValue],ud_sub_organisation[lookupKey],""))))</f>
        <v/>
      </c>
      <c r="AG115" s="3" t="str">
        <f t="shared" si="18"/>
        <v/>
      </c>
      <c r="AH115" s="3" t="str">
        <f>IF($A115="","",IF((AND($A115="ADD",OR(AG115="",AG115="Vested Assets"))),"12",(_xlfn.XLOOKUP(AG115,ud_work_category[lookupValue],ud_work_category[lookupKey],""))))</f>
        <v/>
      </c>
      <c r="AI115" s="7"/>
      <c r="AJ115" s="2" t="str">
        <f t="shared" si="19"/>
        <v/>
      </c>
      <c r="AK115" s="2" t="str">
        <f t="shared" si="20"/>
        <v/>
      </c>
      <c r="AL115" s="3" t="str">
        <f t="shared" si="21"/>
        <v/>
      </c>
      <c r="AM115" s="3" t="str">
        <f>IF($A115="","",IF((AND($A115="ADD",OR(AL115="",AL115="Excellent"))),"1",(_xlfn.XLOOKUP(AL115,condition[lookupValue],condition[lookupKey],""))))</f>
        <v/>
      </c>
      <c r="AN115" s="8" t="str">
        <f t="shared" si="22"/>
        <v/>
      </c>
      <c r="AO115" s="9"/>
    </row>
    <row r="116" spans="2:41">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3"/>
        <v/>
      </c>
      <c r="U116" s="3" t="str">
        <f>IF($A116="","",IF((AND($A116="ADD",OR(T116="",T116="Neither"))),"3",(_xlfn.XLOOKUP(T116,ud_replacement_status[lookupValue],ud_replacement_status[lookupKey],""))))</f>
        <v/>
      </c>
      <c r="V116" s="3" t="str">
        <f t="shared" si="14"/>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5"/>
        <v/>
      </c>
      <c r="AB116" s="3" t="str">
        <f>IF($A116="","",IF((AND($A116="ADD",OR(AA116="",AA116="Queenstown-Lakes District Council"))),"70",(_xlfn.XLOOKUP(AA116,ud_organisation_owner[lookupValue],ud_organisation_owner[lookupKey],""))))</f>
        <v/>
      </c>
      <c r="AC116" s="3" t="str">
        <f t="shared" si="16"/>
        <v/>
      </c>
      <c r="AD116" s="3" t="str">
        <f>IF($A116="","",IF((AND($A116="ADD",OR(AC116="",AC116="Queenstown-Lakes District Council"))),"70",(_xlfn.XLOOKUP(AC116,ud_organisation_owner[lookupValue],ud_organisation_owner[lookupKey],""))))</f>
        <v/>
      </c>
      <c r="AE116" s="3" t="str">
        <f t="shared" si="17"/>
        <v/>
      </c>
      <c r="AF116" s="3" t="str">
        <f>IF($A116="","",IF((AND($A116="ADD",OR(AE116="",AE116="Local Authority"))),"17",(_xlfn.XLOOKUP(AE116,ud_sub_organisation[lookupValue],ud_sub_organisation[lookupKey],""))))</f>
        <v/>
      </c>
      <c r="AG116" s="3" t="str">
        <f t="shared" si="18"/>
        <v/>
      </c>
      <c r="AH116" s="3" t="str">
        <f>IF($A116="","",IF((AND($A116="ADD",OR(AG116="",AG116="Vested Assets"))),"12",(_xlfn.XLOOKUP(AG116,ud_work_category[lookupValue],ud_work_category[lookupKey],""))))</f>
        <v/>
      </c>
      <c r="AI116" s="7"/>
      <c r="AJ116" s="2" t="str">
        <f t="shared" si="19"/>
        <v/>
      </c>
      <c r="AK116" s="2" t="str">
        <f t="shared" si="20"/>
        <v/>
      </c>
      <c r="AL116" s="3" t="str">
        <f t="shared" si="21"/>
        <v/>
      </c>
      <c r="AM116" s="3" t="str">
        <f>IF($A116="","",IF((AND($A116="ADD",OR(AL116="",AL116="Excellent"))),"1",(_xlfn.XLOOKUP(AL116,condition[lookupValue],condition[lookupKey],""))))</f>
        <v/>
      </c>
      <c r="AN116" s="8" t="str">
        <f t="shared" si="22"/>
        <v/>
      </c>
      <c r="AO116" s="9"/>
    </row>
    <row r="117" spans="2:41">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3"/>
        <v/>
      </c>
      <c r="U117" s="3" t="str">
        <f>IF($A117="","",IF((AND($A117="ADD",OR(T117="",T117="Neither"))),"3",(_xlfn.XLOOKUP(T117,ud_replacement_status[lookupValue],ud_replacement_status[lookupKey],""))))</f>
        <v/>
      </c>
      <c r="V117" s="3" t="str">
        <f t="shared" si="14"/>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5"/>
        <v/>
      </c>
      <c r="AB117" s="3" t="str">
        <f>IF($A117="","",IF((AND($A117="ADD",OR(AA117="",AA117="Queenstown-Lakes District Council"))),"70",(_xlfn.XLOOKUP(AA117,ud_organisation_owner[lookupValue],ud_organisation_owner[lookupKey],""))))</f>
        <v/>
      </c>
      <c r="AC117" s="3" t="str">
        <f t="shared" si="16"/>
        <v/>
      </c>
      <c r="AD117" s="3" t="str">
        <f>IF($A117="","",IF((AND($A117="ADD",OR(AC117="",AC117="Queenstown-Lakes District Council"))),"70",(_xlfn.XLOOKUP(AC117,ud_organisation_owner[lookupValue],ud_organisation_owner[lookupKey],""))))</f>
        <v/>
      </c>
      <c r="AE117" s="3" t="str">
        <f t="shared" si="17"/>
        <v/>
      </c>
      <c r="AF117" s="3" t="str">
        <f>IF($A117="","",IF((AND($A117="ADD",OR(AE117="",AE117="Local Authority"))),"17",(_xlfn.XLOOKUP(AE117,ud_sub_organisation[lookupValue],ud_sub_organisation[lookupKey],""))))</f>
        <v/>
      </c>
      <c r="AG117" s="3" t="str">
        <f t="shared" si="18"/>
        <v/>
      </c>
      <c r="AH117" s="3" t="str">
        <f>IF($A117="","",IF((AND($A117="ADD",OR(AG117="",AG117="Vested Assets"))),"12",(_xlfn.XLOOKUP(AG117,ud_work_category[lookupValue],ud_work_category[lookupKey],""))))</f>
        <v/>
      </c>
      <c r="AI117" s="7"/>
      <c r="AJ117" s="2" t="str">
        <f t="shared" si="19"/>
        <v/>
      </c>
      <c r="AK117" s="2" t="str">
        <f t="shared" si="20"/>
        <v/>
      </c>
      <c r="AL117" s="3" t="str">
        <f t="shared" si="21"/>
        <v/>
      </c>
      <c r="AM117" s="3" t="str">
        <f>IF($A117="","",IF((AND($A117="ADD",OR(AL117="",AL117="Excellent"))),"1",(_xlfn.XLOOKUP(AL117,condition[lookupValue],condition[lookupKey],""))))</f>
        <v/>
      </c>
      <c r="AN117" s="8" t="str">
        <f t="shared" si="22"/>
        <v/>
      </c>
      <c r="AO117" s="9"/>
    </row>
    <row r="118" spans="2:41">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3"/>
        <v/>
      </c>
      <c r="U118" s="3" t="str">
        <f>IF($A118="","",IF((AND($A118="ADD",OR(T118="",T118="Neither"))),"3",(_xlfn.XLOOKUP(T118,ud_replacement_status[lookupValue],ud_replacement_status[lookupKey],""))))</f>
        <v/>
      </c>
      <c r="V118" s="3" t="str">
        <f t="shared" si="14"/>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5"/>
        <v/>
      </c>
      <c r="AB118" s="3" t="str">
        <f>IF($A118="","",IF((AND($A118="ADD",OR(AA118="",AA118="Queenstown-Lakes District Council"))),"70",(_xlfn.XLOOKUP(AA118,ud_organisation_owner[lookupValue],ud_organisation_owner[lookupKey],""))))</f>
        <v/>
      </c>
      <c r="AC118" s="3" t="str">
        <f t="shared" si="16"/>
        <v/>
      </c>
      <c r="AD118" s="3" t="str">
        <f>IF($A118="","",IF((AND($A118="ADD",OR(AC118="",AC118="Queenstown-Lakes District Council"))),"70",(_xlfn.XLOOKUP(AC118,ud_organisation_owner[lookupValue],ud_organisation_owner[lookupKey],""))))</f>
        <v/>
      </c>
      <c r="AE118" s="3" t="str">
        <f t="shared" si="17"/>
        <v/>
      </c>
      <c r="AF118" s="3" t="str">
        <f>IF($A118="","",IF((AND($A118="ADD",OR(AE118="",AE118="Local Authority"))),"17",(_xlfn.XLOOKUP(AE118,ud_sub_organisation[lookupValue],ud_sub_organisation[lookupKey],""))))</f>
        <v/>
      </c>
      <c r="AG118" s="3" t="str">
        <f t="shared" si="18"/>
        <v/>
      </c>
      <c r="AH118" s="3" t="str">
        <f>IF($A118="","",IF((AND($A118="ADD",OR(AG118="",AG118="Vested Assets"))),"12",(_xlfn.XLOOKUP(AG118,ud_work_category[lookupValue],ud_work_category[lookupKey],""))))</f>
        <v/>
      </c>
      <c r="AI118" s="7"/>
      <c r="AJ118" s="2" t="str">
        <f t="shared" si="19"/>
        <v/>
      </c>
      <c r="AK118" s="2" t="str">
        <f t="shared" si="20"/>
        <v/>
      </c>
      <c r="AL118" s="3" t="str">
        <f t="shared" si="21"/>
        <v/>
      </c>
      <c r="AM118" s="3" t="str">
        <f>IF($A118="","",IF((AND($A118="ADD",OR(AL118="",AL118="Excellent"))),"1",(_xlfn.XLOOKUP(AL118,condition[lookupValue],condition[lookupKey],""))))</f>
        <v/>
      </c>
      <c r="AN118" s="8" t="str">
        <f t="shared" si="22"/>
        <v/>
      </c>
      <c r="AO118" s="9"/>
    </row>
    <row r="119" spans="2:41">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3"/>
        <v/>
      </c>
      <c r="U119" s="3" t="str">
        <f>IF($A119="","",IF((AND($A119="ADD",OR(T119="",T119="Neither"))),"3",(_xlfn.XLOOKUP(T119,ud_replacement_status[lookupValue],ud_replacement_status[lookupKey],""))))</f>
        <v/>
      </c>
      <c r="V119" s="3" t="str">
        <f t="shared" si="14"/>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5"/>
        <v/>
      </c>
      <c r="AB119" s="3" t="str">
        <f>IF($A119="","",IF((AND($A119="ADD",OR(AA119="",AA119="Queenstown-Lakes District Council"))),"70",(_xlfn.XLOOKUP(AA119,ud_organisation_owner[lookupValue],ud_organisation_owner[lookupKey],""))))</f>
        <v/>
      </c>
      <c r="AC119" s="3" t="str">
        <f t="shared" si="16"/>
        <v/>
      </c>
      <c r="AD119" s="3" t="str">
        <f>IF($A119="","",IF((AND($A119="ADD",OR(AC119="",AC119="Queenstown-Lakes District Council"))),"70",(_xlfn.XLOOKUP(AC119,ud_organisation_owner[lookupValue],ud_organisation_owner[lookupKey],""))))</f>
        <v/>
      </c>
      <c r="AE119" s="3" t="str">
        <f t="shared" si="17"/>
        <v/>
      </c>
      <c r="AF119" s="3" t="str">
        <f>IF($A119="","",IF((AND($A119="ADD",OR(AE119="",AE119="Local Authority"))),"17",(_xlfn.XLOOKUP(AE119,ud_sub_organisation[lookupValue],ud_sub_organisation[lookupKey],""))))</f>
        <v/>
      </c>
      <c r="AG119" s="3" t="str">
        <f t="shared" si="18"/>
        <v/>
      </c>
      <c r="AH119" s="3" t="str">
        <f>IF($A119="","",IF((AND($A119="ADD",OR(AG119="",AG119="Vested Assets"))),"12",(_xlfn.XLOOKUP(AG119,ud_work_category[lookupValue],ud_work_category[lookupKey],""))))</f>
        <v/>
      </c>
      <c r="AI119" s="7"/>
      <c r="AJ119" s="2" t="str">
        <f t="shared" si="19"/>
        <v/>
      </c>
      <c r="AK119" s="2" t="str">
        <f t="shared" si="20"/>
        <v/>
      </c>
      <c r="AL119" s="3" t="str">
        <f t="shared" si="21"/>
        <v/>
      </c>
      <c r="AM119" s="3" t="str">
        <f>IF($A119="","",IF((AND($A119="ADD",OR(AL119="",AL119="Excellent"))),"1",(_xlfn.XLOOKUP(AL119,condition[lookupValue],condition[lookupKey],""))))</f>
        <v/>
      </c>
      <c r="AN119" s="8" t="str">
        <f t="shared" si="22"/>
        <v/>
      </c>
      <c r="AO119" s="9"/>
    </row>
    <row r="120" spans="2:41">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3"/>
        <v/>
      </c>
      <c r="U120" s="3" t="str">
        <f>IF($A120="","",IF((AND($A120="ADD",OR(T120="",T120="Neither"))),"3",(_xlfn.XLOOKUP(T120,ud_replacement_status[lookupValue],ud_replacement_status[lookupKey],""))))</f>
        <v/>
      </c>
      <c r="V120" s="3" t="str">
        <f t="shared" si="14"/>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5"/>
        <v/>
      </c>
      <c r="AB120" s="3" t="str">
        <f>IF($A120="","",IF((AND($A120="ADD",OR(AA120="",AA120="Queenstown-Lakes District Council"))),"70",(_xlfn.XLOOKUP(AA120,ud_organisation_owner[lookupValue],ud_organisation_owner[lookupKey],""))))</f>
        <v/>
      </c>
      <c r="AC120" s="3" t="str">
        <f t="shared" si="16"/>
        <v/>
      </c>
      <c r="AD120" s="3" t="str">
        <f>IF($A120="","",IF((AND($A120="ADD",OR(AC120="",AC120="Queenstown-Lakes District Council"))),"70",(_xlfn.XLOOKUP(AC120,ud_organisation_owner[lookupValue],ud_organisation_owner[lookupKey],""))))</f>
        <v/>
      </c>
      <c r="AE120" s="3" t="str">
        <f t="shared" si="17"/>
        <v/>
      </c>
      <c r="AF120" s="3" t="str">
        <f>IF($A120="","",IF((AND($A120="ADD",OR(AE120="",AE120="Local Authority"))),"17",(_xlfn.XLOOKUP(AE120,ud_sub_organisation[lookupValue],ud_sub_organisation[lookupKey],""))))</f>
        <v/>
      </c>
      <c r="AG120" s="3" t="str">
        <f t="shared" si="18"/>
        <v/>
      </c>
      <c r="AH120" s="3" t="str">
        <f>IF($A120="","",IF((AND($A120="ADD",OR(AG120="",AG120="Vested Assets"))),"12",(_xlfn.XLOOKUP(AG120,ud_work_category[lookupValue],ud_work_category[lookupKey],""))))</f>
        <v/>
      </c>
      <c r="AI120" s="7"/>
      <c r="AJ120" s="2" t="str">
        <f t="shared" si="19"/>
        <v/>
      </c>
      <c r="AK120" s="2" t="str">
        <f t="shared" si="20"/>
        <v/>
      </c>
      <c r="AL120" s="3" t="str">
        <f t="shared" si="21"/>
        <v/>
      </c>
      <c r="AM120" s="3" t="str">
        <f>IF($A120="","",IF((AND($A120="ADD",OR(AL120="",AL120="Excellent"))),"1",(_xlfn.XLOOKUP(AL120,condition[lookupValue],condition[lookupKey],""))))</f>
        <v/>
      </c>
      <c r="AN120" s="8" t="str">
        <f t="shared" si="22"/>
        <v/>
      </c>
      <c r="AO120" s="9"/>
    </row>
    <row r="121" spans="2:41">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3"/>
        <v/>
      </c>
      <c r="U121" s="3" t="str">
        <f>IF($A121="","",IF((AND($A121="ADD",OR(T121="",T121="Neither"))),"3",(_xlfn.XLOOKUP(T121,ud_replacement_status[lookupValue],ud_replacement_status[lookupKey],""))))</f>
        <v/>
      </c>
      <c r="V121" s="3" t="str">
        <f t="shared" si="14"/>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5"/>
        <v/>
      </c>
      <c r="AB121" s="3" t="str">
        <f>IF($A121="","",IF((AND($A121="ADD",OR(AA121="",AA121="Queenstown-Lakes District Council"))),"70",(_xlfn.XLOOKUP(AA121,ud_organisation_owner[lookupValue],ud_organisation_owner[lookupKey],""))))</f>
        <v/>
      </c>
      <c r="AC121" s="3" t="str">
        <f t="shared" si="16"/>
        <v/>
      </c>
      <c r="AD121" s="3" t="str">
        <f>IF($A121="","",IF((AND($A121="ADD",OR(AC121="",AC121="Queenstown-Lakes District Council"))),"70",(_xlfn.XLOOKUP(AC121,ud_organisation_owner[lookupValue],ud_organisation_owner[lookupKey],""))))</f>
        <v/>
      </c>
      <c r="AE121" s="3" t="str">
        <f t="shared" si="17"/>
        <v/>
      </c>
      <c r="AF121" s="3" t="str">
        <f>IF($A121="","",IF((AND($A121="ADD",OR(AE121="",AE121="Local Authority"))),"17",(_xlfn.XLOOKUP(AE121,ud_sub_organisation[lookupValue],ud_sub_organisation[lookupKey],""))))</f>
        <v/>
      </c>
      <c r="AG121" s="3" t="str">
        <f t="shared" si="18"/>
        <v/>
      </c>
      <c r="AH121" s="3" t="str">
        <f>IF($A121="","",IF((AND($A121="ADD",OR(AG121="",AG121="Vested Assets"))),"12",(_xlfn.XLOOKUP(AG121,ud_work_category[lookupValue],ud_work_category[lookupKey],""))))</f>
        <v/>
      </c>
      <c r="AI121" s="7"/>
      <c r="AJ121" s="2" t="str">
        <f t="shared" si="19"/>
        <v/>
      </c>
      <c r="AK121" s="2" t="str">
        <f t="shared" si="20"/>
        <v/>
      </c>
      <c r="AL121" s="3" t="str">
        <f t="shared" si="21"/>
        <v/>
      </c>
      <c r="AM121" s="3" t="str">
        <f>IF($A121="","",IF((AND($A121="ADD",OR(AL121="",AL121="Excellent"))),"1",(_xlfn.XLOOKUP(AL121,condition[lookupValue],condition[lookupKey],""))))</f>
        <v/>
      </c>
      <c r="AN121" s="8" t="str">
        <f t="shared" si="22"/>
        <v/>
      </c>
      <c r="AO121" s="9"/>
    </row>
    <row r="122" spans="2:41">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3"/>
        <v/>
      </c>
      <c r="U122" s="3" t="str">
        <f>IF($A122="","",IF((AND($A122="ADD",OR(T122="",T122="Neither"))),"3",(_xlfn.XLOOKUP(T122,ud_replacement_status[lookupValue],ud_replacement_status[lookupKey],""))))</f>
        <v/>
      </c>
      <c r="V122" s="3" t="str">
        <f t="shared" si="14"/>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5"/>
        <v/>
      </c>
      <c r="AB122" s="3" t="str">
        <f>IF($A122="","",IF((AND($A122="ADD",OR(AA122="",AA122="Queenstown-Lakes District Council"))),"70",(_xlfn.XLOOKUP(AA122,ud_organisation_owner[lookupValue],ud_organisation_owner[lookupKey],""))))</f>
        <v/>
      </c>
      <c r="AC122" s="3" t="str">
        <f t="shared" si="16"/>
        <v/>
      </c>
      <c r="AD122" s="3" t="str">
        <f>IF($A122="","",IF((AND($A122="ADD",OR(AC122="",AC122="Queenstown-Lakes District Council"))),"70",(_xlfn.XLOOKUP(AC122,ud_organisation_owner[lookupValue],ud_organisation_owner[lookupKey],""))))</f>
        <v/>
      </c>
      <c r="AE122" s="3" t="str">
        <f t="shared" si="17"/>
        <v/>
      </c>
      <c r="AF122" s="3" t="str">
        <f>IF($A122="","",IF((AND($A122="ADD",OR(AE122="",AE122="Local Authority"))),"17",(_xlfn.XLOOKUP(AE122,ud_sub_organisation[lookupValue],ud_sub_organisation[lookupKey],""))))</f>
        <v/>
      </c>
      <c r="AG122" s="3" t="str">
        <f t="shared" si="18"/>
        <v/>
      </c>
      <c r="AH122" s="3" t="str">
        <f>IF($A122="","",IF((AND($A122="ADD",OR(AG122="",AG122="Vested Assets"))),"12",(_xlfn.XLOOKUP(AG122,ud_work_category[lookupValue],ud_work_category[lookupKey],""))))</f>
        <v/>
      </c>
      <c r="AI122" s="7"/>
      <c r="AJ122" s="2" t="str">
        <f t="shared" si="19"/>
        <v/>
      </c>
      <c r="AK122" s="2" t="str">
        <f t="shared" si="20"/>
        <v/>
      </c>
      <c r="AL122" s="3" t="str">
        <f t="shared" si="21"/>
        <v/>
      </c>
      <c r="AM122" s="3" t="str">
        <f>IF($A122="","",IF((AND($A122="ADD",OR(AL122="",AL122="Excellent"))),"1",(_xlfn.XLOOKUP(AL122,condition[lookupValue],condition[lookupKey],""))))</f>
        <v/>
      </c>
      <c r="AN122" s="8" t="str">
        <f t="shared" si="22"/>
        <v/>
      </c>
      <c r="AO122" s="9"/>
    </row>
    <row r="123" spans="2:41">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3"/>
        <v/>
      </c>
      <c r="U123" s="3" t="str">
        <f>IF($A123="","",IF((AND($A123="ADD",OR(T123="",T123="Neither"))),"3",(_xlfn.XLOOKUP(T123,ud_replacement_status[lookupValue],ud_replacement_status[lookupKey],""))))</f>
        <v/>
      </c>
      <c r="V123" s="3" t="str">
        <f t="shared" si="14"/>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5"/>
        <v/>
      </c>
      <c r="AB123" s="3" t="str">
        <f>IF($A123="","",IF((AND($A123="ADD",OR(AA123="",AA123="Queenstown-Lakes District Council"))),"70",(_xlfn.XLOOKUP(AA123,ud_organisation_owner[lookupValue],ud_organisation_owner[lookupKey],""))))</f>
        <v/>
      </c>
      <c r="AC123" s="3" t="str">
        <f t="shared" si="16"/>
        <v/>
      </c>
      <c r="AD123" s="3" t="str">
        <f>IF($A123="","",IF((AND($A123="ADD",OR(AC123="",AC123="Queenstown-Lakes District Council"))),"70",(_xlfn.XLOOKUP(AC123,ud_organisation_owner[lookupValue],ud_organisation_owner[lookupKey],""))))</f>
        <v/>
      </c>
      <c r="AE123" s="3" t="str">
        <f t="shared" si="17"/>
        <v/>
      </c>
      <c r="AF123" s="3" t="str">
        <f>IF($A123="","",IF((AND($A123="ADD",OR(AE123="",AE123="Local Authority"))),"17",(_xlfn.XLOOKUP(AE123,ud_sub_organisation[lookupValue],ud_sub_organisation[lookupKey],""))))</f>
        <v/>
      </c>
      <c r="AG123" s="3" t="str">
        <f t="shared" si="18"/>
        <v/>
      </c>
      <c r="AH123" s="3" t="str">
        <f>IF($A123="","",IF((AND($A123="ADD",OR(AG123="",AG123="Vested Assets"))),"12",(_xlfn.XLOOKUP(AG123,ud_work_category[lookupValue],ud_work_category[lookupKey],""))))</f>
        <v/>
      </c>
      <c r="AI123" s="7"/>
      <c r="AJ123" s="2" t="str">
        <f t="shared" si="19"/>
        <v/>
      </c>
      <c r="AK123" s="2" t="str">
        <f t="shared" si="20"/>
        <v/>
      </c>
      <c r="AL123" s="3" t="str">
        <f t="shared" si="21"/>
        <v/>
      </c>
      <c r="AM123" s="3" t="str">
        <f>IF($A123="","",IF((AND($A123="ADD",OR(AL123="",AL123="Excellent"))),"1",(_xlfn.XLOOKUP(AL123,condition[lookupValue],condition[lookupKey],""))))</f>
        <v/>
      </c>
      <c r="AN123" s="8" t="str">
        <f t="shared" si="22"/>
        <v/>
      </c>
      <c r="AO123" s="9"/>
    </row>
    <row r="124" spans="2:41">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3"/>
        <v/>
      </c>
      <c r="U124" s="3" t="str">
        <f>IF($A124="","",IF((AND($A124="ADD",OR(T124="",T124="Neither"))),"3",(_xlfn.XLOOKUP(T124,ud_replacement_status[lookupValue],ud_replacement_status[lookupKey],""))))</f>
        <v/>
      </c>
      <c r="V124" s="3" t="str">
        <f t="shared" si="14"/>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5"/>
        <v/>
      </c>
      <c r="AB124" s="3" t="str">
        <f>IF($A124="","",IF((AND($A124="ADD",OR(AA124="",AA124="Queenstown-Lakes District Council"))),"70",(_xlfn.XLOOKUP(AA124,ud_organisation_owner[lookupValue],ud_organisation_owner[lookupKey],""))))</f>
        <v/>
      </c>
      <c r="AC124" s="3" t="str">
        <f t="shared" si="16"/>
        <v/>
      </c>
      <c r="AD124" s="3" t="str">
        <f>IF($A124="","",IF((AND($A124="ADD",OR(AC124="",AC124="Queenstown-Lakes District Council"))),"70",(_xlfn.XLOOKUP(AC124,ud_organisation_owner[lookupValue],ud_organisation_owner[lookupKey],""))))</f>
        <v/>
      </c>
      <c r="AE124" s="3" t="str">
        <f t="shared" si="17"/>
        <v/>
      </c>
      <c r="AF124" s="3" t="str">
        <f>IF($A124="","",IF((AND($A124="ADD",OR(AE124="",AE124="Local Authority"))),"17",(_xlfn.XLOOKUP(AE124,ud_sub_organisation[lookupValue],ud_sub_organisation[lookupKey],""))))</f>
        <v/>
      </c>
      <c r="AG124" s="3" t="str">
        <f t="shared" si="18"/>
        <v/>
      </c>
      <c r="AH124" s="3" t="str">
        <f>IF($A124="","",IF((AND($A124="ADD",OR(AG124="",AG124="Vested Assets"))),"12",(_xlfn.XLOOKUP(AG124,ud_work_category[lookupValue],ud_work_category[lookupKey],""))))</f>
        <v/>
      </c>
      <c r="AI124" s="7"/>
      <c r="AJ124" s="2" t="str">
        <f t="shared" si="19"/>
        <v/>
      </c>
      <c r="AK124" s="2" t="str">
        <f t="shared" si="20"/>
        <v/>
      </c>
      <c r="AL124" s="3" t="str">
        <f t="shared" si="21"/>
        <v/>
      </c>
      <c r="AM124" s="3" t="str">
        <f>IF($A124="","",IF((AND($A124="ADD",OR(AL124="",AL124="Excellent"))),"1",(_xlfn.XLOOKUP(AL124,condition[lookupValue],condition[lookupKey],""))))</f>
        <v/>
      </c>
      <c r="AN124" s="8" t="str">
        <f t="shared" si="22"/>
        <v/>
      </c>
      <c r="AO124" s="9"/>
    </row>
    <row r="125" spans="2:41">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3"/>
        <v/>
      </c>
      <c r="U125" s="3" t="str">
        <f>IF($A125="","",IF((AND($A125="ADD",OR(T125="",T125="Neither"))),"3",(_xlfn.XLOOKUP(T125,ud_replacement_status[lookupValue],ud_replacement_status[lookupKey],""))))</f>
        <v/>
      </c>
      <c r="V125" s="3" t="str">
        <f t="shared" si="14"/>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5"/>
        <v/>
      </c>
      <c r="AB125" s="3" t="str">
        <f>IF($A125="","",IF((AND($A125="ADD",OR(AA125="",AA125="Queenstown-Lakes District Council"))),"70",(_xlfn.XLOOKUP(AA125,ud_organisation_owner[lookupValue],ud_organisation_owner[lookupKey],""))))</f>
        <v/>
      </c>
      <c r="AC125" s="3" t="str">
        <f t="shared" si="16"/>
        <v/>
      </c>
      <c r="AD125" s="3" t="str">
        <f>IF($A125="","",IF((AND($A125="ADD",OR(AC125="",AC125="Queenstown-Lakes District Council"))),"70",(_xlfn.XLOOKUP(AC125,ud_organisation_owner[lookupValue],ud_organisation_owner[lookupKey],""))))</f>
        <v/>
      </c>
      <c r="AE125" s="3" t="str">
        <f t="shared" si="17"/>
        <v/>
      </c>
      <c r="AF125" s="3" t="str">
        <f>IF($A125="","",IF((AND($A125="ADD",OR(AE125="",AE125="Local Authority"))),"17",(_xlfn.XLOOKUP(AE125,ud_sub_organisation[lookupValue],ud_sub_organisation[lookupKey],""))))</f>
        <v/>
      </c>
      <c r="AG125" s="3" t="str">
        <f t="shared" si="18"/>
        <v/>
      </c>
      <c r="AH125" s="3" t="str">
        <f>IF($A125="","",IF((AND($A125="ADD",OR(AG125="",AG125="Vested Assets"))),"12",(_xlfn.XLOOKUP(AG125,ud_work_category[lookupValue],ud_work_category[lookupKey],""))))</f>
        <v/>
      </c>
      <c r="AI125" s="7"/>
      <c r="AJ125" s="2" t="str">
        <f t="shared" si="19"/>
        <v/>
      </c>
      <c r="AK125" s="2" t="str">
        <f t="shared" si="20"/>
        <v/>
      </c>
      <c r="AL125" s="3" t="str">
        <f t="shared" si="21"/>
        <v/>
      </c>
      <c r="AM125" s="3" t="str">
        <f>IF($A125="","",IF((AND($A125="ADD",OR(AL125="",AL125="Excellent"))),"1",(_xlfn.XLOOKUP(AL125,condition[lookupValue],condition[lookupKey],""))))</f>
        <v/>
      </c>
      <c r="AN125" s="8" t="str">
        <f t="shared" si="22"/>
        <v/>
      </c>
      <c r="AO125" s="9"/>
    </row>
    <row r="126" spans="2:41">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3"/>
        <v/>
      </c>
      <c r="U126" s="3" t="str">
        <f>IF($A126="","",IF((AND($A126="ADD",OR(T126="",T126="Neither"))),"3",(_xlfn.XLOOKUP(T126,ud_replacement_status[lookupValue],ud_replacement_status[lookupKey],""))))</f>
        <v/>
      </c>
      <c r="V126" s="3" t="str">
        <f t="shared" si="14"/>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5"/>
        <v/>
      </c>
      <c r="AB126" s="3" t="str">
        <f>IF($A126="","",IF((AND($A126="ADD",OR(AA126="",AA126="Queenstown-Lakes District Council"))),"70",(_xlfn.XLOOKUP(AA126,ud_organisation_owner[lookupValue],ud_organisation_owner[lookupKey],""))))</f>
        <v/>
      </c>
      <c r="AC126" s="3" t="str">
        <f t="shared" si="16"/>
        <v/>
      </c>
      <c r="AD126" s="3" t="str">
        <f>IF($A126="","",IF((AND($A126="ADD",OR(AC126="",AC126="Queenstown-Lakes District Council"))),"70",(_xlfn.XLOOKUP(AC126,ud_organisation_owner[lookupValue],ud_organisation_owner[lookupKey],""))))</f>
        <v/>
      </c>
      <c r="AE126" s="3" t="str">
        <f t="shared" si="17"/>
        <v/>
      </c>
      <c r="AF126" s="3" t="str">
        <f>IF($A126="","",IF((AND($A126="ADD",OR(AE126="",AE126="Local Authority"))),"17",(_xlfn.XLOOKUP(AE126,ud_sub_organisation[lookupValue],ud_sub_organisation[lookupKey],""))))</f>
        <v/>
      </c>
      <c r="AG126" s="3" t="str">
        <f t="shared" si="18"/>
        <v/>
      </c>
      <c r="AH126" s="3" t="str">
        <f>IF($A126="","",IF((AND($A126="ADD",OR(AG126="",AG126="Vested Assets"))),"12",(_xlfn.XLOOKUP(AG126,ud_work_category[lookupValue],ud_work_category[lookupKey],""))))</f>
        <v/>
      </c>
      <c r="AI126" s="7"/>
      <c r="AJ126" s="2" t="str">
        <f t="shared" si="19"/>
        <v/>
      </c>
      <c r="AK126" s="2" t="str">
        <f t="shared" si="20"/>
        <v/>
      </c>
      <c r="AL126" s="3" t="str">
        <f t="shared" si="21"/>
        <v/>
      </c>
      <c r="AM126" s="3" t="str">
        <f>IF($A126="","",IF((AND($A126="ADD",OR(AL126="",AL126="Excellent"))),"1",(_xlfn.XLOOKUP(AL126,condition[lookupValue],condition[lookupKey],""))))</f>
        <v/>
      </c>
      <c r="AN126" s="8" t="str">
        <f t="shared" si="22"/>
        <v/>
      </c>
      <c r="AO126" s="9"/>
    </row>
    <row r="127" spans="2:41">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3"/>
        <v/>
      </c>
      <c r="U127" s="3" t="str">
        <f>IF($A127="","",IF((AND($A127="ADD",OR(T127="",T127="Neither"))),"3",(_xlfn.XLOOKUP(T127,ud_replacement_status[lookupValue],ud_replacement_status[lookupKey],""))))</f>
        <v/>
      </c>
      <c r="V127" s="3" t="str">
        <f t="shared" si="14"/>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5"/>
        <v/>
      </c>
      <c r="AB127" s="3" t="str">
        <f>IF($A127="","",IF((AND($A127="ADD",OR(AA127="",AA127="Queenstown-Lakes District Council"))),"70",(_xlfn.XLOOKUP(AA127,ud_organisation_owner[lookupValue],ud_organisation_owner[lookupKey],""))))</f>
        <v/>
      </c>
      <c r="AC127" s="3" t="str">
        <f t="shared" si="16"/>
        <v/>
      </c>
      <c r="AD127" s="3" t="str">
        <f>IF($A127="","",IF((AND($A127="ADD",OR(AC127="",AC127="Queenstown-Lakes District Council"))),"70",(_xlfn.XLOOKUP(AC127,ud_organisation_owner[lookupValue],ud_organisation_owner[lookupKey],""))))</f>
        <v/>
      </c>
      <c r="AE127" s="3" t="str">
        <f t="shared" si="17"/>
        <v/>
      </c>
      <c r="AF127" s="3" t="str">
        <f>IF($A127="","",IF((AND($A127="ADD",OR(AE127="",AE127="Local Authority"))),"17",(_xlfn.XLOOKUP(AE127,ud_sub_organisation[lookupValue],ud_sub_organisation[lookupKey],""))))</f>
        <v/>
      </c>
      <c r="AG127" s="3" t="str">
        <f t="shared" si="18"/>
        <v/>
      </c>
      <c r="AH127" s="3" t="str">
        <f>IF($A127="","",IF((AND($A127="ADD",OR(AG127="",AG127="Vested Assets"))),"12",(_xlfn.XLOOKUP(AG127,ud_work_category[lookupValue],ud_work_category[lookupKey],""))))</f>
        <v/>
      </c>
      <c r="AI127" s="7"/>
      <c r="AJ127" s="2" t="str">
        <f t="shared" si="19"/>
        <v/>
      </c>
      <c r="AK127" s="2" t="str">
        <f t="shared" si="20"/>
        <v/>
      </c>
      <c r="AL127" s="3" t="str">
        <f t="shared" si="21"/>
        <v/>
      </c>
      <c r="AM127" s="3" t="str">
        <f>IF($A127="","",IF((AND($A127="ADD",OR(AL127="",AL127="Excellent"))),"1",(_xlfn.XLOOKUP(AL127,condition[lookupValue],condition[lookupKey],""))))</f>
        <v/>
      </c>
      <c r="AN127" s="8" t="str">
        <f t="shared" si="22"/>
        <v/>
      </c>
      <c r="AO127" s="9"/>
    </row>
    <row r="128" spans="2:41">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3"/>
        <v/>
      </c>
      <c r="U128" s="3" t="str">
        <f>IF($A128="","",IF((AND($A128="ADD",OR(T128="",T128="Neither"))),"3",(_xlfn.XLOOKUP(T128,ud_replacement_status[lookupValue],ud_replacement_status[lookupKey],""))))</f>
        <v/>
      </c>
      <c r="V128" s="3" t="str">
        <f t="shared" si="14"/>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5"/>
        <v/>
      </c>
      <c r="AB128" s="3" t="str">
        <f>IF($A128="","",IF((AND($A128="ADD",OR(AA128="",AA128="Queenstown-Lakes District Council"))),"70",(_xlfn.XLOOKUP(AA128,ud_organisation_owner[lookupValue],ud_organisation_owner[lookupKey],""))))</f>
        <v/>
      </c>
      <c r="AC128" s="3" t="str">
        <f t="shared" si="16"/>
        <v/>
      </c>
      <c r="AD128" s="3" t="str">
        <f>IF($A128="","",IF((AND($A128="ADD",OR(AC128="",AC128="Queenstown-Lakes District Council"))),"70",(_xlfn.XLOOKUP(AC128,ud_organisation_owner[lookupValue],ud_organisation_owner[lookupKey],""))))</f>
        <v/>
      </c>
      <c r="AE128" s="3" t="str">
        <f t="shared" si="17"/>
        <v/>
      </c>
      <c r="AF128" s="3" t="str">
        <f>IF($A128="","",IF((AND($A128="ADD",OR(AE128="",AE128="Local Authority"))),"17",(_xlfn.XLOOKUP(AE128,ud_sub_organisation[lookupValue],ud_sub_organisation[lookupKey],""))))</f>
        <v/>
      </c>
      <c r="AG128" s="3" t="str">
        <f t="shared" si="18"/>
        <v/>
      </c>
      <c r="AH128" s="3" t="str">
        <f>IF($A128="","",IF((AND($A128="ADD",OR(AG128="",AG128="Vested Assets"))),"12",(_xlfn.XLOOKUP(AG128,ud_work_category[lookupValue],ud_work_category[lookupKey],""))))</f>
        <v/>
      </c>
      <c r="AI128" s="7"/>
      <c r="AJ128" s="2" t="str">
        <f t="shared" si="19"/>
        <v/>
      </c>
      <c r="AK128" s="2" t="str">
        <f t="shared" si="20"/>
        <v/>
      </c>
      <c r="AL128" s="3" t="str">
        <f t="shared" si="21"/>
        <v/>
      </c>
      <c r="AM128" s="3" t="str">
        <f>IF($A128="","",IF((AND($A128="ADD",OR(AL128="",AL128="Excellent"))),"1",(_xlfn.XLOOKUP(AL128,condition[lookupValue],condition[lookupKey],""))))</f>
        <v/>
      </c>
      <c r="AN128" s="8" t="str">
        <f t="shared" si="22"/>
        <v/>
      </c>
      <c r="AO128" s="9"/>
    </row>
    <row r="129" spans="2:41">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3"/>
        <v/>
      </c>
      <c r="U129" s="3" t="str">
        <f>IF($A129="","",IF((AND($A129="ADD",OR(T129="",T129="Neither"))),"3",(_xlfn.XLOOKUP(T129,ud_replacement_status[lookupValue],ud_replacement_status[lookupKey],""))))</f>
        <v/>
      </c>
      <c r="V129" s="3" t="str">
        <f t="shared" si="14"/>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5"/>
        <v/>
      </c>
      <c r="AB129" s="3" t="str">
        <f>IF($A129="","",IF((AND($A129="ADD",OR(AA129="",AA129="Queenstown-Lakes District Council"))),"70",(_xlfn.XLOOKUP(AA129,ud_organisation_owner[lookupValue],ud_organisation_owner[lookupKey],""))))</f>
        <v/>
      </c>
      <c r="AC129" s="3" t="str">
        <f t="shared" si="16"/>
        <v/>
      </c>
      <c r="AD129" s="3" t="str">
        <f>IF($A129="","",IF((AND($A129="ADD",OR(AC129="",AC129="Queenstown-Lakes District Council"))),"70",(_xlfn.XLOOKUP(AC129,ud_organisation_owner[lookupValue],ud_organisation_owner[lookupKey],""))))</f>
        <v/>
      </c>
      <c r="AE129" s="3" t="str">
        <f t="shared" si="17"/>
        <v/>
      </c>
      <c r="AF129" s="3" t="str">
        <f>IF($A129="","",IF((AND($A129="ADD",OR(AE129="",AE129="Local Authority"))),"17",(_xlfn.XLOOKUP(AE129,ud_sub_organisation[lookupValue],ud_sub_organisation[lookupKey],""))))</f>
        <v/>
      </c>
      <c r="AG129" s="3" t="str">
        <f t="shared" si="18"/>
        <v/>
      </c>
      <c r="AH129" s="3" t="str">
        <f>IF($A129="","",IF((AND($A129="ADD",OR(AG129="",AG129="Vested Assets"))),"12",(_xlfn.XLOOKUP(AG129,ud_work_category[lookupValue],ud_work_category[lookupKey],""))))</f>
        <v/>
      </c>
      <c r="AI129" s="7"/>
      <c r="AJ129" s="2" t="str">
        <f t="shared" si="19"/>
        <v/>
      </c>
      <c r="AK129" s="2" t="str">
        <f t="shared" si="20"/>
        <v/>
      </c>
      <c r="AL129" s="3" t="str">
        <f t="shared" si="21"/>
        <v/>
      </c>
      <c r="AM129" s="3" t="str">
        <f>IF($A129="","",IF((AND($A129="ADD",OR(AL129="",AL129="Excellent"))),"1",(_xlfn.XLOOKUP(AL129,condition[lookupValue],condition[lookupKey],""))))</f>
        <v/>
      </c>
      <c r="AN129" s="8" t="str">
        <f t="shared" si="22"/>
        <v/>
      </c>
      <c r="AO129" s="9"/>
    </row>
    <row r="130" spans="2:41">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3"/>
        <v/>
      </c>
      <c r="U130" s="3" t="str">
        <f>IF($A130="","",IF((AND($A130="ADD",OR(T130="",T130="Neither"))),"3",(_xlfn.XLOOKUP(T130,ud_replacement_status[lookupValue],ud_replacement_status[lookupKey],""))))</f>
        <v/>
      </c>
      <c r="V130" s="3" t="str">
        <f t="shared" si="14"/>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5"/>
        <v/>
      </c>
      <c r="AB130" s="3" t="str">
        <f>IF($A130="","",IF((AND($A130="ADD",OR(AA130="",AA130="Queenstown-Lakes District Council"))),"70",(_xlfn.XLOOKUP(AA130,ud_organisation_owner[lookupValue],ud_organisation_owner[lookupKey],""))))</f>
        <v/>
      </c>
      <c r="AC130" s="3" t="str">
        <f t="shared" si="16"/>
        <v/>
      </c>
      <c r="AD130" s="3" t="str">
        <f>IF($A130="","",IF((AND($A130="ADD",OR(AC130="",AC130="Queenstown-Lakes District Council"))),"70",(_xlfn.XLOOKUP(AC130,ud_organisation_owner[lookupValue],ud_organisation_owner[lookupKey],""))))</f>
        <v/>
      </c>
      <c r="AE130" s="3" t="str">
        <f t="shared" si="17"/>
        <v/>
      </c>
      <c r="AF130" s="3" t="str">
        <f>IF($A130="","",IF((AND($A130="ADD",OR(AE130="",AE130="Local Authority"))),"17",(_xlfn.XLOOKUP(AE130,ud_sub_organisation[lookupValue],ud_sub_organisation[lookupKey],""))))</f>
        <v/>
      </c>
      <c r="AG130" s="3" t="str">
        <f t="shared" si="18"/>
        <v/>
      </c>
      <c r="AH130" s="3" t="str">
        <f>IF($A130="","",IF((AND($A130="ADD",OR(AG130="",AG130="Vested Assets"))),"12",(_xlfn.XLOOKUP(AG130,ud_work_category[lookupValue],ud_work_category[lookupKey],""))))</f>
        <v/>
      </c>
      <c r="AI130" s="7"/>
      <c r="AJ130" s="2" t="str">
        <f t="shared" si="19"/>
        <v/>
      </c>
      <c r="AK130" s="2" t="str">
        <f t="shared" si="20"/>
        <v/>
      </c>
      <c r="AL130" s="3" t="str">
        <f t="shared" si="21"/>
        <v/>
      </c>
      <c r="AM130" s="3" t="str">
        <f>IF($A130="","",IF((AND($A130="ADD",OR(AL130="",AL130="Excellent"))),"1",(_xlfn.XLOOKUP(AL130,condition[lookupValue],condition[lookupKey],""))))</f>
        <v/>
      </c>
      <c r="AN130" s="8" t="str">
        <f t="shared" si="22"/>
        <v/>
      </c>
      <c r="AO130" s="9"/>
    </row>
    <row r="131" spans="2:41">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3"/>
        <v/>
      </c>
      <c r="U131" s="3" t="str">
        <f>IF($A131="","",IF((AND($A131="ADD",OR(T131="",T131="Neither"))),"3",(_xlfn.XLOOKUP(T131,ud_replacement_status[lookupValue],ud_replacement_status[lookupKey],""))))</f>
        <v/>
      </c>
      <c r="V131" s="3" t="str">
        <f t="shared" si="14"/>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5"/>
        <v/>
      </c>
      <c r="AB131" s="3" t="str">
        <f>IF($A131="","",IF((AND($A131="ADD",OR(AA131="",AA131="Queenstown-Lakes District Council"))),"70",(_xlfn.XLOOKUP(AA131,ud_organisation_owner[lookupValue],ud_organisation_owner[lookupKey],""))))</f>
        <v/>
      </c>
      <c r="AC131" s="3" t="str">
        <f t="shared" si="16"/>
        <v/>
      </c>
      <c r="AD131" s="3" t="str">
        <f>IF($A131="","",IF((AND($A131="ADD",OR(AC131="",AC131="Queenstown-Lakes District Council"))),"70",(_xlfn.XLOOKUP(AC131,ud_organisation_owner[lookupValue],ud_organisation_owner[lookupKey],""))))</f>
        <v/>
      </c>
      <c r="AE131" s="3" t="str">
        <f t="shared" si="17"/>
        <v/>
      </c>
      <c r="AF131" s="3" t="str">
        <f>IF($A131="","",IF((AND($A131="ADD",OR(AE131="",AE131="Local Authority"))),"17",(_xlfn.XLOOKUP(AE131,ud_sub_organisation[lookupValue],ud_sub_organisation[lookupKey],""))))</f>
        <v/>
      </c>
      <c r="AG131" s="3" t="str">
        <f t="shared" si="18"/>
        <v/>
      </c>
      <c r="AH131" s="3" t="str">
        <f>IF($A131="","",IF((AND($A131="ADD",OR(AG131="",AG131="Vested Assets"))),"12",(_xlfn.XLOOKUP(AG131,ud_work_category[lookupValue],ud_work_category[lookupKey],""))))</f>
        <v/>
      </c>
      <c r="AI131" s="7"/>
      <c r="AJ131" s="2" t="str">
        <f t="shared" si="19"/>
        <v/>
      </c>
      <c r="AK131" s="2" t="str">
        <f t="shared" si="20"/>
        <v/>
      </c>
      <c r="AL131" s="3" t="str">
        <f t="shared" si="21"/>
        <v/>
      </c>
      <c r="AM131" s="3" t="str">
        <f>IF($A131="","",IF((AND($A131="ADD",OR(AL131="",AL131="Excellent"))),"1",(_xlfn.XLOOKUP(AL131,condition[lookupValue],condition[lookupKey],""))))</f>
        <v/>
      </c>
      <c r="AN131" s="8" t="str">
        <f t="shared" si="22"/>
        <v/>
      </c>
      <c r="AO131" s="9"/>
    </row>
    <row r="132" spans="2:41">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3"/>
        <v/>
      </c>
      <c r="U132" s="3" t="str">
        <f>IF($A132="","",IF((AND($A132="ADD",OR(T132="",T132="Neither"))),"3",(_xlfn.XLOOKUP(T132,ud_replacement_status[lookupValue],ud_replacement_status[lookupKey],""))))</f>
        <v/>
      </c>
      <c r="V132" s="3" t="str">
        <f t="shared" si="14"/>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5"/>
        <v/>
      </c>
      <c r="AB132" s="3" t="str">
        <f>IF($A132="","",IF((AND($A132="ADD",OR(AA132="",AA132="Queenstown-Lakes District Council"))),"70",(_xlfn.XLOOKUP(AA132,ud_organisation_owner[lookupValue],ud_organisation_owner[lookupKey],""))))</f>
        <v/>
      </c>
      <c r="AC132" s="3" t="str">
        <f t="shared" si="16"/>
        <v/>
      </c>
      <c r="AD132" s="3" t="str">
        <f>IF($A132="","",IF((AND($A132="ADD",OR(AC132="",AC132="Queenstown-Lakes District Council"))),"70",(_xlfn.XLOOKUP(AC132,ud_organisation_owner[lookupValue],ud_organisation_owner[lookupKey],""))))</f>
        <v/>
      </c>
      <c r="AE132" s="3" t="str">
        <f t="shared" si="17"/>
        <v/>
      </c>
      <c r="AF132" s="3" t="str">
        <f>IF($A132="","",IF((AND($A132="ADD",OR(AE132="",AE132="Local Authority"))),"17",(_xlfn.XLOOKUP(AE132,ud_sub_organisation[lookupValue],ud_sub_organisation[lookupKey],""))))</f>
        <v/>
      </c>
      <c r="AG132" s="3" t="str">
        <f t="shared" si="18"/>
        <v/>
      </c>
      <c r="AH132" s="3" t="str">
        <f>IF($A132="","",IF((AND($A132="ADD",OR(AG132="",AG132="Vested Assets"))),"12",(_xlfn.XLOOKUP(AG132,ud_work_category[lookupValue],ud_work_category[lookupKey],""))))</f>
        <v/>
      </c>
      <c r="AI132" s="7"/>
      <c r="AJ132" s="2" t="str">
        <f t="shared" si="19"/>
        <v/>
      </c>
      <c r="AK132" s="2" t="str">
        <f t="shared" si="20"/>
        <v/>
      </c>
      <c r="AL132" s="3" t="str">
        <f t="shared" si="21"/>
        <v/>
      </c>
      <c r="AM132" s="3" t="str">
        <f>IF($A132="","",IF((AND($A132="ADD",OR(AL132="",AL132="Excellent"))),"1",(_xlfn.XLOOKUP(AL132,condition[lookupValue],condition[lookupKey],""))))</f>
        <v/>
      </c>
      <c r="AN132" s="8" t="str">
        <f t="shared" si="22"/>
        <v/>
      </c>
      <c r="AO132" s="9"/>
    </row>
    <row r="133" spans="2:41">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3"/>
        <v/>
      </c>
      <c r="U133" s="3" t="str">
        <f>IF($A133="","",IF((AND($A133="ADD",OR(T133="",T133="Neither"))),"3",(_xlfn.XLOOKUP(T133,ud_replacement_status[lookupValue],ud_replacement_status[lookupKey],""))))</f>
        <v/>
      </c>
      <c r="V133" s="3" t="str">
        <f t="shared" si="14"/>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5"/>
        <v/>
      </c>
      <c r="AB133" s="3" t="str">
        <f>IF($A133="","",IF((AND($A133="ADD",OR(AA133="",AA133="Queenstown-Lakes District Council"))),"70",(_xlfn.XLOOKUP(AA133,ud_organisation_owner[lookupValue],ud_organisation_owner[lookupKey],""))))</f>
        <v/>
      </c>
      <c r="AC133" s="3" t="str">
        <f t="shared" si="16"/>
        <v/>
      </c>
      <c r="AD133" s="3" t="str">
        <f>IF($A133="","",IF((AND($A133="ADD",OR(AC133="",AC133="Queenstown-Lakes District Council"))),"70",(_xlfn.XLOOKUP(AC133,ud_organisation_owner[lookupValue],ud_organisation_owner[lookupKey],""))))</f>
        <v/>
      </c>
      <c r="AE133" s="3" t="str">
        <f t="shared" si="17"/>
        <v/>
      </c>
      <c r="AF133" s="3" t="str">
        <f>IF($A133="","",IF((AND($A133="ADD",OR(AE133="",AE133="Local Authority"))),"17",(_xlfn.XLOOKUP(AE133,ud_sub_organisation[lookupValue],ud_sub_organisation[lookupKey],""))))</f>
        <v/>
      </c>
      <c r="AG133" s="3" t="str">
        <f t="shared" si="18"/>
        <v/>
      </c>
      <c r="AH133" s="3" t="str">
        <f>IF($A133="","",IF((AND($A133="ADD",OR(AG133="",AG133="Vested Assets"))),"12",(_xlfn.XLOOKUP(AG133,ud_work_category[lookupValue],ud_work_category[lookupKey],""))))</f>
        <v/>
      </c>
      <c r="AI133" s="7"/>
      <c r="AJ133" s="2" t="str">
        <f t="shared" si="19"/>
        <v/>
      </c>
      <c r="AK133" s="2" t="str">
        <f t="shared" si="20"/>
        <v/>
      </c>
      <c r="AL133" s="3" t="str">
        <f t="shared" si="21"/>
        <v/>
      </c>
      <c r="AM133" s="3" t="str">
        <f>IF($A133="","",IF((AND($A133="ADD",OR(AL133="",AL133="Excellent"))),"1",(_xlfn.XLOOKUP(AL133,condition[lookupValue],condition[lookupKey],""))))</f>
        <v/>
      </c>
      <c r="AN133" s="8" t="str">
        <f t="shared" si="22"/>
        <v/>
      </c>
      <c r="AO133" s="9"/>
    </row>
    <row r="134" spans="2:41">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3"/>
        <v/>
      </c>
      <c r="U134" s="3" t="str">
        <f>IF($A134="","",IF((AND($A134="ADD",OR(T134="",T134="Neither"))),"3",(_xlfn.XLOOKUP(T134,ud_replacement_status[lookupValue],ud_replacement_status[lookupKey],""))))</f>
        <v/>
      </c>
      <c r="V134" s="3" t="str">
        <f t="shared" si="14"/>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5"/>
        <v/>
      </c>
      <c r="AB134" s="3" t="str">
        <f>IF($A134="","",IF((AND($A134="ADD",OR(AA134="",AA134="Queenstown-Lakes District Council"))),"70",(_xlfn.XLOOKUP(AA134,ud_organisation_owner[lookupValue],ud_organisation_owner[lookupKey],""))))</f>
        <v/>
      </c>
      <c r="AC134" s="3" t="str">
        <f t="shared" si="16"/>
        <v/>
      </c>
      <c r="AD134" s="3" t="str">
        <f>IF($A134="","",IF((AND($A134="ADD",OR(AC134="",AC134="Queenstown-Lakes District Council"))),"70",(_xlfn.XLOOKUP(AC134,ud_organisation_owner[lookupValue],ud_organisation_owner[lookupKey],""))))</f>
        <v/>
      </c>
      <c r="AE134" s="3" t="str">
        <f t="shared" si="17"/>
        <v/>
      </c>
      <c r="AF134" s="3" t="str">
        <f>IF($A134="","",IF((AND($A134="ADD",OR(AE134="",AE134="Local Authority"))),"17",(_xlfn.XLOOKUP(AE134,ud_sub_organisation[lookupValue],ud_sub_organisation[lookupKey],""))))</f>
        <v/>
      </c>
      <c r="AG134" s="3" t="str">
        <f t="shared" si="18"/>
        <v/>
      </c>
      <c r="AH134" s="3" t="str">
        <f>IF($A134="","",IF((AND($A134="ADD",OR(AG134="",AG134="Vested Assets"))),"12",(_xlfn.XLOOKUP(AG134,ud_work_category[lookupValue],ud_work_category[lookupKey],""))))</f>
        <v/>
      </c>
      <c r="AI134" s="7"/>
      <c r="AJ134" s="2" t="str">
        <f t="shared" si="19"/>
        <v/>
      </c>
      <c r="AK134" s="2" t="str">
        <f t="shared" si="20"/>
        <v/>
      </c>
      <c r="AL134" s="3" t="str">
        <f t="shared" si="21"/>
        <v/>
      </c>
      <c r="AM134" s="3" t="str">
        <f>IF($A134="","",IF((AND($A134="ADD",OR(AL134="",AL134="Excellent"))),"1",(_xlfn.XLOOKUP(AL134,condition[lookupValue],condition[lookupKey],""))))</f>
        <v/>
      </c>
      <c r="AN134" s="8" t="str">
        <f t="shared" si="22"/>
        <v/>
      </c>
      <c r="AO134" s="9"/>
    </row>
    <row r="135" spans="2:41">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3"/>
        <v/>
      </c>
      <c r="U135" s="3" t="str">
        <f>IF($A135="","",IF((AND($A135="ADD",OR(T135="",T135="Neither"))),"3",(_xlfn.XLOOKUP(T135,ud_replacement_status[lookupValue],ud_replacement_status[lookupKey],""))))</f>
        <v/>
      </c>
      <c r="V135" s="3" t="str">
        <f t="shared" si="14"/>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5"/>
        <v/>
      </c>
      <c r="AB135" s="3" t="str">
        <f>IF($A135="","",IF((AND($A135="ADD",OR(AA135="",AA135="Queenstown-Lakes District Council"))),"70",(_xlfn.XLOOKUP(AA135,ud_organisation_owner[lookupValue],ud_organisation_owner[lookupKey],""))))</f>
        <v/>
      </c>
      <c r="AC135" s="3" t="str">
        <f t="shared" si="16"/>
        <v/>
      </c>
      <c r="AD135" s="3" t="str">
        <f>IF($A135="","",IF((AND($A135="ADD",OR(AC135="",AC135="Queenstown-Lakes District Council"))),"70",(_xlfn.XLOOKUP(AC135,ud_organisation_owner[lookupValue],ud_organisation_owner[lookupKey],""))))</f>
        <v/>
      </c>
      <c r="AE135" s="3" t="str">
        <f t="shared" si="17"/>
        <v/>
      </c>
      <c r="AF135" s="3" t="str">
        <f>IF($A135="","",IF((AND($A135="ADD",OR(AE135="",AE135="Local Authority"))),"17",(_xlfn.XLOOKUP(AE135,ud_sub_organisation[lookupValue],ud_sub_organisation[lookupKey],""))))</f>
        <v/>
      </c>
      <c r="AG135" s="3" t="str">
        <f t="shared" si="18"/>
        <v/>
      </c>
      <c r="AH135" s="3" t="str">
        <f>IF($A135="","",IF((AND($A135="ADD",OR(AG135="",AG135="Vested Assets"))),"12",(_xlfn.XLOOKUP(AG135,ud_work_category[lookupValue],ud_work_category[lookupKey],""))))</f>
        <v/>
      </c>
      <c r="AI135" s="7"/>
      <c r="AJ135" s="2" t="str">
        <f t="shared" si="19"/>
        <v/>
      </c>
      <c r="AK135" s="2" t="str">
        <f t="shared" si="20"/>
        <v/>
      </c>
      <c r="AL135" s="3" t="str">
        <f t="shared" si="21"/>
        <v/>
      </c>
      <c r="AM135" s="3" t="str">
        <f>IF($A135="","",IF((AND($A135="ADD",OR(AL135="",AL135="Excellent"))),"1",(_xlfn.XLOOKUP(AL135,condition[lookupValue],condition[lookupKey],""))))</f>
        <v/>
      </c>
      <c r="AN135" s="8" t="str">
        <f t="shared" si="22"/>
        <v/>
      </c>
      <c r="AO135" s="9"/>
    </row>
    <row r="136" spans="2:41">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3"/>
        <v/>
      </c>
      <c r="U136" s="3" t="str">
        <f>IF($A136="","",IF((AND($A136="ADD",OR(T136="",T136="Neither"))),"3",(_xlfn.XLOOKUP(T136,ud_replacement_status[lookupValue],ud_replacement_status[lookupKey],""))))</f>
        <v/>
      </c>
      <c r="V136" s="3" t="str">
        <f t="shared" si="14"/>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5"/>
        <v/>
      </c>
      <c r="AB136" s="3" t="str">
        <f>IF($A136="","",IF((AND($A136="ADD",OR(AA136="",AA136="Queenstown-Lakes District Council"))),"70",(_xlfn.XLOOKUP(AA136,ud_organisation_owner[lookupValue],ud_organisation_owner[lookupKey],""))))</f>
        <v/>
      </c>
      <c r="AC136" s="3" t="str">
        <f t="shared" si="16"/>
        <v/>
      </c>
      <c r="AD136" s="3" t="str">
        <f>IF($A136="","",IF((AND($A136="ADD",OR(AC136="",AC136="Queenstown-Lakes District Council"))),"70",(_xlfn.XLOOKUP(AC136,ud_organisation_owner[lookupValue],ud_organisation_owner[lookupKey],""))))</f>
        <v/>
      </c>
      <c r="AE136" s="3" t="str">
        <f t="shared" si="17"/>
        <v/>
      </c>
      <c r="AF136" s="3" t="str">
        <f>IF($A136="","",IF((AND($A136="ADD",OR(AE136="",AE136="Local Authority"))),"17",(_xlfn.XLOOKUP(AE136,ud_sub_organisation[lookupValue],ud_sub_organisation[lookupKey],""))))</f>
        <v/>
      </c>
      <c r="AG136" s="3" t="str">
        <f t="shared" si="18"/>
        <v/>
      </c>
      <c r="AH136" s="3" t="str">
        <f>IF($A136="","",IF((AND($A136="ADD",OR(AG136="",AG136="Vested Assets"))),"12",(_xlfn.XLOOKUP(AG136,ud_work_category[lookupValue],ud_work_category[lookupKey],""))))</f>
        <v/>
      </c>
      <c r="AI136" s="7"/>
      <c r="AJ136" s="2" t="str">
        <f t="shared" si="19"/>
        <v/>
      </c>
      <c r="AK136" s="2" t="str">
        <f t="shared" si="20"/>
        <v/>
      </c>
      <c r="AL136" s="3" t="str">
        <f t="shared" si="21"/>
        <v/>
      </c>
      <c r="AM136" s="3" t="str">
        <f>IF($A136="","",IF((AND($A136="ADD",OR(AL136="",AL136="Excellent"))),"1",(_xlfn.XLOOKUP(AL136,condition[lookupValue],condition[lookupKey],""))))</f>
        <v/>
      </c>
      <c r="AN136" s="8" t="str">
        <f t="shared" si="22"/>
        <v/>
      </c>
      <c r="AO136" s="9"/>
    </row>
    <row r="137" spans="2:41">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3"/>
        <v/>
      </c>
      <c r="U137" s="3" t="str">
        <f>IF($A137="","",IF((AND($A137="ADD",OR(T137="",T137="Neither"))),"3",(_xlfn.XLOOKUP(T137,ud_replacement_status[lookupValue],ud_replacement_status[lookupKey],""))))</f>
        <v/>
      </c>
      <c r="V137" s="3" t="str">
        <f t="shared" si="14"/>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5"/>
        <v/>
      </c>
      <c r="AB137" s="3" t="str">
        <f>IF($A137="","",IF((AND($A137="ADD",OR(AA137="",AA137="Queenstown-Lakes District Council"))),"70",(_xlfn.XLOOKUP(AA137,ud_organisation_owner[lookupValue],ud_organisation_owner[lookupKey],""))))</f>
        <v/>
      </c>
      <c r="AC137" s="3" t="str">
        <f t="shared" si="16"/>
        <v/>
      </c>
      <c r="AD137" s="3" t="str">
        <f>IF($A137="","",IF((AND($A137="ADD",OR(AC137="",AC137="Queenstown-Lakes District Council"))),"70",(_xlfn.XLOOKUP(AC137,ud_organisation_owner[lookupValue],ud_organisation_owner[lookupKey],""))))</f>
        <v/>
      </c>
      <c r="AE137" s="3" t="str">
        <f t="shared" si="17"/>
        <v/>
      </c>
      <c r="AF137" s="3" t="str">
        <f>IF($A137="","",IF((AND($A137="ADD",OR(AE137="",AE137="Local Authority"))),"17",(_xlfn.XLOOKUP(AE137,ud_sub_organisation[lookupValue],ud_sub_organisation[lookupKey],""))))</f>
        <v/>
      </c>
      <c r="AG137" s="3" t="str">
        <f t="shared" si="18"/>
        <v/>
      </c>
      <c r="AH137" s="3" t="str">
        <f>IF($A137="","",IF((AND($A137="ADD",OR(AG137="",AG137="Vested Assets"))),"12",(_xlfn.XLOOKUP(AG137,ud_work_category[lookupValue],ud_work_category[lookupKey],""))))</f>
        <v/>
      </c>
      <c r="AI137" s="7"/>
      <c r="AJ137" s="2" t="str">
        <f t="shared" si="19"/>
        <v/>
      </c>
      <c r="AK137" s="2" t="str">
        <f t="shared" si="20"/>
        <v/>
      </c>
      <c r="AL137" s="3" t="str">
        <f t="shared" si="21"/>
        <v/>
      </c>
      <c r="AM137" s="3" t="str">
        <f>IF($A137="","",IF((AND($A137="ADD",OR(AL137="",AL137="Excellent"))),"1",(_xlfn.XLOOKUP(AL137,condition[lookupValue],condition[lookupKey],""))))</f>
        <v/>
      </c>
      <c r="AN137" s="8" t="str">
        <f t="shared" si="22"/>
        <v/>
      </c>
      <c r="AO137" s="9"/>
    </row>
    <row r="138" spans="2:41">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3"/>
        <v/>
      </c>
      <c r="U138" s="3" t="str">
        <f>IF($A138="","",IF((AND($A138="ADD",OR(T138="",T138="Neither"))),"3",(_xlfn.XLOOKUP(T138,ud_replacement_status[lookupValue],ud_replacement_status[lookupKey],""))))</f>
        <v/>
      </c>
      <c r="V138" s="3" t="str">
        <f t="shared" si="14"/>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5"/>
        <v/>
      </c>
      <c r="AB138" s="3" t="str">
        <f>IF($A138="","",IF((AND($A138="ADD",OR(AA138="",AA138="Queenstown-Lakes District Council"))),"70",(_xlfn.XLOOKUP(AA138,ud_organisation_owner[lookupValue],ud_organisation_owner[lookupKey],""))))</f>
        <v/>
      </c>
      <c r="AC138" s="3" t="str">
        <f t="shared" si="16"/>
        <v/>
      </c>
      <c r="AD138" s="3" t="str">
        <f>IF($A138="","",IF((AND($A138="ADD",OR(AC138="",AC138="Queenstown-Lakes District Council"))),"70",(_xlfn.XLOOKUP(AC138,ud_organisation_owner[lookupValue],ud_organisation_owner[lookupKey],""))))</f>
        <v/>
      </c>
      <c r="AE138" s="3" t="str">
        <f t="shared" si="17"/>
        <v/>
      </c>
      <c r="AF138" s="3" t="str">
        <f>IF($A138="","",IF((AND($A138="ADD",OR(AE138="",AE138="Local Authority"))),"17",(_xlfn.XLOOKUP(AE138,ud_sub_organisation[lookupValue],ud_sub_organisation[lookupKey],""))))</f>
        <v/>
      </c>
      <c r="AG138" s="3" t="str">
        <f t="shared" si="18"/>
        <v/>
      </c>
      <c r="AH138" s="3" t="str">
        <f>IF($A138="","",IF((AND($A138="ADD",OR(AG138="",AG138="Vested Assets"))),"12",(_xlfn.XLOOKUP(AG138,ud_work_category[lookupValue],ud_work_category[lookupKey],""))))</f>
        <v/>
      </c>
      <c r="AI138" s="7"/>
      <c r="AJ138" s="2" t="str">
        <f t="shared" si="19"/>
        <v/>
      </c>
      <c r="AK138" s="2" t="str">
        <f t="shared" si="20"/>
        <v/>
      </c>
      <c r="AL138" s="3" t="str">
        <f t="shared" si="21"/>
        <v/>
      </c>
      <c r="AM138" s="3" t="str">
        <f>IF($A138="","",IF((AND($A138="ADD",OR(AL138="",AL138="Excellent"))),"1",(_xlfn.XLOOKUP(AL138,condition[lookupValue],condition[lookupKey],""))))</f>
        <v/>
      </c>
      <c r="AN138" s="8" t="str">
        <f t="shared" si="22"/>
        <v/>
      </c>
      <c r="AO138" s="9"/>
    </row>
    <row r="139" spans="2:41">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3">IF($A139="ADD","Neither","")</f>
        <v/>
      </c>
      <c r="U139" s="3" t="str">
        <f>IF($A139="","",IF((AND($A139="ADD",OR(T139="",T139="Neither"))),"3",(_xlfn.XLOOKUP(T139,ud_replacement_status[lookupValue],ud_replacement_status[lookupKey],""))))</f>
        <v/>
      </c>
      <c r="V139" s="3" t="str">
        <f t="shared" ref="V139:V202" si="24">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5">IF($A139="ADD","Queenstown-Lakes District Council","")</f>
        <v/>
      </c>
      <c r="AB139" s="3" t="str">
        <f>IF($A139="","",IF((AND($A139="ADD",OR(AA139="",AA139="Queenstown-Lakes District Council"))),"70",(_xlfn.XLOOKUP(AA139,ud_organisation_owner[lookupValue],ud_organisation_owner[lookupKey],""))))</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IF($A139="ADD","Local Authority","")</f>
        <v/>
      </c>
      <c r="AF139" s="3" t="str">
        <f>IF($A139="","",IF((AND($A139="ADD",OR(AE139="",AE139="Local Authority"))),"17",(_xlfn.XLOOKUP(AE139,ud_sub_organisation[lookupValue],ud_sub_organisation[lookupKey],""))))</f>
        <v/>
      </c>
      <c r="AG139" s="3" t="str">
        <f t="shared" ref="AG139:AG202" si="28">IF($A139="ADD","Vested Assets","")</f>
        <v/>
      </c>
      <c r="AH139" s="3" t="str">
        <f>IF($A139="","",IF((AND($A139="ADD",OR(AG139="",AG139="Vested Assets"))),"12",(_xlfn.XLOOKUP(AG139,ud_work_category[lookupValue],ud_work_category[lookupKey],""))))</f>
        <v/>
      </c>
      <c r="AI139" s="7"/>
      <c r="AJ139" s="2" t="str">
        <f t="shared" ref="AJ139:AJ202" si="29">IF($A139="ADD","TRUE","")</f>
        <v/>
      </c>
      <c r="AK139" s="2" t="str">
        <f t="shared" ref="AK139:AK202" si="30">IF($A139="ADD","FALSE","")</f>
        <v/>
      </c>
      <c r="AL139" s="3" t="str">
        <f t="shared" ref="AL139:AL202" si="31">IF($A139="ADD","Excellent","")</f>
        <v/>
      </c>
      <c r="AM139" s="3" t="str">
        <f>IF($A139="","",IF((AND($A139="ADD",OR(AL139="",AL139="Excellent"))),"1",(_xlfn.XLOOKUP(AL139,condition[lookupValue],condition[lookupKey],""))))</f>
        <v/>
      </c>
      <c r="AN139" s="8" t="str">
        <f t="shared" ref="AN139:AN202" si="32">IF(R139&lt;&gt;"",R139,"")</f>
        <v/>
      </c>
      <c r="AO139" s="9"/>
    </row>
    <row r="140" spans="2:41">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3"/>
        <v/>
      </c>
      <c r="U140" s="3" t="str">
        <f>IF($A140="","",IF((AND($A140="ADD",OR(T140="",T140="Neither"))),"3",(_xlfn.XLOOKUP(T140,ud_replacement_status[lookupValue],ud_replacement_status[lookupKey],""))))</f>
        <v/>
      </c>
      <c r="V140" s="3" t="str">
        <f t="shared" si="24"/>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5"/>
        <v/>
      </c>
      <c r="AB140" s="3" t="str">
        <f>IF($A140="","",IF((AND($A140="ADD",OR(AA140="",AA140="Queenstown-Lakes District Council"))),"70",(_xlfn.XLOOKUP(AA140,ud_organisation_owner[lookupValue],ud_organisation_owner[lookupKey],""))))</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IF($A140="","",IF((AND($A140="ADD",OR(AE140="",AE140="Local Authority"))),"17",(_xlfn.XLOOKUP(AE140,ud_sub_organisation[lookupValue],ud_sub_organisation[lookupKey],""))))</f>
        <v/>
      </c>
      <c r="AG140" s="3" t="str">
        <f t="shared" si="28"/>
        <v/>
      </c>
      <c r="AH140" s="3" t="str">
        <f>IF($A140="","",IF((AND($A140="ADD",OR(AG140="",AG140="Vested Assets"))),"12",(_xlfn.XLOOKUP(AG140,ud_work_category[lookupValue],ud_work_category[lookupKey],""))))</f>
        <v/>
      </c>
      <c r="AI140" s="7"/>
      <c r="AJ140" s="2" t="str">
        <f t="shared" si="29"/>
        <v/>
      </c>
      <c r="AK140" s="2" t="str">
        <f t="shared" si="30"/>
        <v/>
      </c>
      <c r="AL140" s="3" t="str">
        <f t="shared" si="31"/>
        <v/>
      </c>
      <c r="AM140" s="3" t="str">
        <f>IF($A140="","",IF((AND($A140="ADD",OR(AL140="",AL140="Excellent"))),"1",(_xlfn.XLOOKUP(AL140,condition[lookupValue],condition[lookupKey],""))))</f>
        <v/>
      </c>
      <c r="AN140" s="8" t="str">
        <f t="shared" si="32"/>
        <v/>
      </c>
      <c r="AO140" s="9"/>
    </row>
    <row r="141" spans="2:41">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3"/>
        <v/>
      </c>
      <c r="U141" s="3" t="str">
        <f>IF($A141="","",IF((AND($A141="ADD",OR(T141="",T141="Neither"))),"3",(_xlfn.XLOOKUP(T141,ud_replacement_status[lookupValue],ud_replacement_status[lookupKey],""))))</f>
        <v/>
      </c>
      <c r="V141" s="3" t="str">
        <f t="shared" si="24"/>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5"/>
        <v/>
      </c>
      <c r="AB141" s="3" t="str">
        <f>IF($A141="","",IF((AND($A141="ADD",OR(AA141="",AA141="Queenstown-Lakes District Council"))),"70",(_xlfn.XLOOKUP(AA141,ud_organisation_owner[lookupValue],ud_organisation_owner[lookupKey],""))))</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IF($A141="","",IF((AND($A141="ADD",OR(AE141="",AE141="Local Authority"))),"17",(_xlfn.XLOOKUP(AE141,ud_sub_organisation[lookupValue],ud_sub_organisation[lookupKey],""))))</f>
        <v/>
      </c>
      <c r="AG141" s="3" t="str">
        <f t="shared" si="28"/>
        <v/>
      </c>
      <c r="AH141" s="3" t="str">
        <f>IF($A141="","",IF((AND($A141="ADD",OR(AG141="",AG141="Vested Assets"))),"12",(_xlfn.XLOOKUP(AG141,ud_work_category[lookupValue],ud_work_category[lookupKey],""))))</f>
        <v/>
      </c>
      <c r="AI141" s="7"/>
      <c r="AJ141" s="2" t="str">
        <f t="shared" si="29"/>
        <v/>
      </c>
      <c r="AK141" s="2" t="str">
        <f t="shared" si="30"/>
        <v/>
      </c>
      <c r="AL141" s="3" t="str">
        <f t="shared" si="31"/>
        <v/>
      </c>
      <c r="AM141" s="3" t="str">
        <f>IF($A141="","",IF((AND($A141="ADD",OR(AL141="",AL141="Excellent"))),"1",(_xlfn.XLOOKUP(AL141,condition[lookupValue],condition[lookupKey],""))))</f>
        <v/>
      </c>
      <c r="AN141" s="8" t="str">
        <f t="shared" si="32"/>
        <v/>
      </c>
      <c r="AO141" s="9"/>
    </row>
    <row r="142" spans="2:41">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3"/>
        <v/>
      </c>
      <c r="U142" s="3" t="str">
        <f>IF($A142="","",IF((AND($A142="ADD",OR(T142="",T142="Neither"))),"3",(_xlfn.XLOOKUP(T142,ud_replacement_status[lookupValue],ud_replacement_status[lookupKey],""))))</f>
        <v/>
      </c>
      <c r="V142" s="3" t="str">
        <f t="shared" si="24"/>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5"/>
        <v/>
      </c>
      <c r="AB142" s="3" t="str">
        <f>IF($A142="","",IF((AND($A142="ADD",OR(AA142="",AA142="Queenstown-Lakes District Council"))),"70",(_xlfn.XLOOKUP(AA142,ud_organisation_owner[lookupValue],ud_organisation_owner[lookupKey],""))))</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IF($A142="","",IF((AND($A142="ADD",OR(AE142="",AE142="Local Authority"))),"17",(_xlfn.XLOOKUP(AE142,ud_sub_organisation[lookupValue],ud_sub_organisation[lookupKey],""))))</f>
        <v/>
      </c>
      <c r="AG142" s="3" t="str">
        <f t="shared" si="28"/>
        <v/>
      </c>
      <c r="AH142" s="3" t="str">
        <f>IF($A142="","",IF((AND($A142="ADD",OR(AG142="",AG142="Vested Assets"))),"12",(_xlfn.XLOOKUP(AG142,ud_work_category[lookupValue],ud_work_category[lookupKey],""))))</f>
        <v/>
      </c>
      <c r="AI142" s="7"/>
      <c r="AJ142" s="2" t="str">
        <f t="shared" si="29"/>
        <v/>
      </c>
      <c r="AK142" s="2" t="str">
        <f t="shared" si="30"/>
        <v/>
      </c>
      <c r="AL142" s="3" t="str">
        <f t="shared" si="31"/>
        <v/>
      </c>
      <c r="AM142" s="3" t="str">
        <f>IF($A142="","",IF((AND($A142="ADD",OR(AL142="",AL142="Excellent"))),"1",(_xlfn.XLOOKUP(AL142,condition[lookupValue],condition[lookupKey],""))))</f>
        <v/>
      </c>
      <c r="AN142" s="8" t="str">
        <f t="shared" si="32"/>
        <v/>
      </c>
      <c r="AO142" s="9"/>
    </row>
    <row r="143" spans="2:41">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3"/>
        <v/>
      </c>
      <c r="U143" s="3" t="str">
        <f>IF($A143="","",IF((AND($A143="ADD",OR(T143="",T143="Neither"))),"3",(_xlfn.XLOOKUP(T143,ud_replacement_status[lookupValue],ud_replacement_status[lookupKey],""))))</f>
        <v/>
      </c>
      <c r="V143" s="3" t="str">
        <f t="shared" si="24"/>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5"/>
        <v/>
      </c>
      <c r="AB143" s="3" t="str">
        <f>IF($A143="","",IF((AND($A143="ADD",OR(AA143="",AA143="Queenstown-Lakes District Council"))),"70",(_xlfn.XLOOKUP(AA143,ud_organisation_owner[lookupValue],ud_organisation_owner[lookupKey],""))))</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IF($A143="","",IF((AND($A143="ADD",OR(AE143="",AE143="Local Authority"))),"17",(_xlfn.XLOOKUP(AE143,ud_sub_organisation[lookupValue],ud_sub_organisation[lookupKey],""))))</f>
        <v/>
      </c>
      <c r="AG143" s="3" t="str">
        <f t="shared" si="28"/>
        <v/>
      </c>
      <c r="AH143" s="3" t="str">
        <f>IF($A143="","",IF((AND($A143="ADD",OR(AG143="",AG143="Vested Assets"))),"12",(_xlfn.XLOOKUP(AG143,ud_work_category[lookupValue],ud_work_category[lookupKey],""))))</f>
        <v/>
      </c>
      <c r="AI143" s="7"/>
      <c r="AJ143" s="2" t="str">
        <f t="shared" si="29"/>
        <v/>
      </c>
      <c r="AK143" s="2" t="str">
        <f t="shared" si="30"/>
        <v/>
      </c>
      <c r="AL143" s="3" t="str">
        <f t="shared" si="31"/>
        <v/>
      </c>
      <c r="AM143" s="3" t="str">
        <f>IF($A143="","",IF((AND($A143="ADD",OR(AL143="",AL143="Excellent"))),"1",(_xlfn.XLOOKUP(AL143,condition[lookupValue],condition[lookupKey],""))))</f>
        <v/>
      </c>
      <c r="AN143" s="8" t="str">
        <f t="shared" si="32"/>
        <v/>
      </c>
      <c r="AO143" s="9"/>
    </row>
    <row r="144" spans="2:41">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3"/>
        <v/>
      </c>
      <c r="U144" s="3" t="str">
        <f>IF($A144="","",IF((AND($A144="ADD",OR(T144="",T144="Neither"))),"3",(_xlfn.XLOOKUP(T144,ud_replacement_status[lookupValue],ud_replacement_status[lookupKey],""))))</f>
        <v/>
      </c>
      <c r="V144" s="3" t="str">
        <f t="shared" si="24"/>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5"/>
        <v/>
      </c>
      <c r="AB144" s="3" t="str">
        <f>IF($A144="","",IF((AND($A144="ADD",OR(AA144="",AA144="Queenstown-Lakes District Council"))),"70",(_xlfn.XLOOKUP(AA144,ud_organisation_owner[lookupValue],ud_organisation_owner[lookupKey],""))))</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IF($A144="","",IF((AND($A144="ADD",OR(AE144="",AE144="Local Authority"))),"17",(_xlfn.XLOOKUP(AE144,ud_sub_organisation[lookupValue],ud_sub_organisation[lookupKey],""))))</f>
        <v/>
      </c>
      <c r="AG144" s="3" t="str">
        <f t="shared" si="28"/>
        <v/>
      </c>
      <c r="AH144" s="3" t="str">
        <f>IF($A144="","",IF((AND($A144="ADD",OR(AG144="",AG144="Vested Assets"))),"12",(_xlfn.XLOOKUP(AG144,ud_work_category[lookupValue],ud_work_category[lookupKey],""))))</f>
        <v/>
      </c>
      <c r="AI144" s="7"/>
      <c r="AJ144" s="2" t="str">
        <f t="shared" si="29"/>
        <v/>
      </c>
      <c r="AK144" s="2" t="str">
        <f t="shared" si="30"/>
        <v/>
      </c>
      <c r="AL144" s="3" t="str">
        <f t="shared" si="31"/>
        <v/>
      </c>
      <c r="AM144" s="3" t="str">
        <f>IF($A144="","",IF((AND($A144="ADD",OR(AL144="",AL144="Excellent"))),"1",(_xlfn.XLOOKUP(AL144,condition[lookupValue],condition[lookupKey],""))))</f>
        <v/>
      </c>
      <c r="AN144" s="8" t="str">
        <f t="shared" si="32"/>
        <v/>
      </c>
      <c r="AO144" s="9"/>
    </row>
    <row r="145" spans="2:41">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3"/>
        <v/>
      </c>
      <c r="U145" s="3" t="str">
        <f>IF($A145="","",IF((AND($A145="ADD",OR(T145="",T145="Neither"))),"3",(_xlfn.XLOOKUP(T145,ud_replacement_status[lookupValue],ud_replacement_status[lookupKey],""))))</f>
        <v/>
      </c>
      <c r="V145" s="3" t="str">
        <f t="shared" si="24"/>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5"/>
        <v/>
      </c>
      <c r="AB145" s="3" t="str">
        <f>IF($A145="","",IF((AND($A145="ADD",OR(AA145="",AA145="Queenstown-Lakes District Council"))),"70",(_xlfn.XLOOKUP(AA145,ud_organisation_owner[lookupValue],ud_organisation_owner[lookupKey],""))))</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IF($A145="","",IF((AND($A145="ADD",OR(AE145="",AE145="Local Authority"))),"17",(_xlfn.XLOOKUP(AE145,ud_sub_organisation[lookupValue],ud_sub_organisation[lookupKey],""))))</f>
        <v/>
      </c>
      <c r="AG145" s="3" t="str">
        <f t="shared" si="28"/>
        <v/>
      </c>
      <c r="AH145" s="3" t="str">
        <f>IF($A145="","",IF((AND($A145="ADD",OR(AG145="",AG145="Vested Assets"))),"12",(_xlfn.XLOOKUP(AG145,ud_work_category[lookupValue],ud_work_category[lookupKey],""))))</f>
        <v/>
      </c>
      <c r="AI145" s="7"/>
      <c r="AJ145" s="2" t="str">
        <f t="shared" si="29"/>
        <v/>
      </c>
      <c r="AK145" s="2" t="str">
        <f t="shared" si="30"/>
        <v/>
      </c>
      <c r="AL145" s="3" t="str">
        <f t="shared" si="31"/>
        <v/>
      </c>
      <c r="AM145" s="3" t="str">
        <f>IF($A145="","",IF((AND($A145="ADD",OR(AL145="",AL145="Excellent"))),"1",(_xlfn.XLOOKUP(AL145,condition[lookupValue],condition[lookupKey],""))))</f>
        <v/>
      </c>
      <c r="AN145" s="8" t="str">
        <f t="shared" si="32"/>
        <v/>
      </c>
      <c r="AO145" s="9"/>
    </row>
    <row r="146" spans="2:41">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3"/>
        <v/>
      </c>
      <c r="U146" s="3" t="str">
        <f>IF($A146="","",IF((AND($A146="ADD",OR(T146="",T146="Neither"))),"3",(_xlfn.XLOOKUP(T146,ud_replacement_status[lookupValue],ud_replacement_status[lookupKey],""))))</f>
        <v/>
      </c>
      <c r="V146" s="3" t="str">
        <f t="shared" si="24"/>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5"/>
        <v/>
      </c>
      <c r="AB146" s="3" t="str">
        <f>IF($A146="","",IF((AND($A146="ADD",OR(AA146="",AA146="Queenstown-Lakes District Council"))),"70",(_xlfn.XLOOKUP(AA146,ud_organisation_owner[lookupValue],ud_organisation_owner[lookupKey],""))))</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IF($A146="","",IF((AND($A146="ADD",OR(AE146="",AE146="Local Authority"))),"17",(_xlfn.XLOOKUP(AE146,ud_sub_organisation[lookupValue],ud_sub_organisation[lookupKey],""))))</f>
        <v/>
      </c>
      <c r="AG146" s="3" t="str">
        <f t="shared" si="28"/>
        <v/>
      </c>
      <c r="AH146" s="3" t="str">
        <f>IF($A146="","",IF((AND($A146="ADD",OR(AG146="",AG146="Vested Assets"))),"12",(_xlfn.XLOOKUP(AG146,ud_work_category[lookupValue],ud_work_category[lookupKey],""))))</f>
        <v/>
      </c>
      <c r="AI146" s="7"/>
      <c r="AJ146" s="2" t="str">
        <f t="shared" si="29"/>
        <v/>
      </c>
      <c r="AK146" s="2" t="str">
        <f t="shared" si="30"/>
        <v/>
      </c>
      <c r="AL146" s="3" t="str">
        <f t="shared" si="31"/>
        <v/>
      </c>
      <c r="AM146" s="3" t="str">
        <f>IF($A146="","",IF((AND($A146="ADD",OR(AL146="",AL146="Excellent"))),"1",(_xlfn.XLOOKUP(AL146,condition[lookupValue],condition[lookupKey],""))))</f>
        <v/>
      </c>
      <c r="AN146" s="8" t="str">
        <f t="shared" si="32"/>
        <v/>
      </c>
      <c r="AO146" s="9"/>
    </row>
    <row r="147" spans="2:41">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3"/>
        <v/>
      </c>
      <c r="U147" s="3" t="str">
        <f>IF($A147="","",IF((AND($A147="ADD",OR(T147="",T147="Neither"))),"3",(_xlfn.XLOOKUP(T147,ud_replacement_status[lookupValue],ud_replacement_status[lookupKey],""))))</f>
        <v/>
      </c>
      <c r="V147" s="3" t="str">
        <f t="shared" si="24"/>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5"/>
        <v/>
      </c>
      <c r="AB147" s="3" t="str">
        <f>IF($A147="","",IF((AND($A147="ADD",OR(AA147="",AA147="Queenstown-Lakes District Council"))),"70",(_xlfn.XLOOKUP(AA147,ud_organisation_owner[lookupValue],ud_organisation_owner[lookupKey],""))))</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IF($A147="","",IF((AND($A147="ADD",OR(AE147="",AE147="Local Authority"))),"17",(_xlfn.XLOOKUP(AE147,ud_sub_organisation[lookupValue],ud_sub_organisation[lookupKey],""))))</f>
        <v/>
      </c>
      <c r="AG147" s="3" t="str">
        <f t="shared" si="28"/>
        <v/>
      </c>
      <c r="AH147" s="3" t="str">
        <f>IF($A147="","",IF((AND($A147="ADD",OR(AG147="",AG147="Vested Assets"))),"12",(_xlfn.XLOOKUP(AG147,ud_work_category[lookupValue],ud_work_category[lookupKey],""))))</f>
        <v/>
      </c>
      <c r="AI147" s="7"/>
      <c r="AJ147" s="2" t="str">
        <f t="shared" si="29"/>
        <v/>
      </c>
      <c r="AK147" s="2" t="str">
        <f t="shared" si="30"/>
        <v/>
      </c>
      <c r="AL147" s="3" t="str">
        <f t="shared" si="31"/>
        <v/>
      </c>
      <c r="AM147" s="3" t="str">
        <f>IF($A147="","",IF((AND($A147="ADD",OR(AL147="",AL147="Excellent"))),"1",(_xlfn.XLOOKUP(AL147,condition[lookupValue],condition[lookupKey],""))))</f>
        <v/>
      </c>
      <c r="AN147" s="8" t="str">
        <f t="shared" si="32"/>
        <v/>
      </c>
      <c r="AO147" s="9"/>
    </row>
    <row r="148" spans="2:41">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3"/>
        <v/>
      </c>
      <c r="U148" s="3" t="str">
        <f>IF($A148="","",IF((AND($A148="ADD",OR(T148="",T148="Neither"))),"3",(_xlfn.XLOOKUP(T148,ud_replacement_status[lookupValue],ud_replacement_status[lookupKey],""))))</f>
        <v/>
      </c>
      <c r="V148" s="3" t="str">
        <f t="shared" si="24"/>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5"/>
        <v/>
      </c>
      <c r="AB148" s="3" t="str">
        <f>IF($A148="","",IF((AND($A148="ADD",OR(AA148="",AA148="Queenstown-Lakes District Council"))),"70",(_xlfn.XLOOKUP(AA148,ud_organisation_owner[lookupValue],ud_organisation_owner[lookupKey],""))))</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IF($A148="","",IF((AND($A148="ADD",OR(AE148="",AE148="Local Authority"))),"17",(_xlfn.XLOOKUP(AE148,ud_sub_organisation[lookupValue],ud_sub_organisation[lookupKey],""))))</f>
        <v/>
      </c>
      <c r="AG148" s="3" t="str">
        <f t="shared" si="28"/>
        <v/>
      </c>
      <c r="AH148" s="3" t="str">
        <f>IF($A148="","",IF((AND($A148="ADD",OR(AG148="",AG148="Vested Assets"))),"12",(_xlfn.XLOOKUP(AG148,ud_work_category[lookupValue],ud_work_category[lookupKey],""))))</f>
        <v/>
      </c>
      <c r="AI148" s="7"/>
      <c r="AJ148" s="2" t="str">
        <f t="shared" si="29"/>
        <v/>
      </c>
      <c r="AK148" s="2" t="str">
        <f t="shared" si="30"/>
        <v/>
      </c>
      <c r="AL148" s="3" t="str">
        <f t="shared" si="31"/>
        <v/>
      </c>
      <c r="AM148" s="3" t="str">
        <f>IF($A148="","",IF((AND($A148="ADD",OR(AL148="",AL148="Excellent"))),"1",(_xlfn.XLOOKUP(AL148,condition[lookupValue],condition[lookupKey],""))))</f>
        <v/>
      </c>
      <c r="AN148" s="8" t="str">
        <f t="shared" si="32"/>
        <v/>
      </c>
      <c r="AO148" s="9"/>
    </row>
    <row r="149" spans="2:41">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3"/>
        <v/>
      </c>
      <c r="U149" s="3" t="str">
        <f>IF($A149="","",IF((AND($A149="ADD",OR(T149="",T149="Neither"))),"3",(_xlfn.XLOOKUP(T149,ud_replacement_status[lookupValue],ud_replacement_status[lookupKey],""))))</f>
        <v/>
      </c>
      <c r="V149" s="3" t="str">
        <f t="shared" si="24"/>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5"/>
        <v/>
      </c>
      <c r="AB149" s="3" t="str">
        <f>IF($A149="","",IF((AND($A149="ADD",OR(AA149="",AA149="Queenstown-Lakes District Council"))),"70",(_xlfn.XLOOKUP(AA149,ud_organisation_owner[lookupValue],ud_organisation_owner[lookupKey],""))))</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IF($A149="","",IF((AND($A149="ADD",OR(AE149="",AE149="Local Authority"))),"17",(_xlfn.XLOOKUP(AE149,ud_sub_organisation[lookupValue],ud_sub_organisation[lookupKey],""))))</f>
        <v/>
      </c>
      <c r="AG149" s="3" t="str">
        <f t="shared" si="28"/>
        <v/>
      </c>
      <c r="AH149" s="3" t="str">
        <f>IF($A149="","",IF((AND($A149="ADD",OR(AG149="",AG149="Vested Assets"))),"12",(_xlfn.XLOOKUP(AG149,ud_work_category[lookupValue],ud_work_category[lookupKey],""))))</f>
        <v/>
      </c>
      <c r="AI149" s="7"/>
      <c r="AJ149" s="2" t="str">
        <f t="shared" si="29"/>
        <v/>
      </c>
      <c r="AK149" s="2" t="str">
        <f t="shared" si="30"/>
        <v/>
      </c>
      <c r="AL149" s="3" t="str">
        <f t="shared" si="31"/>
        <v/>
      </c>
      <c r="AM149" s="3" t="str">
        <f>IF($A149="","",IF((AND($A149="ADD",OR(AL149="",AL149="Excellent"))),"1",(_xlfn.XLOOKUP(AL149,condition[lookupValue],condition[lookupKey],""))))</f>
        <v/>
      </c>
      <c r="AN149" s="8" t="str">
        <f t="shared" si="32"/>
        <v/>
      </c>
      <c r="AO149" s="9"/>
    </row>
    <row r="150" spans="2:41">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3"/>
        <v/>
      </c>
      <c r="U150" s="3" t="str">
        <f>IF($A150="","",IF((AND($A150="ADD",OR(T150="",T150="Neither"))),"3",(_xlfn.XLOOKUP(T150,ud_replacement_status[lookupValue],ud_replacement_status[lookupKey],""))))</f>
        <v/>
      </c>
      <c r="V150" s="3" t="str">
        <f t="shared" si="24"/>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5"/>
        <v/>
      </c>
      <c r="AB150" s="3" t="str">
        <f>IF($A150="","",IF((AND($A150="ADD",OR(AA150="",AA150="Queenstown-Lakes District Council"))),"70",(_xlfn.XLOOKUP(AA150,ud_organisation_owner[lookupValue],ud_organisation_owner[lookupKey],""))))</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IF($A150="","",IF((AND($A150="ADD",OR(AE150="",AE150="Local Authority"))),"17",(_xlfn.XLOOKUP(AE150,ud_sub_organisation[lookupValue],ud_sub_organisation[lookupKey],""))))</f>
        <v/>
      </c>
      <c r="AG150" s="3" t="str">
        <f t="shared" si="28"/>
        <v/>
      </c>
      <c r="AH150" s="3" t="str">
        <f>IF($A150="","",IF((AND($A150="ADD",OR(AG150="",AG150="Vested Assets"))),"12",(_xlfn.XLOOKUP(AG150,ud_work_category[lookupValue],ud_work_category[lookupKey],""))))</f>
        <v/>
      </c>
      <c r="AI150" s="7"/>
      <c r="AJ150" s="2" t="str">
        <f t="shared" si="29"/>
        <v/>
      </c>
      <c r="AK150" s="2" t="str">
        <f t="shared" si="30"/>
        <v/>
      </c>
      <c r="AL150" s="3" t="str">
        <f t="shared" si="31"/>
        <v/>
      </c>
      <c r="AM150" s="3" t="str">
        <f>IF($A150="","",IF((AND($A150="ADD",OR(AL150="",AL150="Excellent"))),"1",(_xlfn.XLOOKUP(AL150,condition[lookupValue],condition[lookupKey],""))))</f>
        <v/>
      </c>
      <c r="AN150" s="8" t="str">
        <f t="shared" si="32"/>
        <v/>
      </c>
      <c r="AO150" s="9"/>
    </row>
    <row r="151" spans="2:41">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3"/>
        <v/>
      </c>
      <c r="U151" s="3" t="str">
        <f>IF($A151="","",IF((AND($A151="ADD",OR(T151="",T151="Neither"))),"3",(_xlfn.XLOOKUP(T151,ud_replacement_status[lookupValue],ud_replacement_status[lookupKey],""))))</f>
        <v/>
      </c>
      <c r="V151" s="3" t="str">
        <f t="shared" si="24"/>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5"/>
        <v/>
      </c>
      <c r="AB151" s="3" t="str">
        <f>IF($A151="","",IF((AND($A151="ADD",OR(AA151="",AA151="Queenstown-Lakes District Council"))),"70",(_xlfn.XLOOKUP(AA151,ud_organisation_owner[lookupValue],ud_organisation_owner[lookupKey],""))))</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IF($A151="","",IF((AND($A151="ADD",OR(AE151="",AE151="Local Authority"))),"17",(_xlfn.XLOOKUP(AE151,ud_sub_organisation[lookupValue],ud_sub_organisation[lookupKey],""))))</f>
        <v/>
      </c>
      <c r="AG151" s="3" t="str">
        <f t="shared" si="28"/>
        <v/>
      </c>
      <c r="AH151" s="3" t="str">
        <f>IF($A151="","",IF((AND($A151="ADD",OR(AG151="",AG151="Vested Assets"))),"12",(_xlfn.XLOOKUP(AG151,ud_work_category[lookupValue],ud_work_category[lookupKey],""))))</f>
        <v/>
      </c>
      <c r="AI151" s="7"/>
      <c r="AJ151" s="2" t="str">
        <f t="shared" si="29"/>
        <v/>
      </c>
      <c r="AK151" s="2" t="str">
        <f t="shared" si="30"/>
        <v/>
      </c>
      <c r="AL151" s="3" t="str">
        <f t="shared" si="31"/>
        <v/>
      </c>
      <c r="AM151" s="3" t="str">
        <f>IF($A151="","",IF((AND($A151="ADD",OR(AL151="",AL151="Excellent"))),"1",(_xlfn.XLOOKUP(AL151,condition[lookupValue],condition[lookupKey],""))))</f>
        <v/>
      </c>
      <c r="AN151" s="8" t="str">
        <f t="shared" si="32"/>
        <v/>
      </c>
      <c r="AO151" s="9"/>
    </row>
    <row r="152" spans="2:41">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3"/>
        <v/>
      </c>
      <c r="U152" s="3" t="str">
        <f>IF($A152="","",IF((AND($A152="ADD",OR(T152="",T152="Neither"))),"3",(_xlfn.XLOOKUP(T152,ud_replacement_status[lookupValue],ud_replacement_status[lookupKey],""))))</f>
        <v/>
      </c>
      <c r="V152" s="3" t="str">
        <f t="shared" si="24"/>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5"/>
        <v/>
      </c>
      <c r="AB152" s="3" t="str">
        <f>IF($A152="","",IF((AND($A152="ADD",OR(AA152="",AA152="Queenstown-Lakes District Council"))),"70",(_xlfn.XLOOKUP(AA152,ud_organisation_owner[lookupValue],ud_organisation_owner[lookupKey],""))))</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IF($A152="","",IF((AND($A152="ADD",OR(AE152="",AE152="Local Authority"))),"17",(_xlfn.XLOOKUP(AE152,ud_sub_organisation[lookupValue],ud_sub_organisation[lookupKey],""))))</f>
        <v/>
      </c>
      <c r="AG152" s="3" t="str">
        <f t="shared" si="28"/>
        <v/>
      </c>
      <c r="AH152" s="3" t="str">
        <f>IF($A152="","",IF((AND($A152="ADD",OR(AG152="",AG152="Vested Assets"))),"12",(_xlfn.XLOOKUP(AG152,ud_work_category[lookupValue],ud_work_category[lookupKey],""))))</f>
        <v/>
      </c>
      <c r="AI152" s="7"/>
      <c r="AJ152" s="2" t="str">
        <f t="shared" si="29"/>
        <v/>
      </c>
      <c r="AK152" s="2" t="str">
        <f t="shared" si="30"/>
        <v/>
      </c>
      <c r="AL152" s="3" t="str">
        <f t="shared" si="31"/>
        <v/>
      </c>
      <c r="AM152" s="3" t="str">
        <f>IF($A152="","",IF((AND($A152="ADD",OR(AL152="",AL152="Excellent"))),"1",(_xlfn.XLOOKUP(AL152,condition[lookupValue],condition[lookupKey],""))))</f>
        <v/>
      </c>
      <c r="AN152" s="8" t="str">
        <f t="shared" si="32"/>
        <v/>
      </c>
      <c r="AO152" s="9"/>
    </row>
    <row r="153" spans="2:41">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3"/>
        <v/>
      </c>
      <c r="U153" s="3" t="str">
        <f>IF($A153="","",IF((AND($A153="ADD",OR(T153="",T153="Neither"))),"3",(_xlfn.XLOOKUP(T153,ud_replacement_status[lookupValue],ud_replacement_status[lookupKey],""))))</f>
        <v/>
      </c>
      <c r="V153" s="3" t="str">
        <f t="shared" si="24"/>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5"/>
        <v/>
      </c>
      <c r="AB153" s="3" t="str">
        <f>IF($A153="","",IF((AND($A153="ADD",OR(AA153="",AA153="Queenstown-Lakes District Council"))),"70",(_xlfn.XLOOKUP(AA153,ud_organisation_owner[lookupValue],ud_organisation_owner[lookupKey],""))))</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IF($A153="","",IF((AND($A153="ADD",OR(AE153="",AE153="Local Authority"))),"17",(_xlfn.XLOOKUP(AE153,ud_sub_organisation[lookupValue],ud_sub_organisation[lookupKey],""))))</f>
        <v/>
      </c>
      <c r="AG153" s="3" t="str">
        <f t="shared" si="28"/>
        <v/>
      </c>
      <c r="AH153" s="3" t="str">
        <f>IF($A153="","",IF((AND($A153="ADD",OR(AG153="",AG153="Vested Assets"))),"12",(_xlfn.XLOOKUP(AG153,ud_work_category[lookupValue],ud_work_category[lookupKey],""))))</f>
        <v/>
      </c>
      <c r="AI153" s="7"/>
      <c r="AJ153" s="2" t="str">
        <f t="shared" si="29"/>
        <v/>
      </c>
      <c r="AK153" s="2" t="str">
        <f t="shared" si="30"/>
        <v/>
      </c>
      <c r="AL153" s="3" t="str">
        <f t="shared" si="31"/>
        <v/>
      </c>
      <c r="AM153" s="3" t="str">
        <f>IF($A153="","",IF((AND($A153="ADD",OR(AL153="",AL153="Excellent"))),"1",(_xlfn.XLOOKUP(AL153,condition[lookupValue],condition[lookupKey],""))))</f>
        <v/>
      </c>
      <c r="AN153" s="8" t="str">
        <f t="shared" si="32"/>
        <v/>
      </c>
      <c r="AO153" s="9"/>
    </row>
    <row r="154" spans="2:41">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3"/>
        <v/>
      </c>
      <c r="U154" s="3" t="str">
        <f>IF($A154="","",IF((AND($A154="ADD",OR(T154="",T154="Neither"))),"3",(_xlfn.XLOOKUP(T154,ud_replacement_status[lookupValue],ud_replacement_status[lookupKey],""))))</f>
        <v/>
      </c>
      <c r="V154" s="3" t="str">
        <f t="shared" si="24"/>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5"/>
        <v/>
      </c>
      <c r="AB154" s="3" t="str">
        <f>IF($A154="","",IF((AND($A154="ADD",OR(AA154="",AA154="Queenstown-Lakes District Council"))),"70",(_xlfn.XLOOKUP(AA154,ud_organisation_owner[lookupValue],ud_organisation_owner[lookupKey],""))))</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IF($A154="","",IF((AND($A154="ADD",OR(AE154="",AE154="Local Authority"))),"17",(_xlfn.XLOOKUP(AE154,ud_sub_organisation[lookupValue],ud_sub_organisation[lookupKey],""))))</f>
        <v/>
      </c>
      <c r="AG154" s="3" t="str">
        <f t="shared" si="28"/>
        <v/>
      </c>
      <c r="AH154" s="3" t="str">
        <f>IF($A154="","",IF((AND($A154="ADD",OR(AG154="",AG154="Vested Assets"))),"12",(_xlfn.XLOOKUP(AG154,ud_work_category[lookupValue],ud_work_category[lookupKey],""))))</f>
        <v/>
      </c>
      <c r="AI154" s="7"/>
      <c r="AJ154" s="2" t="str">
        <f t="shared" si="29"/>
        <v/>
      </c>
      <c r="AK154" s="2" t="str">
        <f t="shared" si="30"/>
        <v/>
      </c>
      <c r="AL154" s="3" t="str">
        <f t="shared" si="31"/>
        <v/>
      </c>
      <c r="AM154" s="3" t="str">
        <f>IF($A154="","",IF((AND($A154="ADD",OR(AL154="",AL154="Excellent"))),"1",(_xlfn.XLOOKUP(AL154,condition[lookupValue],condition[lookupKey],""))))</f>
        <v/>
      </c>
      <c r="AN154" s="8" t="str">
        <f t="shared" si="32"/>
        <v/>
      </c>
      <c r="AO154" s="9"/>
    </row>
    <row r="155" spans="2:41">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3"/>
        <v/>
      </c>
      <c r="U155" s="3" t="str">
        <f>IF($A155="","",IF((AND($A155="ADD",OR(T155="",T155="Neither"))),"3",(_xlfn.XLOOKUP(T155,ud_replacement_status[lookupValue],ud_replacement_status[lookupKey],""))))</f>
        <v/>
      </c>
      <c r="V155" s="3" t="str">
        <f t="shared" si="24"/>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5"/>
        <v/>
      </c>
      <c r="AB155" s="3" t="str">
        <f>IF($A155="","",IF((AND($A155="ADD",OR(AA155="",AA155="Queenstown-Lakes District Council"))),"70",(_xlfn.XLOOKUP(AA155,ud_organisation_owner[lookupValue],ud_organisation_owner[lookupKey],""))))</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IF($A155="","",IF((AND($A155="ADD",OR(AE155="",AE155="Local Authority"))),"17",(_xlfn.XLOOKUP(AE155,ud_sub_organisation[lookupValue],ud_sub_organisation[lookupKey],""))))</f>
        <v/>
      </c>
      <c r="AG155" s="3" t="str">
        <f t="shared" si="28"/>
        <v/>
      </c>
      <c r="AH155" s="3" t="str">
        <f>IF($A155="","",IF((AND($A155="ADD",OR(AG155="",AG155="Vested Assets"))),"12",(_xlfn.XLOOKUP(AG155,ud_work_category[lookupValue],ud_work_category[lookupKey],""))))</f>
        <v/>
      </c>
      <c r="AI155" s="7"/>
      <c r="AJ155" s="2" t="str">
        <f t="shared" si="29"/>
        <v/>
      </c>
      <c r="AK155" s="2" t="str">
        <f t="shared" si="30"/>
        <v/>
      </c>
      <c r="AL155" s="3" t="str">
        <f t="shared" si="31"/>
        <v/>
      </c>
      <c r="AM155" s="3" t="str">
        <f>IF($A155="","",IF((AND($A155="ADD",OR(AL155="",AL155="Excellent"))),"1",(_xlfn.XLOOKUP(AL155,condition[lookupValue],condition[lookupKey],""))))</f>
        <v/>
      </c>
      <c r="AN155" s="8" t="str">
        <f t="shared" si="32"/>
        <v/>
      </c>
      <c r="AO155" s="9"/>
    </row>
    <row r="156" spans="2:41">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3"/>
        <v/>
      </c>
      <c r="U156" s="3" t="str">
        <f>IF($A156="","",IF((AND($A156="ADD",OR(T156="",T156="Neither"))),"3",(_xlfn.XLOOKUP(T156,ud_replacement_status[lookupValue],ud_replacement_status[lookupKey],""))))</f>
        <v/>
      </c>
      <c r="V156" s="3" t="str">
        <f t="shared" si="24"/>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5"/>
        <v/>
      </c>
      <c r="AB156" s="3" t="str">
        <f>IF($A156="","",IF((AND($A156="ADD",OR(AA156="",AA156="Queenstown-Lakes District Council"))),"70",(_xlfn.XLOOKUP(AA156,ud_organisation_owner[lookupValue],ud_organisation_owner[lookupKey],""))))</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IF($A156="","",IF((AND($A156="ADD",OR(AE156="",AE156="Local Authority"))),"17",(_xlfn.XLOOKUP(AE156,ud_sub_organisation[lookupValue],ud_sub_organisation[lookupKey],""))))</f>
        <v/>
      </c>
      <c r="AG156" s="3" t="str">
        <f t="shared" si="28"/>
        <v/>
      </c>
      <c r="AH156" s="3" t="str">
        <f>IF($A156="","",IF((AND($A156="ADD",OR(AG156="",AG156="Vested Assets"))),"12",(_xlfn.XLOOKUP(AG156,ud_work_category[lookupValue],ud_work_category[lookupKey],""))))</f>
        <v/>
      </c>
      <c r="AI156" s="7"/>
      <c r="AJ156" s="2" t="str">
        <f t="shared" si="29"/>
        <v/>
      </c>
      <c r="AK156" s="2" t="str">
        <f t="shared" si="30"/>
        <v/>
      </c>
      <c r="AL156" s="3" t="str">
        <f t="shared" si="31"/>
        <v/>
      </c>
      <c r="AM156" s="3" t="str">
        <f>IF($A156="","",IF((AND($A156="ADD",OR(AL156="",AL156="Excellent"))),"1",(_xlfn.XLOOKUP(AL156,condition[lookupValue],condition[lookupKey],""))))</f>
        <v/>
      </c>
      <c r="AN156" s="8" t="str">
        <f t="shared" si="32"/>
        <v/>
      </c>
      <c r="AO156" s="9"/>
    </row>
    <row r="157" spans="2:41">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3"/>
        <v/>
      </c>
      <c r="U157" s="3" t="str">
        <f>IF($A157="","",IF((AND($A157="ADD",OR(T157="",T157="Neither"))),"3",(_xlfn.XLOOKUP(T157,ud_replacement_status[lookupValue],ud_replacement_status[lookupKey],""))))</f>
        <v/>
      </c>
      <c r="V157" s="3" t="str">
        <f t="shared" si="24"/>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5"/>
        <v/>
      </c>
      <c r="AB157" s="3" t="str">
        <f>IF($A157="","",IF((AND($A157="ADD",OR(AA157="",AA157="Queenstown-Lakes District Council"))),"70",(_xlfn.XLOOKUP(AA157,ud_organisation_owner[lookupValue],ud_organisation_owner[lookupKey],""))))</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IF($A157="","",IF((AND($A157="ADD",OR(AE157="",AE157="Local Authority"))),"17",(_xlfn.XLOOKUP(AE157,ud_sub_organisation[lookupValue],ud_sub_organisation[lookupKey],""))))</f>
        <v/>
      </c>
      <c r="AG157" s="3" t="str">
        <f t="shared" si="28"/>
        <v/>
      </c>
      <c r="AH157" s="3" t="str">
        <f>IF($A157="","",IF((AND($A157="ADD",OR(AG157="",AG157="Vested Assets"))),"12",(_xlfn.XLOOKUP(AG157,ud_work_category[lookupValue],ud_work_category[lookupKey],""))))</f>
        <v/>
      </c>
      <c r="AI157" s="7"/>
      <c r="AJ157" s="2" t="str">
        <f t="shared" si="29"/>
        <v/>
      </c>
      <c r="AK157" s="2" t="str">
        <f t="shared" si="30"/>
        <v/>
      </c>
      <c r="AL157" s="3" t="str">
        <f t="shared" si="31"/>
        <v/>
      </c>
      <c r="AM157" s="3" t="str">
        <f>IF($A157="","",IF((AND($A157="ADD",OR(AL157="",AL157="Excellent"))),"1",(_xlfn.XLOOKUP(AL157,condition[lookupValue],condition[lookupKey],""))))</f>
        <v/>
      </c>
      <c r="AN157" s="8" t="str">
        <f t="shared" si="32"/>
        <v/>
      </c>
      <c r="AO157" s="9"/>
    </row>
    <row r="158" spans="2:41">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3"/>
        <v/>
      </c>
      <c r="U158" s="3" t="str">
        <f>IF($A158="","",IF((AND($A158="ADD",OR(T158="",T158="Neither"))),"3",(_xlfn.XLOOKUP(T158,ud_replacement_status[lookupValue],ud_replacement_status[lookupKey],""))))</f>
        <v/>
      </c>
      <c r="V158" s="3" t="str">
        <f t="shared" si="24"/>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5"/>
        <v/>
      </c>
      <c r="AB158" s="3" t="str">
        <f>IF($A158="","",IF((AND($A158="ADD",OR(AA158="",AA158="Queenstown-Lakes District Council"))),"70",(_xlfn.XLOOKUP(AA158,ud_organisation_owner[lookupValue],ud_organisation_owner[lookupKey],""))))</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IF($A158="","",IF((AND($A158="ADD",OR(AE158="",AE158="Local Authority"))),"17",(_xlfn.XLOOKUP(AE158,ud_sub_organisation[lookupValue],ud_sub_organisation[lookupKey],""))))</f>
        <v/>
      </c>
      <c r="AG158" s="3" t="str">
        <f t="shared" si="28"/>
        <v/>
      </c>
      <c r="AH158" s="3" t="str">
        <f>IF($A158="","",IF((AND($A158="ADD",OR(AG158="",AG158="Vested Assets"))),"12",(_xlfn.XLOOKUP(AG158,ud_work_category[lookupValue],ud_work_category[lookupKey],""))))</f>
        <v/>
      </c>
      <c r="AI158" s="7"/>
      <c r="AJ158" s="2" t="str">
        <f t="shared" si="29"/>
        <v/>
      </c>
      <c r="AK158" s="2" t="str">
        <f t="shared" si="30"/>
        <v/>
      </c>
      <c r="AL158" s="3" t="str">
        <f t="shared" si="31"/>
        <v/>
      </c>
      <c r="AM158" s="3" t="str">
        <f>IF($A158="","",IF((AND($A158="ADD",OR(AL158="",AL158="Excellent"))),"1",(_xlfn.XLOOKUP(AL158,condition[lookupValue],condition[lookupKey],""))))</f>
        <v/>
      </c>
      <c r="AN158" s="8" t="str">
        <f t="shared" si="32"/>
        <v/>
      </c>
      <c r="AO158" s="9"/>
    </row>
    <row r="159" spans="2:41">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3"/>
        <v/>
      </c>
      <c r="U159" s="3" t="str">
        <f>IF($A159="","",IF((AND($A159="ADD",OR(T159="",T159="Neither"))),"3",(_xlfn.XLOOKUP(T159,ud_replacement_status[lookupValue],ud_replacement_status[lookupKey],""))))</f>
        <v/>
      </c>
      <c r="V159" s="3" t="str">
        <f t="shared" si="24"/>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5"/>
        <v/>
      </c>
      <c r="AB159" s="3" t="str">
        <f>IF($A159="","",IF((AND($A159="ADD",OR(AA159="",AA159="Queenstown-Lakes District Council"))),"70",(_xlfn.XLOOKUP(AA159,ud_organisation_owner[lookupValue],ud_organisation_owner[lookupKey],""))))</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IF($A159="","",IF((AND($A159="ADD",OR(AE159="",AE159="Local Authority"))),"17",(_xlfn.XLOOKUP(AE159,ud_sub_organisation[lookupValue],ud_sub_organisation[lookupKey],""))))</f>
        <v/>
      </c>
      <c r="AG159" s="3" t="str">
        <f t="shared" si="28"/>
        <v/>
      </c>
      <c r="AH159" s="3" t="str">
        <f>IF($A159="","",IF((AND($A159="ADD",OR(AG159="",AG159="Vested Assets"))),"12",(_xlfn.XLOOKUP(AG159,ud_work_category[lookupValue],ud_work_category[lookupKey],""))))</f>
        <v/>
      </c>
      <c r="AI159" s="7"/>
      <c r="AJ159" s="2" t="str">
        <f t="shared" si="29"/>
        <v/>
      </c>
      <c r="AK159" s="2" t="str">
        <f t="shared" si="30"/>
        <v/>
      </c>
      <c r="AL159" s="3" t="str">
        <f t="shared" si="31"/>
        <v/>
      </c>
      <c r="AM159" s="3" t="str">
        <f>IF($A159="","",IF((AND($A159="ADD",OR(AL159="",AL159="Excellent"))),"1",(_xlfn.XLOOKUP(AL159,condition[lookupValue],condition[lookupKey],""))))</f>
        <v/>
      </c>
      <c r="AN159" s="8" t="str">
        <f t="shared" si="32"/>
        <v/>
      </c>
      <c r="AO159" s="9"/>
    </row>
    <row r="160" spans="2:41">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3"/>
        <v/>
      </c>
      <c r="U160" s="3" t="str">
        <f>IF($A160="","",IF((AND($A160="ADD",OR(T160="",T160="Neither"))),"3",(_xlfn.XLOOKUP(T160,ud_replacement_status[lookupValue],ud_replacement_status[lookupKey],""))))</f>
        <v/>
      </c>
      <c r="V160" s="3" t="str">
        <f t="shared" si="24"/>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5"/>
        <v/>
      </c>
      <c r="AB160" s="3" t="str">
        <f>IF($A160="","",IF((AND($A160="ADD",OR(AA160="",AA160="Queenstown-Lakes District Council"))),"70",(_xlfn.XLOOKUP(AA160,ud_organisation_owner[lookupValue],ud_organisation_owner[lookupKey],""))))</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IF($A160="","",IF((AND($A160="ADD",OR(AE160="",AE160="Local Authority"))),"17",(_xlfn.XLOOKUP(AE160,ud_sub_organisation[lookupValue],ud_sub_organisation[lookupKey],""))))</f>
        <v/>
      </c>
      <c r="AG160" s="3" t="str">
        <f t="shared" si="28"/>
        <v/>
      </c>
      <c r="AH160" s="3" t="str">
        <f>IF($A160="","",IF((AND($A160="ADD",OR(AG160="",AG160="Vested Assets"))),"12",(_xlfn.XLOOKUP(AG160,ud_work_category[lookupValue],ud_work_category[lookupKey],""))))</f>
        <v/>
      </c>
      <c r="AI160" s="7"/>
      <c r="AJ160" s="2" t="str">
        <f t="shared" si="29"/>
        <v/>
      </c>
      <c r="AK160" s="2" t="str">
        <f t="shared" si="30"/>
        <v/>
      </c>
      <c r="AL160" s="3" t="str">
        <f t="shared" si="31"/>
        <v/>
      </c>
      <c r="AM160" s="3" t="str">
        <f>IF($A160="","",IF((AND($A160="ADD",OR(AL160="",AL160="Excellent"))),"1",(_xlfn.XLOOKUP(AL160,condition[lookupValue],condition[lookupKey],""))))</f>
        <v/>
      </c>
      <c r="AN160" s="8" t="str">
        <f t="shared" si="32"/>
        <v/>
      </c>
      <c r="AO160" s="9"/>
    </row>
    <row r="161" spans="2:41">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3"/>
        <v/>
      </c>
      <c r="U161" s="3" t="str">
        <f>IF($A161="","",IF((AND($A161="ADD",OR(T161="",T161="Neither"))),"3",(_xlfn.XLOOKUP(T161,ud_replacement_status[lookupValue],ud_replacement_status[lookupKey],""))))</f>
        <v/>
      </c>
      <c r="V161" s="3" t="str">
        <f t="shared" si="24"/>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5"/>
        <v/>
      </c>
      <c r="AB161" s="3" t="str">
        <f>IF($A161="","",IF((AND($A161="ADD",OR(AA161="",AA161="Queenstown-Lakes District Council"))),"70",(_xlfn.XLOOKUP(AA161,ud_organisation_owner[lookupValue],ud_organisation_owner[lookupKey],""))))</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IF($A161="","",IF((AND($A161="ADD",OR(AE161="",AE161="Local Authority"))),"17",(_xlfn.XLOOKUP(AE161,ud_sub_organisation[lookupValue],ud_sub_organisation[lookupKey],""))))</f>
        <v/>
      </c>
      <c r="AG161" s="3" t="str">
        <f t="shared" si="28"/>
        <v/>
      </c>
      <c r="AH161" s="3" t="str">
        <f>IF($A161="","",IF((AND($A161="ADD",OR(AG161="",AG161="Vested Assets"))),"12",(_xlfn.XLOOKUP(AG161,ud_work_category[lookupValue],ud_work_category[lookupKey],""))))</f>
        <v/>
      </c>
      <c r="AI161" s="7"/>
      <c r="AJ161" s="2" t="str">
        <f t="shared" si="29"/>
        <v/>
      </c>
      <c r="AK161" s="2" t="str">
        <f t="shared" si="30"/>
        <v/>
      </c>
      <c r="AL161" s="3" t="str">
        <f t="shared" si="31"/>
        <v/>
      </c>
      <c r="AM161" s="3" t="str">
        <f>IF($A161="","",IF((AND($A161="ADD",OR(AL161="",AL161="Excellent"))),"1",(_xlfn.XLOOKUP(AL161,condition[lookupValue],condition[lookupKey],""))))</f>
        <v/>
      </c>
      <c r="AN161" s="8" t="str">
        <f t="shared" si="32"/>
        <v/>
      </c>
      <c r="AO161" s="9"/>
    </row>
    <row r="162" spans="2:41">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3"/>
        <v/>
      </c>
      <c r="U162" s="3" t="str">
        <f>IF($A162="","",IF((AND($A162="ADD",OR(T162="",T162="Neither"))),"3",(_xlfn.XLOOKUP(T162,ud_replacement_status[lookupValue],ud_replacement_status[lookupKey],""))))</f>
        <v/>
      </c>
      <c r="V162" s="3" t="str">
        <f t="shared" si="24"/>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5"/>
        <v/>
      </c>
      <c r="AB162" s="3" t="str">
        <f>IF($A162="","",IF((AND($A162="ADD",OR(AA162="",AA162="Queenstown-Lakes District Council"))),"70",(_xlfn.XLOOKUP(AA162,ud_organisation_owner[lookupValue],ud_organisation_owner[lookupKey],""))))</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IF($A162="","",IF((AND($A162="ADD",OR(AE162="",AE162="Local Authority"))),"17",(_xlfn.XLOOKUP(AE162,ud_sub_organisation[lookupValue],ud_sub_organisation[lookupKey],""))))</f>
        <v/>
      </c>
      <c r="AG162" s="3" t="str">
        <f t="shared" si="28"/>
        <v/>
      </c>
      <c r="AH162" s="3" t="str">
        <f>IF($A162="","",IF((AND($A162="ADD",OR(AG162="",AG162="Vested Assets"))),"12",(_xlfn.XLOOKUP(AG162,ud_work_category[lookupValue],ud_work_category[lookupKey],""))))</f>
        <v/>
      </c>
      <c r="AI162" s="7"/>
      <c r="AJ162" s="2" t="str">
        <f t="shared" si="29"/>
        <v/>
      </c>
      <c r="AK162" s="2" t="str">
        <f t="shared" si="30"/>
        <v/>
      </c>
      <c r="AL162" s="3" t="str">
        <f t="shared" si="31"/>
        <v/>
      </c>
      <c r="AM162" s="3" t="str">
        <f>IF($A162="","",IF((AND($A162="ADD",OR(AL162="",AL162="Excellent"))),"1",(_xlfn.XLOOKUP(AL162,condition[lookupValue],condition[lookupKey],""))))</f>
        <v/>
      </c>
      <c r="AN162" s="8" t="str">
        <f t="shared" si="32"/>
        <v/>
      </c>
      <c r="AO162" s="9"/>
    </row>
    <row r="163" spans="2:41">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3"/>
        <v/>
      </c>
      <c r="U163" s="3" t="str">
        <f>IF($A163="","",IF((AND($A163="ADD",OR(T163="",T163="Neither"))),"3",(_xlfn.XLOOKUP(T163,ud_replacement_status[lookupValue],ud_replacement_status[lookupKey],""))))</f>
        <v/>
      </c>
      <c r="V163" s="3" t="str">
        <f t="shared" si="24"/>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5"/>
        <v/>
      </c>
      <c r="AB163" s="3" t="str">
        <f>IF($A163="","",IF((AND($A163="ADD",OR(AA163="",AA163="Queenstown-Lakes District Council"))),"70",(_xlfn.XLOOKUP(AA163,ud_organisation_owner[lookupValue],ud_organisation_owner[lookupKey],""))))</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IF($A163="","",IF((AND($A163="ADD",OR(AE163="",AE163="Local Authority"))),"17",(_xlfn.XLOOKUP(AE163,ud_sub_organisation[lookupValue],ud_sub_organisation[lookupKey],""))))</f>
        <v/>
      </c>
      <c r="AG163" s="3" t="str">
        <f t="shared" si="28"/>
        <v/>
      </c>
      <c r="AH163" s="3" t="str">
        <f>IF($A163="","",IF((AND($A163="ADD",OR(AG163="",AG163="Vested Assets"))),"12",(_xlfn.XLOOKUP(AG163,ud_work_category[lookupValue],ud_work_category[lookupKey],""))))</f>
        <v/>
      </c>
      <c r="AI163" s="7"/>
      <c r="AJ163" s="2" t="str">
        <f t="shared" si="29"/>
        <v/>
      </c>
      <c r="AK163" s="2" t="str">
        <f t="shared" si="30"/>
        <v/>
      </c>
      <c r="AL163" s="3" t="str">
        <f t="shared" si="31"/>
        <v/>
      </c>
      <c r="AM163" s="3" t="str">
        <f>IF($A163="","",IF((AND($A163="ADD",OR(AL163="",AL163="Excellent"))),"1",(_xlfn.XLOOKUP(AL163,condition[lookupValue],condition[lookupKey],""))))</f>
        <v/>
      </c>
      <c r="AN163" s="8" t="str">
        <f t="shared" si="32"/>
        <v/>
      </c>
      <c r="AO163" s="9"/>
    </row>
    <row r="164" spans="2:41">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3"/>
        <v/>
      </c>
      <c r="U164" s="3" t="str">
        <f>IF($A164="","",IF((AND($A164="ADD",OR(T164="",T164="Neither"))),"3",(_xlfn.XLOOKUP(T164,ud_replacement_status[lookupValue],ud_replacement_status[lookupKey],""))))</f>
        <v/>
      </c>
      <c r="V164" s="3" t="str">
        <f t="shared" si="24"/>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5"/>
        <v/>
      </c>
      <c r="AB164" s="3" t="str">
        <f>IF($A164="","",IF((AND($A164="ADD",OR(AA164="",AA164="Queenstown-Lakes District Council"))),"70",(_xlfn.XLOOKUP(AA164,ud_organisation_owner[lookupValue],ud_organisation_owner[lookupKey],""))))</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IF($A164="","",IF((AND($A164="ADD",OR(AE164="",AE164="Local Authority"))),"17",(_xlfn.XLOOKUP(AE164,ud_sub_organisation[lookupValue],ud_sub_organisation[lookupKey],""))))</f>
        <v/>
      </c>
      <c r="AG164" s="3" t="str">
        <f t="shared" si="28"/>
        <v/>
      </c>
      <c r="AH164" s="3" t="str">
        <f>IF($A164="","",IF((AND($A164="ADD",OR(AG164="",AG164="Vested Assets"))),"12",(_xlfn.XLOOKUP(AG164,ud_work_category[lookupValue],ud_work_category[lookupKey],""))))</f>
        <v/>
      </c>
      <c r="AI164" s="7"/>
      <c r="AJ164" s="2" t="str">
        <f t="shared" si="29"/>
        <v/>
      </c>
      <c r="AK164" s="2" t="str">
        <f t="shared" si="30"/>
        <v/>
      </c>
      <c r="AL164" s="3" t="str">
        <f t="shared" si="31"/>
        <v/>
      </c>
      <c r="AM164" s="3" t="str">
        <f>IF($A164="","",IF((AND($A164="ADD",OR(AL164="",AL164="Excellent"))),"1",(_xlfn.XLOOKUP(AL164,condition[lookupValue],condition[lookupKey],""))))</f>
        <v/>
      </c>
      <c r="AN164" s="8" t="str">
        <f t="shared" si="32"/>
        <v/>
      </c>
      <c r="AO164" s="9"/>
    </row>
    <row r="165" spans="2:41">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3"/>
        <v/>
      </c>
      <c r="U165" s="3" t="str">
        <f>IF($A165="","",IF((AND($A165="ADD",OR(T165="",T165="Neither"))),"3",(_xlfn.XLOOKUP(T165,ud_replacement_status[lookupValue],ud_replacement_status[lookupKey],""))))</f>
        <v/>
      </c>
      <c r="V165" s="3" t="str">
        <f t="shared" si="24"/>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5"/>
        <v/>
      </c>
      <c r="AB165" s="3" t="str">
        <f>IF($A165="","",IF((AND($A165="ADD",OR(AA165="",AA165="Queenstown-Lakes District Council"))),"70",(_xlfn.XLOOKUP(AA165,ud_organisation_owner[lookupValue],ud_organisation_owner[lookupKey],""))))</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IF($A165="","",IF((AND($A165="ADD",OR(AE165="",AE165="Local Authority"))),"17",(_xlfn.XLOOKUP(AE165,ud_sub_organisation[lookupValue],ud_sub_organisation[lookupKey],""))))</f>
        <v/>
      </c>
      <c r="AG165" s="3" t="str">
        <f t="shared" si="28"/>
        <v/>
      </c>
      <c r="AH165" s="3" t="str">
        <f>IF($A165="","",IF((AND($A165="ADD",OR(AG165="",AG165="Vested Assets"))),"12",(_xlfn.XLOOKUP(AG165,ud_work_category[lookupValue],ud_work_category[lookupKey],""))))</f>
        <v/>
      </c>
      <c r="AI165" s="7"/>
      <c r="AJ165" s="2" t="str">
        <f t="shared" si="29"/>
        <v/>
      </c>
      <c r="AK165" s="2" t="str">
        <f t="shared" si="30"/>
        <v/>
      </c>
      <c r="AL165" s="3" t="str">
        <f t="shared" si="31"/>
        <v/>
      </c>
      <c r="AM165" s="3" t="str">
        <f>IF($A165="","",IF((AND($A165="ADD",OR(AL165="",AL165="Excellent"))),"1",(_xlfn.XLOOKUP(AL165,condition[lookupValue],condition[lookupKey],""))))</f>
        <v/>
      </c>
      <c r="AN165" s="8" t="str">
        <f t="shared" si="32"/>
        <v/>
      </c>
      <c r="AO165" s="9"/>
    </row>
    <row r="166" spans="2:41">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3"/>
        <v/>
      </c>
      <c r="U166" s="3" t="str">
        <f>IF($A166="","",IF((AND($A166="ADD",OR(T166="",T166="Neither"))),"3",(_xlfn.XLOOKUP(T166,ud_replacement_status[lookupValue],ud_replacement_status[lookupKey],""))))</f>
        <v/>
      </c>
      <c r="V166" s="3" t="str">
        <f t="shared" si="24"/>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5"/>
        <v/>
      </c>
      <c r="AB166" s="3" t="str">
        <f>IF($A166="","",IF((AND($A166="ADD",OR(AA166="",AA166="Queenstown-Lakes District Council"))),"70",(_xlfn.XLOOKUP(AA166,ud_organisation_owner[lookupValue],ud_organisation_owner[lookupKey],""))))</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IF($A166="","",IF((AND($A166="ADD",OR(AE166="",AE166="Local Authority"))),"17",(_xlfn.XLOOKUP(AE166,ud_sub_organisation[lookupValue],ud_sub_organisation[lookupKey],""))))</f>
        <v/>
      </c>
      <c r="AG166" s="3" t="str">
        <f t="shared" si="28"/>
        <v/>
      </c>
      <c r="AH166" s="3" t="str">
        <f>IF($A166="","",IF((AND($A166="ADD",OR(AG166="",AG166="Vested Assets"))),"12",(_xlfn.XLOOKUP(AG166,ud_work_category[lookupValue],ud_work_category[lookupKey],""))))</f>
        <v/>
      </c>
      <c r="AI166" s="7"/>
      <c r="AJ166" s="2" t="str">
        <f t="shared" si="29"/>
        <v/>
      </c>
      <c r="AK166" s="2" t="str">
        <f t="shared" si="30"/>
        <v/>
      </c>
      <c r="AL166" s="3" t="str">
        <f t="shared" si="31"/>
        <v/>
      </c>
      <c r="AM166" s="3" t="str">
        <f>IF($A166="","",IF((AND($A166="ADD",OR(AL166="",AL166="Excellent"))),"1",(_xlfn.XLOOKUP(AL166,condition[lookupValue],condition[lookupKey],""))))</f>
        <v/>
      </c>
      <c r="AN166" s="8" t="str">
        <f t="shared" si="32"/>
        <v/>
      </c>
      <c r="AO166" s="9"/>
    </row>
    <row r="167" spans="2:41">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3"/>
        <v/>
      </c>
      <c r="U167" s="3" t="str">
        <f>IF($A167="","",IF((AND($A167="ADD",OR(T167="",T167="Neither"))),"3",(_xlfn.XLOOKUP(T167,ud_replacement_status[lookupValue],ud_replacement_status[lookupKey],""))))</f>
        <v/>
      </c>
      <c r="V167" s="3" t="str">
        <f t="shared" si="24"/>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5"/>
        <v/>
      </c>
      <c r="AB167" s="3" t="str">
        <f>IF($A167="","",IF((AND($A167="ADD",OR(AA167="",AA167="Queenstown-Lakes District Council"))),"70",(_xlfn.XLOOKUP(AA167,ud_organisation_owner[lookupValue],ud_organisation_owner[lookupKey],""))))</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IF($A167="","",IF((AND($A167="ADD",OR(AE167="",AE167="Local Authority"))),"17",(_xlfn.XLOOKUP(AE167,ud_sub_organisation[lookupValue],ud_sub_organisation[lookupKey],""))))</f>
        <v/>
      </c>
      <c r="AG167" s="3" t="str">
        <f t="shared" si="28"/>
        <v/>
      </c>
      <c r="AH167" s="3" t="str">
        <f>IF($A167="","",IF((AND($A167="ADD",OR(AG167="",AG167="Vested Assets"))),"12",(_xlfn.XLOOKUP(AG167,ud_work_category[lookupValue],ud_work_category[lookupKey],""))))</f>
        <v/>
      </c>
      <c r="AI167" s="7"/>
      <c r="AJ167" s="2" t="str">
        <f t="shared" si="29"/>
        <v/>
      </c>
      <c r="AK167" s="2" t="str">
        <f t="shared" si="30"/>
        <v/>
      </c>
      <c r="AL167" s="3" t="str">
        <f t="shared" si="31"/>
        <v/>
      </c>
      <c r="AM167" s="3" t="str">
        <f>IF($A167="","",IF((AND($A167="ADD",OR(AL167="",AL167="Excellent"))),"1",(_xlfn.XLOOKUP(AL167,condition[lookupValue],condition[lookupKey],""))))</f>
        <v/>
      </c>
      <c r="AN167" s="8" t="str">
        <f t="shared" si="32"/>
        <v/>
      </c>
      <c r="AO167" s="9"/>
    </row>
    <row r="168" spans="2:41">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3"/>
        <v/>
      </c>
      <c r="U168" s="3" t="str">
        <f>IF($A168="","",IF((AND($A168="ADD",OR(T168="",T168="Neither"))),"3",(_xlfn.XLOOKUP(T168,ud_replacement_status[lookupValue],ud_replacement_status[lookupKey],""))))</f>
        <v/>
      </c>
      <c r="V168" s="3" t="str">
        <f t="shared" si="24"/>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5"/>
        <v/>
      </c>
      <c r="AB168" s="3" t="str">
        <f>IF($A168="","",IF((AND($A168="ADD",OR(AA168="",AA168="Queenstown-Lakes District Council"))),"70",(_xlfn.XLOOKUP(AA168,ud_organisation_owner[lookupValue],ud_organisation_owner[lookupKey],""))))</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IF($A168="","",IF((AND($A168="ADD",OR(AE168="",AE168="Local Authority"))),"17",(_xlfn.XLOOKUP(AE168,ud_sub_organisation[lookupValue],ud_sub_organisation[lookupKey],""))))</f>
        <v/>
      </c>
      <c r="AG168" s="3" t="str">
        <f t="shared" si="28"/>
        <v/>
      </c>
      <c r="AH168" s="3" t="str">
        <f>IF($A168="","",IF((AND($A168="ADD",OR(AG168="",AG168="Vested Assets"))),"12",(_xlfn.XLOOKUP(AG168,ud_work_category[lookupValue],ud_work_category[lookupKey],""))))</f>
        <v/>
      </c>
      <c r="AI168" s="7"/>
      <c r="AJ168" s="2" t="str">
        <f t="shared" si="29"/>
        <v/>
      </c>
      <c r="AK168" s="2" t="str">
        <f t="shared" si="30"/>
        <v/>
      </c>
      <c r="AL168" s="3" t="str">
        <f t="shared" si="31"/>
        <v/>
      </c>
      <c r="AM168" s="3" t="str">
        <f>IF($A168="","",IF((AND($A168="ADD",OR(AL168="",AL168="Excellent"))),"1",(_xlfn.XLOOKUP(AL168,condition[lookupValue],condition[lookupKey],""))))</f>
        <v/>
      </c>
      <c r="AN168" s="8" t="str">
        <f t="shared" si="32"/>
        <v/>
      </c>
      <c r="AO168" s="9"/>
    </row>
    <row r="169" spans="2:41">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3"/>
        <v/>
      </c>
      <c r="U169" s="3" t="str">
        <f>IF($A169="","",IF((AND($A169="ADD",OR(T169="",T169="Neither"))),"3",(_xlfn.XLOOKUP(T169,ud_replacement_status[lookupValue],ud_replacement_status[lookupKey],""))))</f>
        <v/>
      </c>
      <c r="V169" s="3" t="str">
        <f t="shared" si="24"/>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5"/>
        <v/>
      </c>
      <c r="AB169" s="3" t="str">
        <f>IF($A169="","",IF((AND($A169="ADD",OR(AA169="",AA169="Queenstown-Lakes District Council"))),"70",(_xlfn.XLOOKUP(AA169,ud_organisation_owner[lookupValue],ud_organisation_owner[lookupKey],""))))</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IF($A169="","",IF((AND($A169="ADD",OR(AE169="",AE169="Local Authority"))),"17",(_xlfn.XLOOKUP(AE169,ud_sub_organisation[lookupValue],ud_sub_organisation[lookupKey],""))))</f>
        <v/>
      </c>
      <c r="AG169" s="3" t="str">
        <f t="shared" si="28"/>
        <v/>
      </c>
      <c r="AH169" s="3" t="str">
        <f>IF($A169="","",IF((AND($A169="ADD",OR(AG169="",AG169="Vested Assets"))),"12",(_xlfn.XLOOKUP(AG169,ud_work_category[lookupValue],ud_work_category[lookupKey],""))))</f>
        <v/>
      </c>
      <c r="AI169" s="7"/>
      <c r="AJ169" s="2" t="str">
        <f t="shared" si="29"/>
        <v/>
      </c>
      <c r="AK169" s="2" t="str">
        <f t="shared" si="30"/>
        <v/>
      </c>
      <c r="AL169" s="3" t="str">
        <f t="shared" si="31"/>
        <v/>
      </c>
      <c r="AM169" s="3" t="str">
        <f>IF($A169="","",IF((AND($A169="ADD",OR(AL169="",AL169="Excellent"))),"1",(_xlfn.XLOOKUP(AL169,condition[lookupValue],condition[lookupKey],""))))</f>
        <v/>
      </c>
      <c r="AN169" s="8" t="str">
        <f t="shared" si="32"/>
        <v/>
      </c>
      <c r="AO169" s="9"/>
    </row>
    <row r="170" spans="2:41">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3"/>
        <v/>
      </c>
      <c r="U170" s="3" t="str">
        <f>IF($A170="","",IF((AND($A170="ADD",OR(T170="",T170="Neither"))),"3",(_xlfn.XLOOKUP(T170,ud_replacement_status[lookupValue],ud_replacement_status[lookupKey],""))))</f>
        <v/>
      </c>
      <c r="V170" s="3" t="str">
        <f t="shared" si="24"/>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5"/>
        <v/>
      </c>
      <c r="AB170" s="3" t="str">
        <f>IF($A170="","",IF((AND($A170="ADD",OR(AA170="",AA170="Queenstown-Lakes District Council"))),"70",(_xlfn.XLOOKUP(AA170,ud_organisation_owner[lookupValue],ud_organisation_owner[lookupKey],""))))</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IF($A170="","",IF((AND($A170="ADD",OR(AE170="",AE170="Local Authority"))),"17",(_xlfn.XLOOKUP(AE170,ud_sub_organisation[lookupValue],ud_sub_organisation[lookupKey],""))))</f>
        <v/>
      </c>
      <c r="AG170" s="3" t="str">
        <f t="shared" si="28"/>
        <v/>
      </c>
      <c r="AH170" s="3" t="str">
        <f>IF($A170="","",IF((AND($A170="ADD",OR(AG170="",AG170="Vested Assets"))),"12",(_xlfn.XLOOKUP(AG170,ud_work_category[lookupValue],ud_work_category[lookupKey],""))))</f>
        <v/>
      </c>
      <c r="AI170" s="7"/>
      <c r="AJ170" s="2" t="str">
        <f t="shared" si="29"/>
        <v/>
      </c>
      <c r="AK170" s="2" t="str">
        <f t="shared" si="30"/>
        <v/>
      </c>
      <c r="AL170" s="3" t="str">
        <f t="shared" si="31"/>
        <v/>
      </c>
      <c r="AM170" s="3" t="str">
        <f>IF($A170="","",IF((AND($A170="ADD",OR(AL170="",AL170="Excellent"))),"1",(_xlfn.XLOOKUP(AL170,condition[lookupValue],condition[lookupKey],""))))</f>
        <v/>
      </c>
      <c r="AN170" s="8" t="str">
        <f t="shared" si="32"/>
        <v/>
      </c>
      <c r="AO170" s="9"/>
    </row>
    <row r="171" spans="2:41">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3"/>
        <v/>
      </c>
      <c r="U171" s="3" t="str">
        <f>IF($A171="","",IF((AND($A171="ADD",OR(T171="",T171="Neither"))),"3",(_xlfn.XLOOKUP(T171,ud_replacement_status[lookupValue],ud_replacement_status[lookupKey],""))))</f>
        <v/>
      </c>
      <c r="V171" s="3" t="str">
        <f t="shared" si="24"/>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5"/>
        <v/>
      </c>
      <c r="AB171" s="3" t="str">
        <f>IF($A171="","",IF((AND($A171="ADD",OR(AA171="",AA171="Queenstown-Lakes District Council"))),"70",(_xlfn.XLOOKUP(AA171,ud_organisation_owner[lookupValue],ud_organisation_owner[lookupKey],""))))</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IF($A171="","",IF((AND($A171="ADD",OR(AE171="",AE171="Local Authority"))),"17",(_xlfn.XLOOKUP(AE171,ud_sub_organisation[lookupValue],ud_sub_organisation[lookupKey],""))))</f>
        <v/>
      </c>
      <c r="AG171" s="3" t="str">
        <f t="shared" si="28"/>
        <v/>
      </c>
      <c r="AH171" s="3" t="str">
        <f>IF($A171="","",IF((AND($A171="ADD",OR(AG171="",AG171="Vested Assets"))),"12",(_xlfn.XLOOKUP(AG171,ud_work_category[lookupValue],ud_work_category[lookupKey],""))))</f>
        <v/>
      </c>
      <c r="AI171" s="7"/>
      <c r="AJ171" s="2" t="str">
        <f t="shared" si="29"/>
        <v/>
      </c>
      <c r="AK171" s="2" t="str">
        <f t="shared" si="30"/>
        <v/>
      </c>
      <c r="AL171" s="3" t="str">
        <f t="shared" si="31"/>
        <v/>
      </c>
      <c r="AM171" s="3" t="str">
        <f>IF($A171="","",IF((AND($A171="ADD",OR(AL171="",AL171="Excellent"))),"1",(_xlfn.XLOOKUP(AL171,condition[lookupValue],condition[lookupKey],""))))</f>
        <v/>
      </c>
      <c r="AN171" s="8" t="str">
        <f t="shared" si="32"/>
        <v/>
      </c>
      <c r="AO171" s="9"/>
    </row>
    <row r="172" spans="2:41">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3"/>
        <v/>
      </c>
      <c r="U172" s="3" t="str">
        <f>IF($A172="","",IF((AND($A172="ADD",OR(T172="",T172="Neither"))),"3",(_xlfn.XLOOKUP(T172,ud_replacement_status[lookupValue],ud_replacement_status[lookupKey],""))))</f>
        <v/>
      </c>
      <c r="V172" s="3" t="str">
        <f t="shared" si="24"/>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5"/>
        <v/>
      </c>
      <c r="AB172" s="3" t="str">
        <f>IF($A172="","",IF((AND($A172="ADD",OR(AA172="",AA172="Queenstown-Lakes District Council"))),"70",(_xlfn.XLOOKUP(AA172,ud_organisation_owner[lookupValue],ud_organisation_owner[lookupKey],""))))</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IF($A172="","",IF((AND($A172="ADD",OR(AE172="",AE172="Local Authority"))),"17",(_xlfn.XLOOKUP(AE172,ud_sub_organisation[lookupValue],ud_sub_organisation[lookupKey],""))))</f>
        <v/>
      </c>
      <c r="AG172" s="3" t="str">
        <f t="shared" si="28"/>
        <v/>
      </c>
      <c r="AH172" s="3" t="str">
        <f>IF($A172="","",IF((AND($A172="ADD",OR(AG172="",AG172="Vested Assets"))),"12",(_xlfn.XLOOKUP(AG172,ud_work_category[lookupValue],ud_work_category[lookupKey],""))))</f>
        <v/>
      </c>
      <c r="AI172" s="7"/>
      <c r="AJ172" s="2" t="str">
        <f t="shared" si="29"/>
        <v/>
      </c>
      <c r="AK172" s="2" t="str">
        <f t="shared" si="30"/>
        <v/>
      </c>
      <c r="AL172" s="3" t="str">
        <f t="shared" si="31"/>
        <v/>
      </c>
      <c r="AM172" s="3" t="str">
        <f>IF($A172="","",IF((AND($A172="ADD",OR(AL172="",AL172="Excellent"))),"1",(_xlfn.XLOOKUP(AL172,condition[lookupValue],condition[lookupKey],""))))</f>
        <v/>
      </c>
      <c r="AN172" s="8" t="str">
        <f t="shared" si="32"/>
        <v/>
      </c>
      <c r="AO172" s="9"/>
    </row>
    <row r="173" spans="2:41">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3"/>
        <v/>
      </c>
      <c r="U173" s="3" t="str">
        <f>IF($A173="","",IF((AND($A173="ADD",OR(T173="",T173="Neither"))),"3",(_xlfn.XLOOKUP(T173,ud_replacement_status[lookupValue],ud_replacement_status[lookupKey],""))))</f>
        <v/>
      </c>
      <c r="V173" s="3" t="str">
        <f t="shared" si="24"/>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5"/>
        <v/>
      </c>
      <c r="AB173" s="3" t="str">
        <f>IF($A173="","",IF((AND($A173="ADD",OR(AA173="",AA173="Queenstown-Lakes District Council"))),"70",(_xlfn.XLOOKUP(AA173,ud_organisation_owner[lookupValue],ud_organisation_owner[lookupKey],""))))</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IF($A173="","",IF((AND($A173="ADD",OR(AE173="",AE173="Local Authority"))),"17",(_xlfn.XLOOKUP(AE173,ud_sub_organisation[lookupValue],ud_sub_organisation[lookupKey],""))))</f>
        <v/>
      </c>
      <c r="AG173" s="3" t="str">
        <f t="shared" si="28"/>
        <v/>
      </c>
      <c r="AH173" s="3" t="str">
        <f>IF($A173="","",IF((AND($A173="ADD",OR(AG173="",AG173="Vested Assets"))),"12",(_xlfn.XLOOKUP(AG173,ud_work_category[lookupValue],ud_work_category[lookupKey],""))))</f>
        <v/>
      </c>
      <c r="AI173" s="7"/>
      <c r="AJ173" s="2" t="str">
        <f t="shared" si="29"/>
        <v/>
      </c>
      <c r="AK173" s="2" t="str">
        <f t="shared" si="30"/>
        <v/>
      </c>
      <c r="AL173" s="3" t="str">
        <f t="shared" si="31"/>
        <v/>
      </c>
      <c r="AM173" s="3" t="str">
        <f>IF($A173="","",IF((AND($A173="ADD",OR(AL173="",AL173="Excellent"))),"1",(_xlfn.XLOOKUP(AL173,condition[lookupValue],condition[lookupKey],""))))</f>
        <v/>
      </c>
      <c r="AN173" s="8" t="str">
        <f t="shared" si="32"/>
        <v/>
      </c>
      <c r="AO173" s="9"/>
    </row>
    <row r="174" spans="2:41">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3"/>
        <v/>
      </c>
      <c r="U174" s="3" t="str">
        <f>IF($A174="","",IF((AND($A174="ADD",OR(T174="",T174="Neither"))),"3",(_xlfn.XLOOKUP(T174,ud_replacement_status[lookupValue],ud_replacement_status[lookupKey],""))))</f>
        <v/>
      </c>
      <c r="V174" s="3" t="str">
        <f t="shared" si="24"/>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5"/>
        <v/>
      </c>
      <c r="AB174" s="3" t="str">
        <f>IF($A174="","",IF((AND($A174="ADD",OR(AA174="",AA174="Queenstown-Lakes District Council"))),"70",(_xlfn.XLOOKUP(AA174,ud_organisation_owner[lookupValue],ud_organisation_owner[lookupKey],""))))</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IF($A174="","",IF((AND($A174="ADD",OR(AE174="",AE174="Local Authority"))),"17",(_xlfn.XLOOKUP(AE174,ud_sub_organisation[lookupValue],ud_sub_organisation[lookupKey],""))))</f>
        <v/>
      </c>
      <c r="AG174" s="3" t="str">
        <f t="shared" si="28"/>
        <v/>
      </c>
      <c r="AH174" s="3" t="str">
        <f>IF($A174="","",IF((AND($A174="ADD",OR(AG174="",AG174="Vested Assets"))),"12",(_xlfn.XLOOKUP(AG174,ud_work_category[lookupValue],ud_work_category[lookupKey],""))))</f>
        <v/>
      </c>
      <c r="AI174" s="7"/>
      <c r="AJ174" s="2" t="str">
        <f t="shared" si="29"/>
        <v/>
      </c>
      <c r="AK174" s="2" t="str">
        <f t="shared" si="30"/>
        <v/>
      </c>
      <c r="AL174" s="3" t="str">
        <f t="shared" si="31"/>
        <v/>
      </c>
      <c r="AM174" s="3" t="str">
        <f>IF($A174="","",IF((AND($A174="ADD",OR(AL174="",AL174="Excellent"))),"1",(_xlfn.XLOOKUP(AL174,condition[lookupValue],condition[lookupKey],""))))</f>
        <v/>
      </c>
      <c r="AN174" s="8" t="str">
        <f t="shared" si="32"/>
        <v/>
      </c>
      <c r="AO174" s="9"/>
    </row>
    <row r="175" spans="2:41">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3"/>
        <v/>
      </c>
      <c r="U175" s="3" t="str">
        <f>IF($A175="","",IF((AND($A175="ADD",OR(T175="",T175="Neither"))),"3",(_xlfn.XLOOKUP(T175,ud_replacement_status[lookupValue],ud_replacement_status[lookupKey],""))))</f>
        <v/>
      </c>
      <c r="V175" s="3" t="str">
        <f t="shared" si="24"/>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5"/>
        <v/>
      </c>
      <c r="AB175" s="3" t="str">
        <f>IF($A175="","",IF((AND($A175="ADD",OR(AA175="",AA175="Queenstown-Lakes District Council"))),"70",(_xlfn.XLOOKUP(AA175,ud_organisation_owner[lookupValue],ud_organisation_owner[lookupKey],""))))</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IF($A175="","",IF((AND($A175="ADD",OR(AE175="",AE175="Local Authority"))),"17",(_xlfn.XLOOKUP(AE175,ud_sub_organisation[lookupValue],ud_sub_organisation[lookupKey],""))))</f>
        <v/>
      </c>
      <c r="AG175" s="3" t="str">
        <f t="shared" si="28"/>
        <v/>
      </c>
      <c r="AH175" s="3" t="str">
        <f>IF($A175="","",IF((AND($A175="ADD",OR(AG175="",AG175="Vested Assets"))),"12",(_xlfn.XLOOKUP(AG175,ud_work_category[lookupValue],ud_work_category[lookupKey],""))))</f>
        <v/>
      </c>
      <c r="AI175" s="7"/>
      <c r="AJ175" s="2" t="str">
        <f t="shared" si="29"/>
        <v/>
      </c>
      <c r="AK175" s="2" t="str">
        <f t="shared" si="30"/>
        <v/>
      </c>
      <c r="AL175" s="3" t="str">
        <f t="shared" si="31"/>
        <v/>
      </c>
      <c r="AM175" s="3" t="str">
        <f>IF($A175="","",IF((AND($A175="ADD",OR(AL175="",AL175="Excellent"))),"1",(_xlfn.XLOOKUP(AL175,condition[lookupValue],condition[lookupKey],""))))</f>
        <v/>
      </c>
      <c r="AN175" s="8" t="str">
        <f t="shared" si="32"/>
        <v/>
      </c>
      <c r="AO175" s="9"/>
    </row>
    <row r="176" spans="2:41">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3"/>
        <v/>
      </c>
      <c r="U176" s="3" t="str">
        <f>IF($A176="","",IF((AND($A176="ADD",OR(T176="",T176="Neither"))),"3",(_xlfn.XLOOKUP(T176,ud_replacement_status[lookupValue],ud_replacement_status[lookupKey],""))))</f>
        <v/>
      </c>
      <c r="V176" s="3" t="str">
        <f t="shared" si="24"/>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5"/>
        <v/>
      </c>
      <c r="AB176" s="3" t="str">
        <f>IF($A176="","",IF((AND($A176="ADD",OR(AA176="",AA176="Queenstown-Lakes District Council"))),"70",(_xlfn.XLOOKUP(AA176,ud_organisation_owner[lookupValue],ud_organisation_owner[lookupKey],""))))</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IF($A176="","",IF((AND($A176="ADD",OR(AE176="",AE176="Local Authority"))),"17",(_xlfn.XLOOKUP(AE176,ud_sub_organisation[lookupValue],ud_sub_organisation[lookupKey],""))))</f>
        <v/>
      </c>
      <c r="AG176" s="3" t="str">
        <f t="shared" si="28"/>
        <v/>
      </c>
      <c r="AH176" s="3" t="str">
        <f>IF($A176="","",IF((AND($A176="ADD",OR(AG176="",AG176="Vested Assets"))),"12",(_xlfn.XLOOKUP(AG176,ud_work_category[lookupValue],ud_work_category[lookupKey],""))))</f>
        <v/>
      </c>
      <c r="AI176" s="7"/>
      <c r="AJ176" s="2" t="str">
        <f t="shared" si="29"/>
        <v/>
      </c>
      <c r="AK176" s="2" t="str">
        <f t="shared" si="30"/>
        <v/>
      </c>
      <c r="AL176" s="3" t="str">
        <f t="shared" si="31"/>
        <v/>
      </c>
      <c r="AM176" s="3" t="str">
        <f>IF($A176="","",IF((AND($A176="ADD",OR(AL176="",AL176="Excellent"))),"1",(_xlfn.XLOOKUP(AL176,condition[lookupValue],condition[lookupKey],""))))</f>
        <v/>
      </c>
      <c r="AN176" s="8" t="str">
        <f t="shared" si="32"/>
        <v/>
      </c>
      <c r="AO176" s="9"/>
    </row>
    <row r="177" spans="2:41">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3"/>
        <v/>
      </c>
      <c r="U177" s="3" t="str">
        <f>IF($A177="","",IF((AND($A177="ADD",OR(T177="",T177="Neither"))),"3",(_xlfn.XLOOKUP(T177,ud_replacement_status[lookupValue],ud_replacement_status[lookupKey],""))))</f>
        <v/>
      </c>
      <c r="V177" s="3" t="str">
        <f t="shared" si="24"/>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5"/>
        <v/>
      </c>
      <c r="AB177" s="3" t="str">
        <f>IF($A177="","",IF((AND($A177="ADD",OR(AA177="",AA177="Queenstown-Lakes District Council"))),"70",(_xlfn.XLOOKUP(AA177,ud_organisation_owner[lookupValue],ud_organisation_owner[lookupKey],""))))</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IF($A177="","",IF((AND($A177="ADD",OR(AE177="",AE177="Local Authority"))),"17",(_xlfn.XLOOKUP(AE177,ud_sub_organisation[lookupValue],ud_sub_organisation[lookupKey],""))))</f>
        <v/>
      </c>
      <c r="AG177" s="3" t="str">
        <f t="shared" si="28"/>
        <v/>
      </c>
      <c r="AH177" s="3" t="str">
        <f>IF($A177="","",IF((AND($A177="ADD",OR(AG177="",AG177="Vested Assets"))),"12",(_xlfn.XLOOKUP(AG177,ud_work_category[lookupValue],ud_work_category[lookupKey],""))))</f>
        <v/>
      </c>
      <c r="AI177" s="7"/>
      <c r="AJ177" s="2" t="str">
        <f t="shared" si="29"/>
        <v/>
      </c>
      <c r="AK177" s="2" t="str">
        <f t="shared" si="30"/>
        <v/>
      </c>
      <c r="AL177" s="3" t="str">
        <f t="shared" si="31"/>
        <v/>
      </c>
      <c r="AM177" s="3" t="str">
        <f>IF($A177="","",IF((AND($A177="ADD",OR(AL177="",AL177="Excellent"))),"1",(_xlfn.XLOOKUP(AL177,condition[lookupValue],condition[lookupKey],""))))</f>
        <v/>
      </c>
      <c r="AN177" s="8" t="str">
        <f t="shared" si="32"/>
        <v/>
      </c>
      <c r="AO177" s="9"/>
    </row>
    <row r="178" spans="2:41">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3"/>
        <v/>
      </c>
      <c r="U178" s="3" t="str">
        <f>IF($A178="","",IF((AND($A178="ADD",OR(T178="",T178="Neither"))),"3",(_xlfn.XLOOKUP(T178,ud_replacement_status[lookupValue],ud_replacement_status[lookupKey],""))))</f>
        <v/>
      </c>
      <c r="V178" s="3" t="str">
        <f t="shared" si="24"/>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5"/>
        <v/>
      </c>
      <c r="AB178" s="3" t="str">
        <f>IF($A178="","",IF((AND($A178="ADD",OR(AA178="",AA178="Queenstown-Lakes District Council"))),"70",(_xlfn.XLOOKUP(AA178,ud_organisation_owner[lookupValue],ud_organisation_owner[lookupKey],""))))</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IF($A178="","",IF((AND($A178="ADD",OR(AE178="",AE178="Local Authority"))),"17",(_xlfn.XLOOKUP(AE178,ud_sub_organisation[lookupValue],ud_sub_organisation[lookupKey],""))))</f>
        <v/>
      </c>
      <c r="AG178" s="3" t="str">
        <f t="shared" si="28"/>
        <v/>
      </c>
      <c r="AH178" s="3" t="str">
        <f>IF($A178="","",IF((AND($A178="ADD",OR(AG178="",AG178="Vested Assets"))),"12",(_xlfn.XLOOKUP(AG178,ud_work_category[lookupValue],ud_work_category[lookupKey],""))))</f>
        <v/>
      </c>
      <c r="AI178" s="7"/>
      <c r="AJ178" s="2" t="str">
        <f t="shared" si="29"/>
        <v/>
      </c>
      <c r="AK178" s="2" t="str">
        <f t="shared" si="30"/>
        <v/>
      </c>
      <c r="AL178" s="3" t="str">
        <f t="shared" si="31"/>
        <v/>
      </c>
      <c r="AM178" s="3" t="str">
        <f>IF($A178="","",IF((AND($A178="ADD",OR(AL178="",AL178="Excellent"))),"1",(_xlfn.XLOOKUP(AL178,condition[lookupValue],condition[lookupKey],""))))</f>
        <v/>
      </c>
      <c r="AN178" s="8" t="str">
        <f t="shared" si="32"/>
        <v/>
      </c>
      <c r="AO178" s="9"/>
    </row>
    <row r="179" spans="2:41">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3"/>
        <v/>
      </c>
      <c r="U179" s="3" t="str">
        <f>IF($A179="","",IF((AND($A179="ADD",OR(T179="",T179="Neither"))),"3",(_xlfn.XLOOKUP(T179,ud_replacement_status[lookupValue],ud_replacement_status[lookupKey],""))))</f>
        <v/>
      </c>
      <c r="V179" s="3" t="str">
        <f t="shared" si="24"/>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5"/>
        <v/>
      </c>
      <c r="AB179" s="3" t="str">
        <f>IF($A179="","",IF((AND($A179="ADD",OR(AA179="",AA179="Queenstown-Lakes District Council"))),"70",(_xlfn.XLOOKUP(AA179,ud_organisation_owner[lookupValue],ud_organisation_owner[lookupKey],""))))</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IF($A179="","",IF((AND($A179="ADD",OR(AE179="",AE179="Local Authority"))),"17",(_xlfn.XLOOKUP(AE179,ud_sub_organisation[lookupValue],ud_sub_organisation[lookupKey],""))))</f>
        <v/>
      </c>
      <c r="AG179" s="3" t="str">
        <f t="shared" si="28"/>
        <v/>
      </c>
      <c r="AH179" s="3" t="str">
        <f>IF($A179="","",IF((AND($A179="ADD",OR(AG179="",AG179="Vested Assets"))),"12",(_xlfn.XLOOKUP(AG179,ud_work_category[lookupValue],ud_work_category[lookupKey],""))))</f>
        <v/>
      </c>
      <c r="AI179" s="7"/>
      <c r="AJ179" s="2" t="str">
        <f t="shared" si="29"/>
        <v/>
      </c>
      <c r="AK179" s="2" t="str">
        <f t="shared" si="30"/>
        <v/>
      </c>
      <c r="AL179" s="3" t="str">
        <f t="shared" si="31"/>
        <v/>
      </c>
      <c r="AM179" s="3" t="str">
        <f>IF($A179="","",IF((AND($A179="ADD",OR(AL179="",AL179="Excellent"))),"1",(_xlfn.XLOOKUP(AL179,condition[lookupValue],condition[lookupKey],""))))</f>
        <v/>
      </c>
      <c r="AN179" s="8" t="str">
        <f t="shared" si="32"/>
        <v/>
      </c>
      <c r="AO179" s="9"/>
    </row>
    <row r="180" spans="2:41">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3"/>
        <v/>
      </c>
      <c r="U180" s="3" t="str">
        <f>IF($A180="","",IF((AND($A180="ADD",OR(T180="",T180="Neither"))),"3",(_xlfn.XLOOKUP(T180,ud_replacement_status[lookupValue],ud_replacement_status[lookupKey],""))))</f>
        <v/>
      </c>
      <c r="V180" s="3" t="str">
        <f t="shared" si="24"/>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5"/>
        <v/>
      </c>
      <c r="AB180" s="3" t="str">
        <f>IF($A180="","",IF((AND($A180="ADD",OR(AA180="",AA180="Queenstown-Lakes District Council"))),"70",(_xlfn.XLOOKUP(AA180,ud_organisation_owner[lookupValue],ud_organisation_owner[lookupKey],""))))</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IF($A180="","",IF((AND($A180="ADD",OR(AE180="",AE180="Local Authority"))),"17",(_xlfn.XLOOKUP(AE180,ud_sub_organisation[lookupValue],ud_sub_organisation[lookupKey],""))))</f>
        <v/>
      </c>
      <c r="AG180" s="3" t="str">
        <f t="shared" si="28"/>
        <v/>
      </c>
      <c r="AH180" s="3" t="str">
        <f>IF($A180="","",IF((AND($A180="ADD",OR(AG180="",AG180="Vested Assets"))),"12",(_xlfn.XLOOKUP(AG180,ud_work_category[lookupValue],ud_work_category[lookupKey],""))))</f>
        <v/>
      </c>
      <c r="AI180" s="7"/>
      <c r="AJ180" s="2" t="str">
        <f t="shared" si="29"/>
        <v/>
      </c>
      <c r="AK180" s="2" t="str">
        <f t="shared" si="30"/>
        <v/>
      </c>
      <c r="AL180" s="3" t="str">
        <f t="shared" si="31"/>
        <v/>
      </c>
      <c r="AM180" s="3" t="str">
        <f>IF($A180="","",IF((AND($A180="ADD",OR(AL180="",AL180="Excellent"))),"1",(_xlfn.XLOOKUP(AL180,condition[lookupValue],condition[lookupKey],""))))</f>
        <v/>
      </c>
      <c r="AN180" s="8" t="str">
        <f t="shared" si="32"/>
        <v/>
      </c>
      <c r="AO180" s="9"/>
    </row>
    <row r="181" spans="2:41">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3"/>
        <v/>
      </c>
      <c r="U181" s="3" t="str">
        <f>IF($A181="","",IF((AND($A181="ADD",OR(T181="",T181="Neither"))),"3",(_xlfn.XLOOKUP(T181,ud_replacement_status[lookupValue],ud_replacement_status[lookupKey],""))))</f>
        <v/>
      </c>
      <c r="V181" s="3" t="str">
        <f t="shared" si="24"/>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5"/>
        <v/>
      </c>
      <c r="AB181" s="3" t="str">
        <f>IF($A181="","",IF((AND($A181="ADD",OR(AA181="",AA181="Queenstown-Lakes District Council"))),"70",(_xlfn.XLOOKUP(AA181,ud_organisation_owner[lookupValue],ud_organisation_owner[lookupKey],""))))</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IF($A181="","",IF((AND($A181="ADD",OR(AE181="",AE181="Local Authority"))),"17",(_xlfn.XLOOKUP(AE181,ud_sub_organisation[lookupValue],ud_sub_organisation[lookupKey],""))))</f>
        <v/>
      </c>
      <c r="AG181" s="3" t="str">
        <f t="shared" si="28"/>
        <v/>
      </c>
      <c r="AH181" s="3" t="str">
        <f>IF($A181="","",IF((AND($A181="ADD",OR(AG181="",AG181="Vested Assets"))),"12",(_xlfn.XLOOKUP(AG181,ud_work_category[lookupValue],ud_work_category[lookupKey],""))))</f>
        <v/>
      </c>
      <c r="AI181" s="7"/>
      <c r="AJ181" s="2" t="str">
        <f t="shared" si="29"/>
        <v/>
      </c>
      <c r="AK181" s="2" t="str">
        <f t="shared" si="30"/>
        <v/>
      </c>
      <c r="AL181" s="3" t="str">
        <f t="shared" si="31"/>
        <v/>
      </c>
      <c r="AM181" s="3" t="str">
        <f>IF($A181="","",IF((AND($A181="ADD",OR(AL181="",AL181="Excellent"))),"1",(_xlfn.XLOOKUP(AL181,condition[lookupValue],condition[lookupKey],""))))</f>
        <v/>
      </c>
      <c r="AN181" s="8" t="str">
        <f t="shared" si="32"/>
        <v/>
      </c>
      <c r="AO181" s="9"/>
    </row>
    <row r="182" spans="2:41">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3"/>
        <v/>
      </c>
      <c r="U182" s="3" t="str">
        <f>IF($A182="","",IF((AND($A182="ADD",OR(T182="",T182="Neither"))),"3",(_xlfn.XLOOKUP(T182,ud_replacement_status[lookupValue],ud_replacement_status[lookupKey],""))))</f>
        <v/>
      </c>
      <c r="V182" s="3" t="str">
        <f t="shared" si="24"/>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5"/>
        <v/>
      </c>
      <c r="AB182" s="3" t="str">
        <f>IF($A182="","",IF((AND($A182="ADD",OR(AA182="",AA182="Queenstown-Lakes District Council"))),"70",(_xlfn.XLOOKUP(AA182,ud_organisation_owner[lookupValue],ud_organisation_owner[lookupKey],""))))</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IF($A182="","",IF((AND($A182="ADD",OR(AE182="",AE182="Local Authority"))),"17",(_xlfn.XLOOKUP(AE182,ud_sub_organisation[lookupValue],ud_sub_organisation[lookupKey],""))))</f>
        <v/>
      </c>
      <c r="AG182" s="3" t="str">
        <f t="shared" si="28"/>
        <v/>
      </c>
      <c r="AH182" s="3" t="str">
        <f>IF($A182="","",IF((AND($A182="ADD",OR(AG182="",AG182="Vested Assets"))),"12",(_xlfn.XLOOKUP(AG182,ud_work_category[lookupValue],ud_work_category[lookupKey],""))))</f>
        <v/>
      </c>
      <c r="AI182" s="7"/>
      <c r="AJ182" s="2" t="str">
        <f t="shared" si="29"/>
        <v/>
      </c>
      <c r="AK182" s="2" t="str">
        <f t="shared" si="30"/>
        <v/>
      </c>
      <c r="AL182" s="3" t="str">
        <f t="shared" si="31"/>
        <v/>
      </c>
      <c r="AM182" s="3" t="str">
        <f>IF($A182="","",IF((AND($A182="ADD",OR(AL182="",AL182="Excellent"))),"1",(_xlfn.XLOOKUP(AL182,condition[lookupValue],condition[lookupKey],""))))</f>
        <v/>
      </c>
      <c r="AN182" s="8" t="str">
        <f t="shared" si="32"/>
        <v/>
      </c>
      <c r="AO182" s="9"/>
    </row>
    <row r="183" spans="2:41">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3"/>
        <v/>
      </c>
      <c r="U183" s="3" t="str">
        <f>IF($A183="","",IF((AND($A183="ADD",OR(T183="",T183="Neither"))),"3",(_xlfn.XLOOKUP(T183,ud_replacement_status[lookupValue],ud_replacement_status[lookupKey],""))))</f>
        <v/>
      </c>
      <c r="V183" s="3" t="str">
        <f t="shared" si="24"/>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5"/>
        <v/>
      </c>
      <c r="AB183" s="3" t="str">
        <f>IF($A183="","",IF((AND($A183="ADD",OR(AA183="",AA183="Queenstown-Lakes District Council"))),"70",(_xlfn.XLOOKUP(AA183,ud_organisation_owner[lookupValue],ud_organisation_owner[lookupKey],""))))</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IF($A183="","",IF((AND($A183="ADD",OR(AE183="",AE183="Local Authority"))),"17",(_xlfn.XLOOKUP(AE183,ud_sub_organisation[lookupValue],ud_sub_organisation[lookupKey],""))))</f>
        <v/>
      </c>
      <c r="AG183" s="3" t="str">
        <f t="shared" si="28"/>
        <v/>
      </c>
      <c r="AH183" s="3" t="str">
        <f>IF($A183="","",IF((AND($A183="ADD",OR(AG183="",AG183="Vested Assets"))),"12",(_xlfn.XLOOKUP(AG183,ud_work_category[lookupValue],ud_work_category[lookupKey],""))))</f>
        <v/>
      </c>
      <c r="AI183" s="7"/>
      <c r="AJ183" s="2" t="str">
        <f t="shared" si="29"/>
        <v/>
      </c>
      <c r="AK183" s="2" t="str">
        <f t="shared" si="30"/>
        <v/>
      </c>
      <c r="AL183" s="3" t="str">
        <f t="shared" si="31"/>
        <v/>
      </c>
      <c r="AM183" s="3" t="str">
        <f>IF($A183="","",IF((AND($A183="ADD",OR(AL183="",AL183="Excellent"))),"1",(_xlfn.XLOOKUP(AL183,condition[lookupValue],condition[lookupKey],""))))</f>
        <v/>
      </c>
      <c r="AN183" s="8" t="str">
        <f t="shared" si="32"/>
        <v/>
      </c>
      <c r="AO183" s="9"/>
    </row>
    <row r="184" spans="2:41">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3"/>
        <v/>
      </c>
      <c r="U184" s="3" t="str">
        <f>IF($A184="","",IF((AND($A184="ADD",OR(T184="",T184="Neither"))),"3",(_xlfn.XLOOKUP(T184,ud_replacement_status[lookupValue],ud_replacement_status[lookupKey],""))))</f>
        <v/>
      </c>
      <c r="V184" s="3" t="str">
        <f t="shared" si="24"/>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5"/>
        <v/>
      </c>
      <c r="AB184" s="3" t="str">
        <f>IF($A184="","",IF((AND($A184="ADD",OR(AA184="",AA184="Queenstown-Lakes District Council"))),"70",(_xlfn.XLOOKUP(AA184,ud_organisation_owner[lookupValue],ud_organisation_owner[lookupKey],""))))</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IF($A184="","",IF((AND($A184="ADD",OR(AE184="",AE184="Local Authority"))),"17",(_xlfn.XLOOKUP(AE184,ud_sub_organisation[lookupValue],ud_sub_organisation[lookupKey],""))))</f>
        <v/>
      </c>
      <c r="AG184" s="3" t="str">
        <f t="shared" si="28"/>
        <v/>
      </c>
      <c r="AH184" s="3" t="str">
        <f>IF($A184="","",IF((AND($A184="ADD",OR(AG184="",AG184="Vested Assets"))),"12",(_xlfn.XLOOKUP(AG184,ud_work_category[lookupValue],ud_work_category[lookupKey],""))))</f>
        <v/>
      </c>
      <c r="AI184" s="7"/>
      <c r="AJ184" s="2" t="str">
        <f t="shared" si="29"/>
        <v/>
      </c>
      <c r="AK184" s="2" t="str">
        <f t="shared" si="30"/>
        <v/>
      </c>
      <c r="AL184" s="3" t="str">
        <f t="shared" si="31"/>
        <v/>
      </c>
      <c r="AM184" s="3" t="str">
        <f>IF($A184="","",IF((AND($A184="ADD",OR(AL184="",AL184="Excellent"))),"1",(_xlfn.XLOOKUP(AL184,condition[lookupValue],condition[lookupKey],""))))</f>
        <v/>
      </c>
      <c r="AN184" s="8" t="str">
        <f t="shared" si="32"/>
        <v/>
      </c>
      <c r="AO184" s="9"/>
    </row>
    <row r="185" spans="2:41">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3"/>
        <v/>
      </c>
      <c r="U185" s="3" t="str">
        <f>IF($A185="","",IF((AND($A185="ADD",OR(T185="",T185="Neither"))),"3",(_xlfn.XLOOKUP(T185,ud_replacement_status[lookupValue],ud_replacement_status[lookupKey],""))))</f>
        <v/>
      </c>
      <c r="V185" s="3" t="str">
        <f t="shared" si="24"/>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5"/>
        <v/>
      </c>
      <c r="AB185" s="3" t="str">
        <f>IF($A185="","",IF((AND($A185="ADD",OR(AA185="",AA185="Queenstown-Lakes District Council"))),"70",(_xlfn.XLOOKUP(AA185,ud_organisation_owner[lookupValue],ud_organisation_owner[lookupKey],""))))</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IF($A185="","",IF((AND($A185="ADD",OR(AE185="",AE185="Local Authority"))),"17",(_xlfn.XLOOKUP(AE185,ud_sub_organisation[lookupValue],ud_sub_organisation[lookupKey],""))))</f>
        <v/>
      </c>
      <c r="AG185" s="3" t="str">
        <f t="shared" si="28"/>
        <v/>
      </c>
      <c r="AH185" s="3" t="str">
        <f>IF($A185="","",IF((AND($A185="ADD",OR(AG185="",AG185="Vested Assets"))),"12",(_xlfn.XLOOKUP(AG185,ud_work_category[lookupValue],ud_work_category[lookupKey],""))))</f>
        <v/>
      </c>
      <c r="AI185" s="7"/>
      <c r="AJ185" s="2" t="str">
        <f t="shared" si="29"/>
        <v/>
      </c>
      <c r="AK185" s="2" t="str">
        <f t="shared" si="30"/>
        <v/>
      </c>
      <c r="AL185" s="3" t="str">
        <f t="shared" si="31"/>
        <v/>
      </c>
      <c r="AM185" s="3" t="str">
        <f>IF($A185="","",IF((AND($A185="ADD",OR(AL185="",AL185="Excellent"))),"1",(_xlfn.XLOOKUP(AL185,condition[lookupValue],condition[lookupKey],""))))</f>
        <v/>
      </c>
      <c r="AN185" s="8" t="str">
        <f t="shared" si="32"/>
        <v/>
      </c>
      <c r="AO185" s="9"/>
    </row>
    <row r="186" spans="2:41">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3"/>
        <v/>
      </c>
      <c r="U186" s="3" t="str">
        <f>IF($A186="","",IF((AND($A186="ADD",OR(T186="",T186="Neither"))),"3",(_xlfn.XLOOKUP(T186,ud_replacement_status[lookupValue],ud_replacement_status[lookupKey],""))))</f>
        <v/>
      </c>
      <c r="V186" s="3" t="str">
        <f t="shared" si="24"/>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5"/>
        <v/>
      </c>
      <c r="AB186" s="3" t="str">
        <f>IF($A186="","",IF((AND($A186="ADD",OR(AA186="",AA186="Queenstown-Lakes District Council"))),"70",(_xlfn.XLOOKUP(AA186,ud_organisation_owner[lookupValue],ud_organisation_owner[lookupKey],""))))</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IF($A186="","",IF((AND($A186="ADD",OR(AE186="",AE186="Local Authority"))),"17",(_xlfn.XLOOKUP(AE186,ud_sub_organisation[lookupValue],ud_sub_organisation[lookupKey],""))))</f>
        <v/>
      </c>
      <c r="AG186" s="3" t="str">
        <f t="shared" si="28"/>
        <v/>
      </c>
      <c r="AH186" s="3" t="str">
        <f>IF($A186="","",IF((AND($A186="ADD",OR(AG186="",AG186="Vested Assets"))),"12",(_xlfn.XLOOKUP(AG186,ud_work_category[lookupValue],ud_work_category[lookupKey],""))))</f>
        <v/>
      </c>
      <c r="AI186" s="7"/>
      <c r="AJ186" s="2" t="str">
        <f t="shared" si="29"/>
        <v/>
      </c>
      <c r="AK186" s="2" t="str">
        <f t="shared" si="30"/>
        <v/>
      </c>
      <c r="AL186" s="3" t="str">
        <f t="shared" si="31"/>
        <v/>
      </c>
      <c r="AM186" s="3" t="str">
        <f>IF($A186="","",IF((AND($A186="ADD",OR(AL186="",AL186="Excellent"))),"1",(_xlfn.XLOOKUP(AL186,condition[lookupValue],condition[lookupKey],""))))</f>
        <v/>
      </c>
      <c r="AN186" s="8" t="str">
        <f t="shared" si="32"/>
        <v/>
      </c>
      <c r="AO186" s="9"/>
    </row>
    <row r="187" spans="2:41">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3"/>
        <v/>
      </c>
      <c r="U187" s="3" t="str">
        <f>IF($A187="","",IF((AND($A187="ADD",OR(T187="",T187="Neither"))),"3",(_xlfn.XLOOKUP(T187,ud_replacement_status[lookupValue],ud_replacement_status[lookupKey],""))))</f>
        <v/>
      </c>
      <c r="V187" s="3" t="str">
        <f t="shared" si="24"/>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5"/>
        <v/>
      </c>
      <c r="AB187" s="3" t="str">
        <f>IF($A187="","",IF((AND($A187="ADD",OR(AA187="",AA187="Queenstown-Lakes District Council"))),"70",(_xlfn.XLOOKUP(AA187,ud_organisation_owner[lookupValue],ud_organisation_owner[lookupKey],""))))</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IF($A187="","",IF((AND($A187="ADD",OR(AE187="",AE187="Local Authority"))),"17",(_xlfn.XLOOKUP(AE187,ud_sub_organisation[lookupValue],ud_sub_organisation[lookupKey],""))))</f>
        <v/>
      </c>
      <c r="AG187" s="3" t="str">
        <f t="shared" si="28"/>
        <v/>
      </c>
      <c r="AH187" s="3" t="str">
        <f>IF($A187="","",IF((AND($A187="ADD",OR(AG187="",AG187="Vested Assets"))),"12",(_xlfn.XLOOKUP(AG187,ud_work_category[lookupValue],ud_work_category[lookupKey],""))))</f>
        <v/>
      </c>
      <c r="AI187" s="7"/>
      <c r="AJ187" s="2" t="str">
        <f t="shared" si="29"/>
        <v/>
      </c>
      <c r="AK187" s="2" t="str">
        <f t="shared" si="30"/>
        <v/>
      </c>
      <c r="AL187" s="3" t="str">
        <f t="shared" si="31"/>
        <v/>
      </c>
      <c r="AM187" s="3" t="str">
        <f>IF($A187="","",IF((AND($A187="ADD",OR(AL187="",AL187="Excellent"))),"1",(_xlfn.XLOOKUP(AL187,condition[lookupValue],condition[lookupKey],""))))</f>
        <v/>
      </c>
      <c r="AN187" s="8" t="str">
        <f t="shared" si="32"/>
        <v/>
      </c>
      <c r="AO187" s="9"/>
    </row>
    <row r="188" spans="2:41">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3"/>
        <v/>
      </c>
      <c r="U188" s="3" t="str">
        <f>IF($A188="","",IF((AND($A188="ADD",OR(T188="",T188="Neither"))),"3",(_xlfn.XLOOKUP(T188,ud_replacement_status[lookupValue],ud_replacement_status[lookupKey],""))))</f>
        <v/>
      </c>
      <c r="V188" s="3" t="str">
        <f t="shared" si="24"/>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5"/>
        <v/>
      </c>
      <c r="AB188" s="3" t="str">
        <f>IF($A188="","",IF((AND($A188="ADD",OR(AA188="",AA188="Queenstown-Lakes District Council"))),"70",(_xlfn.XLOOKUP(AA188,ud_organisation_owner[lookupValue],ud_organisation_owner[lookupKey],""))))</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IF($A188="","",IF((AND($A188="ADD",OR(AE188="",AE188="Local Authority"))),"17",(_xlfn.XLOOKUP(AE188,ud_sub_organisation[lookupValue],ud_sub_organisation[lookupKey],""))))</f>
        <v/>
      </c>
      <c r="AG188" s="3" t="str">
        <f t="shared" si="28"/>
        <v/>
      </c>
      <c r="AH188" s="3" t="str">
        <f>IF($A188="","",IF((AND($A188="ADD",OR(AG188="",AG188="Vested Assets"))),"12",(_xlfn.XLOOKUP(AG188,ud_work_category[lookupValue],ud_work_category[lookupKey],""))))</f>
        <v/>
      </c>
      <c r="AI188" s="7"/>
      <c r="AJ188" s="2" t="str">
        <f t="shared" si="29"/>
        <v/>
      </c>
      <c r="AK188" s="2" t="str">
        <f t="shared" si="30"/>
        <v/>
      </c>
      <c r="AL188" s="3" t="str">
        <f t="shared" si="31"/>
        <v/>
      </c>
      <c r="AM188" s="3" t="str">
        <f>IF($A188="","",IF((AND($A188="ADD",OR(AL188="",AL188="Excellent"))),"1",(_xlfn.XLOOKUP(AL188,condition[lookupValue],condition[lookupKey],""))))</f>
        <v/>
      </c>
      <c r="AN188" s="8" t="str">
        <f t="shared" si="32"/>
        <v/>
      </c>
      <c r="AO188" s="9"/>
    </row>
    <row r="189" spans="2:41">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3"/>
        <v/>
      </c>
      <c r="U189" s="3" t="str">
        <f>IF($A189="","",IF((AND($A189="ADD",OR(T189="",T189="Neither"))),"3",(_xlfn.XLOOKUP(T189,ud_replacement_status[lookupValue],ud_replacement_status[lookupKey],""))))</f>
        <v/>
      </c>
      <c r="V189" s="3" t="str">
        <f t="shared" si="24"/>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5"/>
        <v/>
      </c>
      <c r="AB189" s="3" t="str">
        <f>IF($A189="","",IF((AND($A189="ADD",OR(AA189="",AA189="Queenstown-Lakes District Council"))),"70",(_xlfn.XLOOKUP(AA189,ud_organisation_owner[lookupValue],ud_organisation_owner[lookupKey],""))))</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IF($A189="","",IF((AND($A189="ADD",OR(AE189="",AE189="Local Authority"))),"17",(_xlfn.XLOOKUP(AE189,ud_sub_organisation[lookupValue],ud_sub_organisation[lookupKey],""))))</f>
        <v/>
      </c>
      <c r="AG189" s="3" t="str">
        <f t="shared" si="28"/>
        <v/>
      </c>
      <c r="AH189" s="3" t="str">
        <f>IF($A189="","",IF((AND($A189="ADD",OR(AG189="",AG189="Vested Assets"))),"12",(_xlfn.XLOOKUP(AG189,ud_work_category[lookupValue],ud_work_category[lookupKey],""))))</f>
        <v/>
      </c>
      <c r="AI189" s="7"/>
      <c r="AJ189" s="2" t="str">
        <f t="shared" si="29"/>
        <v/>
      </c>
      <c r="AK189" s="2" t="str">
        <f t="shared" si="30"/>
        <v/>
      </c>
      <c r="AL189" s="3" t="str">
        <f t="shared" si="31"/>
        <v/>
      </c>
      <c r="AM189" s="3" t="str">
        <f>IF($A189="","",IF((AND($A189="ADD",OR(AL189="",AL189="Excellent"))),"1",(_xlfn.XLOOKUP(AL189,condition[lookupValue],condition[lookupKey],""))))</f>
        <v/>
      </c>
      <c r="AN189" s="8" t="str">
        <f t="shared" si="32"/>
        <v/>
      </c>
      <c r="AO189" s="9"/>
    </row>
    <row r="190" spans="2:41">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3"/>
        <v/>
      </c>
      <c r="U190" s="3" t="str">
        <f>IF($A190="","",IF((AND($A190="ADD",OR(T190="",T190="Neither"))),"3",(_xlfn.XLOOKUP(T190,ud_replacement_status[lookupValue],ud_replacement_status[lookupKey],""))))</f>
        <v/>
      </c>
      <c r="V190" s="3" t="str">
        <f t="shared" si="24"/>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5"/>
        <v/>
      </c>
      <c r="AB190" s="3" t="str">
        <f>IF($A190="","",IF((AND($A190="ADD",OR(AA190="",AA190="Queenstown-Lakes District Council"))),"70",(_xlfn.XLOOKUP(AA190,ud_organisation_owner[lookupValue],ud_organisation_owner[lookupKey],""))))</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IF($A190="","",IF((AND($A190="ADD",OR(AE190="",AE190="Local Authority"))),"17",(_xlfn.XLOOKUP(AE190,ud_sub_organisation[lookupValue],ud_sub_organisation[lookupKey],""))))</f>
        <v/>
      </c>
      <c r="AG190" s="3" t="str">
        <f t="shared" si="28"/>
        <v/>
      </c>
      <c r="AH190" s="3" t="str">
        <f>IF($A190="","",IF((AND($A190="ADD",OR(AG190="",AG190="Vested Assets"))),"12",(_xlfn.XLOOKUP(AG190,ud_work_category[lookupValue],ud_work_category[lookupKey],""))))</f>
        <v/>
      </c>
      <c r="AI190" s="7"/>
      <c r="AJ190" s="2" t="str">
        <f t="shared" si="29"/>
        <v/>
      </c>
      <c r="AK190" s="2" t="str">
        <f t="shared" si="30"/>
        <v/>
      </c>
      <c r="AL190" s="3" t="str">
        <f t="shared" si="31"/>
        <v/>
      </c>
      <c r="AM190" s="3" t="str">
        <f>IF($A190="","",IF((AND($A190="ADD",OR(AL190="",AL190="Excellent"))),"1",(_xlfn.XLOOKUP(AL190,condition[lookupValue],condition[lookupKey],""))))</f>
        <v/>
      </c>
      <c r="AN190" s="8" t="str">
        <f t="shared" si="32"/>
        <v/>
      </c>
      <c r="AO190" s="9"/>
    </row>
    <row r="191" spans="2:41">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3"/>
        <v/>
      </c>
      <c r="U191" s="3" t="str">
        <f>IF($A191="","",IF((AND($A191="ADD",OR(T191="",T191="Neither"))),"3",(_xlfn.XLOOKUP(T191,ud_replacement_status[lookupValue],ud_replacement_status[lookupKey],""))))</f>
        <v/>
      </c>
      <c r="V191" s="3" t="str">
        <f t="shared" si="24"/>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5"/>
        <v/>
      </c>
      <c r="AB191" s="3" t="str">
        <f>IF($A191="","",IF((AND($A191="ADD",OR(AA191="",AA191="Queenstown-Lakes District Council"))),"70",(_xlfn.XLOOKUP(AA191,ud_organisation_owner[lookupValue],ud_organisation_owner[lookupKey],""))))</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IF($A191="","",IF((AND($A191="ADD",OR(AE191="",AE191="Local Authority"))),"17",(_xlfn.XLOOKUP(AE191,ud_sub_organisation[lookupValue],ud_sub_organisation[lookupKey],""))))</f>
        <v/>
      </c>
      <c r="AG191" s="3" t="str">
        <f t="shared" si="28"/>
        <v/>
      </c>
      <c r="AH191" s="3" t="str">
        <f>IF($A191="","",IF((AND($A191="ADD",OR(AG191="",AG191="Vested Assets"))),"12",(_xlfn.XLOOKUP(AG191,ud_work_category[lookupValue],ud_work_category[lookupKey],""))))</f>
        <v/>
      </c>
      <c r="AI191" s="7"/>
      <c r="AJ191" s="2" t="str">
        <f t="shared" si="29"/>
        <v/>
      </c>
      <c r="AK191" s="2" t="str">
        <f t="shared" si="30"/>
        <v/>
      </c>
      <c r="AL191" s="3" t="str">
        <f t="shared" si="31"/>
        <v/>
      </c>
      <c r="AM191" s="3" t="str">
        <f>IF($A191="","",IF((AND($A191="ADD",OR(AL191="",AL191="Excellent"))),"1",(_xlfn.XLOOKUP(AL191,condition[lookupValue],condition[lookupKey],""))))</f>
        <v/>
      </c>
      <c r="AN191" s="8" t="str">
        <f t="shared" si="32"/>
        <v/>
      </c>
      <c r="AO191" s="9"/>
    </row>
    <row r="192" spans="2:41">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3"/>
        <v/>
      </c>
      <c r="U192" s="3" t="str">
        <f>IF($A192="","",IF((AND($A192="ADD",OR(T192="",T192="Neither"))),"3",(_xlfn.XLOOKUP(T192,ud_replacement_status[lookupValue],ud_replacement_status[lookupKey],""))))</f>
        <v/>
      </c>
      <c r="V192" s="3" t="str">
        <f t="shared" si="24"/>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5"/>
        <v/>
      </c>
      <c r="AB192" s="3" t="str">
        <f>IF($A192="","",IF((AND($A192="ADD",OR(AA192="",AA192="Queenstown-Lakes District Council"))),"70",(_xlfn.XLOOKUP(AA192,ud_organisation_owner[lookupValue],ud_organisation_owner[lookupKey],""))))</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IF($A192="","",IF((AND($A192="ADD",OR(AE192="",AE192="Local Authority"))),"17",(_xlfn.XLOOKUP(AE192,ud_sub_organisation[lookupValue],ud_sub_organisation[lookupKey],""))))</f>
        <v/>
      </c>
      <c r="AG192" s="3" t="str">
        <f t="shared" si="28"/>
        <v/>
      </c>
      <c r="AH192" s="3" t="str">
        <f>IF($A192="","",IF((AND($A192="ADD",OR(AG192="",AG192="Vested Assets"))),"12",(_xlfn.XLOOKUP(AG192,ud_work_category[lookupValue],ud_work_category[lookupKey],""))))</f>
        <v/>
      </c>
      <c r="AI192" s="7"/>
      <c r="AJ192" s="2" t="str">
        <f t="shared" si="29"/>
        <v/>
      </c>
      <c r="AK192" s="2" t="str">
        <f t="shared" si="30"/>
        <v/>
      </c>
      <c r="AL192" s="3" t="str">
        <f t="shared" si="31"/>
        <v/>
      </c>
      <c r="AM192" s="3" t="str">
        <f>IF($A192="","",IF((AND($A192="ADD",OR(AL192="",AL192="Excellent"))),"1",(_xlfn.XLOOKUP(AL192,condition[lookupValue],condition[lookupKey],""))))</f>
        <v/>
      </c>
      <c r="AN192" s="8" t="str">
        <f t="shared" si="32"/>
        <v/>
      </c>
      <c r="AO192" s="9"/>
    </row>
    <row r="193" spans="2:41">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3"/>
        <v/>
      </c>
      <c r="U193" s="3" t="str">
        <f>IF($A193="","",IF((AND($A193="ADD",OR(T193="",T193="Neither"))),"3",(_xlfn.XLOOKUP(T193,ud_replacement_status[lookupValue],ud_replacement_status[lookupKey],""))))</f>
        <v/>
      </c>
      <c r="V193" s="3" t="str">
        <f t="shared" si="24"/>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5"/>
        <v/>
      </c>
      <c r="AB193" s="3" t="str">
        <f>IF($A193="","",IF((AND($A193="ADD",OR(AA193="",AA193="Queenstown-Lakes District Council"))),"70",(_xlfn.XLOOKUP(AA193,ud_organisation_owner[lookupValue],ud_organisation_owner[lookupKey],""))))</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IF($A193="","",IF((AND($A193="ADD",OR(AE193="",AE193="Local Authority"))),"17",(_xlfn.XLOOKUP(AE193,ud_sub_organisation[lookupValue],ud_sub_organisation[lookupKey],""))))</f>
        <v/>
      </c>
      <c r="AG193" s="3" t="str">
        <f t="shared" si="28"/>
        <v/>
      </c>
      <c r="AH193" s="3" t="str">
        <f>IF($A193="","",IF((AND($A193="ADD",OR(AG193="",AG193="Vested Assets"))),"12",(_xlfn.XLOOKUP(AG193,ud_work_category[lookupValue],ud_work_category[lookupKey],""))))</f>
        <v/>
      </c>
      <c r="AI193" s="7"/>
      <c r="AJ193" s="2" t="str">
        <f t="shared" si="29"/>
        <v/>
      </c>
      <c r="AK193" s="2" t="str">
        <f t="shared" si="30"/>
        <v/>
      </c>
      <c r="AL193" s="3" t="str">
        <f t="shared" si="31"/>
        <v/>
      </c>
      <c r="AM193" s="3" t="str">
        <f>IF($A193="","",IF((AND($A193="ADD",OR(AL193="",AL193="Excellent"))),"1",(_xlfn.XLOOKUP(AL193,condition[lookupValue],condition[lookupKey],""))))</f>
        <v/>
      </c>
      <c r="AN193" s="8" t="str">
        <f t="shared" si="32"/>
        <v/>
      </c>
      <c r="AO193" s="9"/>
    </row>
    <row r="194" spans="2:41">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3"/>
        <v/>
      </c>
      <c r="U194" s="3" t="str">
        <f>IF($A194="","",IF((AND($A194="ADD",OR(T194="",T194="Neither"))),"3",(_xlfn.XLOOKUP(T194,ud_replacement_status[lookupValue],ud_replacement_status[lookupKey],""))))</f>
        <v/>
      </c>
      <c r="V194" s="3" t="str">
        <f t="shared" si="24"/>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5"/>
        <v/>
      </c>
      <c r="AB194" s="3" t="str">
        <f>IF($A194="","",IF((AND($A194="ADD",OR(AA194="",AA194="Queenstown-Lakes District Council"))),"70",(_xlfn.XLOOKUP(AA194,ud_organisation_owner[lookupValue],ud_organisation_owner[lookupKey],""))))</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IF($A194="","",IF((AND($A194="ADD",OR(AE194="",AE194="Local Authority"))),"17",(_xlfn.XLOOKUP(AE194,ud_sub_organisation[lookupValue],ud_sub_organisation[lookupKey],""))))</f>
        <v/>
      </c>
      <c r="AG194" s="3" t="str">
        <f t="shared" si="28"/>
        <v/>
      </c>
      <c r="AH194" s="3" t="str">
        <f>IF($A194="","",IF((AND($A194="ADD",OR(AG194="",AG194="Vested Assets"))),"12",(_xlfn.XLOOKUP(AG194,ud_work_category[lookupValue],ud_work_category[lookupKey],""))))</f>
        <v/>
      </c>
      <c r="AI194" s="7"/>
      <c r="AJ194" s="2" t="str">
        <f t="shared" si="29"/>
        <v/>
      </c>
      <c r="AK194" s="2" t="str">
        <f t="shared" si="30"/>
        <v/>
      </c>
      <c r="AL194" s="3" t="str">
        <f t="shared" si="31"/>
        <v/>
      </c>
      <c r="AM194" s="3" t="str">
        <f>IF($A194="","",IF((AND($A194="ADD",OR(AL194="",AL194="Excellent"))),"1",(_xlfn.XLOOKUP(AL194,condition[lookupValue],condition[lookupKey],""))))</f>
        <v/>
      </c>
      <c r="AN194" s="8" t="str">
        <f t="shared" si="32"/>
        <v/>
      </c>
      <c r="AO194" s="9"/>
    </row>
    <row r="195" spans="2:41">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3"/>
        <v/>
      </c>
      <c r="U195" s="3" t="str">
        <f>IF($A195="","",IF((AND($A195="ADD",OR(T195="",T195="Neither"))),"3",(_xlfn.XLOOKUP(T195,ud_replacement_status[lookupValue],ud_replacement_status[lookupKey],""))))</f>
        <v/>
      </c>
      <c r="V195" s="3" t="str">
        <f t="shared" si="24"/>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5"/>
        <v/>
      </c>
      <c r="AB195" s="3" t="str">
        <f>IF($A195="","",IF((AND($A195="ADD",OR(AA195="",AA195="Queenstown-Lakes District Council"))),"70",(_xlfn.XLOOKUP(AA195,ud_organisation_owner[lookupValue],ud_organisation_owner[lookupKey],""))))</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IF($A195="","",IF((AND($A195="ADD",OR(AE195="",AE195="Local Authority"))),"17",(_xlfn.XLOOKUP(AE195,ud_sub_organisation[lookupValue],ud_sub_organisation[lookupKey],""))))</f>
        <v/>
      </c>
      <c r="AG195" s="3" t="str">
        <f t="shared" si="28"/>
        <v/>
      </c>
      <c r="AH195" s="3" t="str">
        <f>IF($A195="","",IF((AND($A195="ADD",OR(AG195="",AG195="Vested Assets"))),"12",(_xlfn.XLOOKUP(AG195,ud_work_category[lookupValue],ud_work_category[lookupKey],""))))</f>
        <v/>
      </c>
      <c r="AI195" s="7"/>
      <c r="AJ195" s="2" t="str">
        <f t="shared" si="29"/>
        <v/>
      </c>
      <c r="AK195" s="2" t="str">
        <f t="shared" si="30"/>
        <v/>
      </c>
      <c r="AL195" s="3" t="str">
        <f t="shared" si="31"/>
        <v/>
      </c>
      <c r="AM195" s="3" t="str">
        <f>IF($A195="","",IF((AND($A195="ADD",OR(AL195="",AL195="Excellent"))),"1",(_xlfn.XLOOKUP(AL195,condition[lookupValue],condition[lookupKey],""))))</f>
        <v/>
      </c>
      <c r="AN195" s="8" t="str">
        <f t="shared" si="32"/>
        <v/>
      </c>
      <c r="AO195" s="9"/>
    </row>
    <row r="196" spans="2:41">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3"/>
        <v/>
      </c>
      <c r="U196" s="3" t="str">
        <f>IF($A196="","",IF((AND($A196="ADD",OR(T196="",T196="Neither"))),"3",(_xlfn.XLOOKUP(T196,ud_replacement_status[lookupValue],ud_replacement_status[lookupKey],""))))</f>
        <v/>
      </c>
      <c r="V196" s="3" t="str">
        <f t="shared" si="24"/>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5"/>
        <v/>
      </c>
      <c r="AB196" s="3" t="str">
        <f>IF($A196="","",IF((AND($A196="ADD",OR(AA196="",AA196="Queenstown-Lakes District Council"))),"70",(_xlfn.XLOOKUP(AA196,ud_organisation_owner[lookupValue],ud_organisation_owner[lookupKey],""))))</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IF($A196="","",IF((AND($A196="ADD",OR(AE196="",AE196="Local Authority"))),"17",(_xlfn.XLOOKUP(AE196,ud_sub_organisation[lookupValue],ud_sub_organisation[lookupKey],""))))</f>
        <v/>
      </c>
      <c r="AG196" s="3" t="str">
        <f t="shared" si="28"/>
        <v/>
      </c>
      <c r="AH196" s="3" t="str">
        <f>IF($A196="","",IF((AND($A196="ADD",OR(AG196="",AG196="Vested Assets"))),"12",(_xlfn.XLOOKUP(AG196,ud_work_category[lookupValue],ud_work_category[lookupKey],""))))</f>
        <v/>
      </c>
      <c r="AI196" s="7"/>
      <c r="AJ196" s="2" t="str">
        <f t="shared" si="29"/>
        <v/>
      </c>
      <c r="AK196" s="2" t="str">
        <f t="shared" si="30"/>
        <v/>
      </c>
      <c r="AL196" s="3" t="str">
        <f t="shared" si="31"/>
        <v/>
      </c>
      <c r="AM196" s="3" t="str">
        <f>IF($A196="","",IF((AND($A196="ADD",OR(AL196="",AL196="Excellent"))),"1",(_xlfn.XLOOKUP(AL196,condition[lookupValue],condition[lookupKey],""))))</f>
        <v/>
      </c>
      <c r="AN196" s="8" t="str">
        <f t="shared" si="32"/>
        <v/>
      </c>
      <c r="AO196" s="9"/>
    </row>
    <row r="197" spans="2:41">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3"/>
        <v/>
      </c>
      <c r="U197" s="3" t="str">
        <f>IF($A197="","",IF((AND($A197="ADD",OR(T197="",T197="Neither"))),"3",(_xlfn.XLOOKUP(T197,ud_replacement_status[lookupValue],ud_replacement_status[lookupKey],""))))</f>
        <v/>
      </c>
      <c r="V197" s="3" t="str">
        <f t="shared" si="24"/>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5"/>
        <v/>
      </c>
      <c r="AB197" s="3" t="str">
        <f>IF($A197="","",IF((AND($A197="ADD",OR(AA197="",AA197="Queenstown-Lakes District Council"))),"70",(_xlfn.XLOOKUP(AA197,ud_organisation_owner[lookupValue],ud_organisation_owner[lookupKey],""))))</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IF($A197="","",IF((AND($A197="ADD",OR(AE197="",AE197="Local Authority"))),"17",(_xlfn.XLOOKUP(AE197,ud_sub_organisation[lookupValue],ud_sub_organisation[lookupKey],""))))</f>
        <v/>
      </c>
      <c r="AG197" s="3" t="str">
        <f t="shared" si="28"/>
        <v/>
      </c>
      <c r="AH197" s="3" t="str">
        <f>IF($A197="","",IF((AND($A197="ADD",OR(AG197="",AG197="Vested Assets"))),"12",(_xlfn.XLOOKUP(AG197,ud_work_category[lookupValue],ud_work_category[lookupKey],""))))</f>
        <v/>
      </c>
      <c r="AI197" s="7"/>
      <c r="AJ197" s="2" t="str">
        <f t="shared" si="29"/>
        <v/>
      </c>
      <c r="AK197" s="2" t="str">
        <f t="shared" si="30"/>
        <v/>
      </c>
      <c r="AL197" s="3" t="str">
        <f t="shared" si="31"/>
        <v/>
      </c>
      <c r="AM197" s="3" t="str">
        <f>IF($A197="","",IF((AND($A197="ADD",OR(AL197="",AL197="Excellent"))),"1",(_xlfn.XLOOKUP(AL197,condition[lookupValue],condition[lookupKey],""))))</f>
        <v/>
      </c>
      <c r="AN197" s="8" t="str">
        <f t="shared" si="32"/>
        <v/>
      </c>
      <c r="AO197" s="9"/>
    </row>
    <row r="198" spans="2:41">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3"/>
        <v/>
      </c>
      <c r="U198" s="3" t="str">
        <f>IF($A198="","",IF((AND($A198="ADD",OR(T198="",T198="Neither"))),"3",(_xlfn.XLOOKUP(T198,ud_replacement_status[lookupValue],ud_replacement_status[lookupKey],""))))</f>
        <v/>
      </c>
      <c r="V198" s="3" t="str">
        <f t="shared" si="24"/>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5"/>
        <v/>
      </c>
      <c r="AB198" s="3" t="str">
        <f>IF($A198="","",IF((AND($A198="ADD",OR(AA198="",AA198="Queenstown-Lakes District Council"))),"70",(_xlfn.XLOOKUP(AA198,ud_organisation_owner[lookupValue],ud_organisation_owner[lookupKey],""))))</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IF($A198="","",IF((AND($A198="ADD",OR(AE198="",AE198="Local Authority"))),"17",(_xlfn.XLOOKUP(AE198,ud_sub_organisation[lookupValue],ud_sub_organisation[lookupKey],""))))</f>
        <v/>
      </c>
      <c r="AG198" s="3" t="str">
        <f t="shared" si="28"/>
        <v/>
      </c>
      <c r="AH198" s="3" t="str">
        <f>IF($A198="","",IF((AND($A198="ADD",OR(AG198="",AG198="Vested Assets"))),"12",(_xlfn.XLOOKUP(AG198,ud_work_category[lookupValue],ud_work_category[lookupKey],""))))</f>
        <v/>
      </c>
      <c r="AI198" s="7"/>
      <c r="AJ198" s="2" t="str">
        <f t="shared" si="29"/>
        <v/>
      </c>
      <c r="AK198" s="2" t="str">
        <f t="shared" si="30"/>
        <v/>
      </c>
      <c r="AL198" s="3" t="str">
        <f t="shared" si="31"/>
        <v/>
      </c>
      <c r="AM198" s="3" t="str">
        <f>IF($A198="","",IF((AND($A198="ADD",OR(AL198="",AL198="Excellent"))),"1",(_xlfn.XLOOKUP(AL198,condition[lookupValue],condition[lookupKey],""))))</f>
        <v/>
      </c>
      <c r="AN198" s="8" t="str">
        <f t="shared" si="32"/>
        <v/>
      </c>
      <c r="AO198" s="9"/>
    </row>
    <row r="199" spans="2:41">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3"/>
        <v/>
      </c>
      <c r="U199" s="3" t="str">
        <f>IF($A199="","",IF((AND($A199="ADD",OR(T199="",T199="Neither"))),"3",(_xlfn.XLOOKUP(T199,ud_replacement_status[lookupValue],ud_replacement_status[lookupKey],""))))</f>
        <v/>
      </c>
      <c r="V199" s="3" t="str">
        <f t="shared" si="24"/>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5"/>
        <v/>
      </c>
      <c r="AB199" s="3" t="str">
        <f>IF($A199="","",IF((AND($A199="ADD",OR(AA199="",AA199="Queenstown-Lakes District Council"))),"70",(_xlfn.XLOOKUP(AA199,ud_organisation_owner[lookupValue],ud_organisation_owner[lookupKey],""))))</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IF($A199="","",IF((AND($A199="ADD",OR(AE199="",AE199="Local Authority"))),"17",(_xlfn.XLOOKUP(AE199,ud_sub_organisation[lookupValue],ud_sub_organisation[lookupKey],""))))</f>
        <v/>
      </c>
      <c r="AG199" s="3" t="str">
        <f t="shared" si="28"/>
        <v/>
      </c>
      <c r="AH199" s="3" t="str">
        <f>IF($A199="","",IF((AND($A199="ADD",OR(AG199="",AG199="Vested Assets"))),"12",(_xlfn.XLOOKUP(AG199,ud_work_category[lookupValue],ud_work_category[lookupKey],""))))</f>
        <v/>
      </c>
      <c r="AI199" s="7"/>
      <c r="AJ199" s="2" t="str">
        <f t="shared" si="29"/>
        <v/>
      </c>
      <c r="AK199" s="2" t="str">
        <f t="shared" si="30"/>
        <v/>
      </c>
      <c r="AL199" s="3" t="str">
        <f t="shared" si="31"/>
        <v/>
      </c>
      <c r="AM199" s="3" t="str">
        <f>IF($A199="","",IF((AND($A199="ADD",OR(AL199="",AL199="Excellent"))),"1",(_xlfn.XLOOKUP(AL199,condition[lookupValue],condition[lookupKey],""))))</f>
        <v/>
      </c>
      <c r="AN199" s="8" t="str">
        <f t="shared" si="32"/>
        <v/>
      </c>
      <c r="AO199" s="9"/>
    </row>
    <row r="200" spans="2:41">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3"/>
        <v/>
      </c>
      <c r="U200" s="3" t="str">
        <f>IF($A200="","",IF((AND($A200="ADD",OR(T200="",T200="Neither"))),"3",(_xlfn.XLOOKUP(T200,ud_replacement_status[lookupValue],ud_replacement_status[lookupKey],""))))</f>
        <v/>
      </c>
      <c r="V200" s="3" t="str">
        <f t="shared" si="24"/>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5"/>
        <v/>
      </c>
      <c r="AB200" s="3" t="str">
        <f>IF($A200="","",IF((AND($A200="ADD",OR(AA200="",AA200="Queenstown-Lakes District Council"))),"70",(_xlfn.XLOOKUP(AA200,ud_organisation_owner[lookupValue],ud_organisation_owner[lookupKey],""))))</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IF($A200="","",IF((AND($A200="ADD",OR(AE200="",AE200="Local Authority"))),"17",(_xlfn.XLOOKUP(AE200,ud_sub_organisation[lookupValue],ud_sub_organisation[lookupKey],""))))</f>
        <v/>
      </c>
      <c r="AG200" s="3" t="str">
        <f t="shared" si="28"/>
        <v/>
      </c>
      <c r="AH200" s="3" t="str">
        <f>IF($A200="","",IF((AND($A200="ADD",OR(AG200="",AG200="Vested Assets"))),"12",(_xlfn.XLOOKUP(AG200,ud_work_category[lookupValue],ud_work_category[lookupKey],""))))</f>
        <v/>
      </c>
      <c r="AI200" s="7"/>
      <c r="AJ200" s="2" t="str">
        <f t="shared" si="29"/>
        <v/>
      </c>
      <c r="AK200" s="2" t="str">
        <f t="shared" si="30"/>
        <v/>
      </c>
      <c r="AL200" s="3" t="str">
        <f t="shared" si="31"/>
        <v/>
      </c>
      <c r="AM200" s="3" t="str">
        <f>IF($A200="","",IF((AND($A200="ADD",OR(AL200="",AL200="Excellent"))),"1",(_xlfn.XLOOKUP(AL200,condition[lookupValue],condition[lookupKey],""))))</f>
        <v/>
      </c>
      <c r="AN200" s="8" t="str">
        <f t="shared" si="32"/>
        <v/>
      </c>
      <c r="AO200" s="9"/>
    </row>
    <row r="201" spans="2:41">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3"/>
        <v/>
      </c>
      <c r="U201" s="3" t="str">
        <f>IF($A201="","",IF((AND($A201="ADD",OR(T201="",T201="Neither"))),"3",(_xlfn.XLOOKUP(T201,ud_replacement_status[lookupValue],ud_replacement_status[lookupKey],""))))</f>
        <v/>
      </c>
      <c r="V201" s="3" t="str">
        <f t="shared" si="24"/>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5"/>
        <v/>
      </c>
      <c r="AB201" s="3" t="str">
        <f>IF($A201="","",IF((AND($A201="ADD",OR(AA201="",AA201="Queenstown-Lakes District Council"))),"70",(_xlfn.XLOOKUP(AA201,ud_organisation_owner[lookupValue],ud_organisation_owner[lookupKey],""))))</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IF($A201="","",IF((AND($A201="ADD",OR(AE201="",AE201="Local Authority"))),"17",(_xlfn.XLOOKUP(AE201,ud_sub_organisation[lookupValue],ud_sub_organisation[lookupKey],""))))</f>
        <v/>
      </c>
      <c r="AG201" s="3" t="str">
        <f t="shared" si="28"/>
        <v/>
      </c>
      <c r="AH201" s="3" t="str">
        <f>IF($A201="","",IF((AND($A201="ADD",OR(AG201="",AG201="Vested Assets"))),"12",(_xlfn.XLOOKUP(AG201,ud_work_category[lookupValue],ud_work_category[lookupKey],""))))</f>
        <v/>
      </c>
      <c r="AI201" s="7"/>
      <c r="AJ201" s="2" t="str">
        <f t="shared" si="29"/>
        <v/>
      </c>
      <c r="AK201" s="2" t="str">
        <f t="shared" si="30"/>
        <v/>
      </c>
      <c r="AL201" s="3" t="str">
        <f t="shared" si="31"/>
        <v/>
      </c>
      <c r="AM201" s="3" t="str">
        <f>IF($A201="","",IF((AND($A201="ADD",OR(AL201="",AL201="Excellent"))),"1",(_xlfn.XLOOKUP(AL201,condition[lookupValue],condition[lookupKey],""))))</f>
        <v/>
      </c>
      <c r="AN201" s="8" t="str">
        <f t="shared" si="32"/>
        <v/>
      </c>
      <c r="AO201" s="9"/>
    </row>
    <row r="202" spans="2:41">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3"/>
        <v/>
      </c>
      <c r="U202" s="3" t="str">
        <f>IF($A202="","",IF((AND($A202="ADD",OR(T202="",T202="Neither"))),"3",(_xlfn.XLOOKUP(T202,ud_replacement_status[lookupValue],ud_replacement_status[lookupKey],""))))</f>
        <v/>
      </c>
      <c r="V202" s="3" t="str">
        <f t="shared" si="24"/>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5"/>
        <v/>
      </c>
      <c r="AB202" s="3" t="str">
        <f>IF($A202="","",IF((AND($A202="ADD",OR(AA202="",AA202="Queenstown-Lakes District Council"))),"70",(_xlfn.XLOOKUP(AA202,ud_organisation_owner[lookupValue],ud_organisation_owner[lookupKey],""))))</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IF($A202="","",IF((AND($A202="ADD",OR(AE202="",AE202="Local Authority"))),"17",(_xlfn.XLOOKUP(AE202,ud_sub_organisation[lookupValue],ud_sub_organisation[lookupKey],""))))</f>
        <v/>
      </c>
      <c r="AG202" s="3" t="str">
        <f t="shared" si="28"/>
        <v/>
      </c>
      <c r="AH202" s="3" t="str">
        <f>IF($A202="","",IF((AND($A202="ADD",OR(AG202="",AG202="Vested Assets"))),"12",(_xlfn.XLOOKUP(AG202,ud_work_category[lookupValue],ud_work_category[lookupKey],""))))</f>
        <v/>
      </c>
      <c r="AI202" s="7"/>
      <c r="AJ202" s="2" t="str">
        <f t="shared" si="29"/>
        <v/>
      </c>
      <c r="AK202" s="2" t="str">
        <f t="shared" si="30"/>
        <v/>
      </c>
      <c r="AL202" s="3" t="str">
        <f t="shared" si="31"/>
        <v/>
      </c>
      <c r="AM202" s="3" t="str">
        <f>IF($A202="","",IF((AND($A202="ADD",OR(AL202="",AL202="Excellent"))),"1",(_xlfn.XLOOKUP(AL202,condition[lookupValue],condition[lookupKey],""))))</f>
        <v/>
      </c>
      <c r="AN202" s="8" t="str">
        <f t="shared" si="32"/>
        <v/>
      </c>
      <c r="AO202" s="9"/>
    </row>
    <row r="203" spans="2:41">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3">IF($A203="ADD","Neither","")</f>
        <v/>
      </c>
      <c r="U203" s="3" t="str">
        <f>IF($A203="","",IF((AND($A203="ADD",OR(T203="",T203="Neither"))),"3",(_xlfn.XLOOKUP(T203,ud_replacement_status[lookupValue],ud_replacement_status[lookupKey],""))))</f>
        <v/>
      </c>
      <c r="V203" s="3" t="str">
        <f t="shared" ref="V203:V266" si="34">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5">IF($A203="ADD","Queenstown-Lakes District Council","")</f>
        <v/>
      </c>
      <c r="AB203" s="3" t="str">
        <f>IF($A203="","",IF((AND($A203="ADD",OR(AA203="",AA203="Queenstown-Lakes District Council"))),"70",(_xlfn.XLOOKUP(AA203,ud_organisation_owner[lookupValue],ud_organisation_owner[lookupKey],""))))</f>
        <v/>
      </c>
      <c r="AC203" s="3" t="str">
        <f t="shared" ref="AC203:AC266" si="36">IF($A203="ADD","Queenstown-Lakes District Council","")</f>
        <v/>
      </c>
      <c r="AD203" s="3" t="str">
        <f>IF($A203="","",IF((AND($A203="ADD",OR(AC203="",AC203="Queenstown-Lakes District Council"))),"70",(_xlfn.XLOOKUP(AC203,ud_organisation_owner[lookupValue],ud_organisation_owner[lookupKey],""))))</f>
        <v/>
      </c>
      <c r="AE203" s="3" t="str">
        <f t="shared" ref="AE203:AE266" si="37">IF($A203="ADD","Local Authority","")</f>
        <v/>
      </c>
      <c r="AF203" s="3" t="str">
        <f>IF($A203="","",IF((AND($A203="ADD",OR(AE203="",AE203="Local Authority"))),"17",(_xlfn.XLOOKUP(AE203,ud_sub_organisation[lookupValue],ud_sub_organisation[lookupKey],""))))</f>
        <v/>
      </c>
      <c r="AG203" s="3" t="str">
        <f t="shared" ref="AG203:AG266" si="38">IF($A203="ADD","Vested Assets","")</f>
        <v/>
      </c>
      <c r="AH203" s="3" t="str">
        <f>IF($A203="","",IF((AND($A203="ADD",OR(AG203="",AG203="Vested Assets"))),"12",(_xlfn.XLOOKUP(AG203,ud_work_category[lookupValue],ud_work_category[lookupKey],""))))</f>
        <v/>
      </c>
      <c r="AI203" s="7"/>
      <c r="AJ203" s="2" t="str">
        <f t="shared" ref="AJ203:AJ266" si="39">IF($A203="ADD","TRUE","")</f>
        <v/>
      </c>
      <c r="AK203" s="2" t="str">
        <f t="shared" ref="AK203:AK266" si="40">IF($A203="ADD","FALSE","")</f>
        <v/>
      </c>
      <c r="AL203" s="3" t="str">
        <f t="shared" ref="AL203:AL266" si="41">IF($A203="ADD","Excellent","")</f>
        <v/>
      </c>
      <c r="AM203" s="3" t="str">
        <f>IF($A203="","",IF((AND($A203="ADD",OR(AL203="",AL203="Excellent"))),"1",(_xlfn.XLOOKUP(AL203,condition[lookupValue],condition[lookupKey],""))))</f>
        <v/>
      </c>
      <c r="AN203" s="8" t="str">
        <f t="shared" ref="AN203:AN266" si="42">IF(R203&lt;&gt;"",R203,"")</f>
        <v/>
      </c>
      <c r="AO203" s="9"/>
    </row>
    <row r="204" spans="2:41">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3"/>
        <v/>
      </c>
      <c r="U204" s="3" t="str">
        <f>IF($A204="","",IF((AND($A204="ADD",OR(T204="",T204="Neither"))),"3",(_xlfn.XLOOKUP(T204,ud_replacement_status[lookupValue],ud_replacement_status[lookupKey],""))))</f>
        <v/>
      </c>
      <c r="V204" s="3" t="str">
        <f t="shared" si="34"/>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5"/>
        <v/>
      </c>
      <c r="AB204" s="3" t="str">
        <f>IF($A204="","",IF((AND($A204="ADD",OR(AA204="",AA204="Queenstown-Lakes District Council"))),"70",(_xlfn.XLOOKUP(AA204,ud_organisation_owner[lookupValue],ud_organisation_owner[lookupKey],""))))</f>
        <v/>
      </c>
      <c r="AC204" s="3" t="str">
        <f t="shared" si="36"/>
        <v/>
      </c>
      <c r="AD204" s="3" t="str">
        <f>IF($A204="","",IF((AND($A204="ADD",OR(AC204="",AC204="Queenstown-Lakes District Council"))),"70",(_xlfn.XLOOKUP(AC204,ud_organisation_owner[lookupValue],ud_organisation_owner[lookupKey],""))))</f>
        <v/>
      </c>
      <c r="AE204" s="3" t="str">
        <f t="shared" si="37"/>
        <v/>
      </c>
      <c r="AF204" s="3" t="str">
        <f>IF($A204="","",IF((AND($A204="ADD",OR(AE204="",AE204="Local Authority"))),"17",(_xlfn.XLOOKUP(AE204,ud_sub_organisation[lookupValue],ud_sub_organisation[lookupKey],""))))</f>
        <v/>
      </c>
      <c r="AG204" s="3" t="str">
        <f t="shared" si="38"/>
        <v/>
      </c>
      <c r="AH204" s="3" t="str">
        <f>IF($A204="","",IF((AND($A204="ADD",OR(AG204="",AG204="Vested Assets"))),"12",(_xlfn.XLOOKUP(AG204,ud_work_category[lookupValue],ud_work_category[lookupKey],""))))</f>
        <v/>
      </c>
      <c r="AI204" s="7"/>
      <c r="AJ204" s="2" t="str">
        <f t="shared" si="39"/>
        <v/>
      </c>
      <c r="AK204" s="2" t="str">
        <f t="shared" si="40"/>
        <v/>
      </c>
      <c r="AL204" s="3" t="str">
        <f t="shared" si="41"/>
        <v/>
      </c>
      <c r="AM204" s="3" t="str">
        <f>IF($A204="","",IF((AND($A204="ADD",OR(AL204="",AL204="Excellent"))),"1",(_xlfn.XLOOKUP(AL204,condition[lookupValue],condition[lookupKey],""))))</f>
        <v/>
      </c>
      <c r="AN204" s="8" t="str">
        <f t="shared" si="42"/>
        <v/>
      </c>
      <c r="AO204" s="9"/>
    </row>
    <row r="205" spans="2:41">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3"/>
        <v/>
      </c>
      <c r="U205" s="3" t="str">
        <f>IF($A205="","",IF((AND($A205="ADD",OR(T205="",T205="Neither"))),"3",(_xlfn.XLOOKUP(T205,ud_replacement_status[lookupValue],ud_replacement_status[lookupKey],""))))</f>
        <v/>
      </c>
      <c r="V205" s="3" t="str">
        <f t="shared" si="34"/>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5"/>
        <v/>
      </c>
      <c r="AB205" s="3" t="str">
        <f>IF($A205="","",IF((AND($A205="ADD",OR(AA205="",AA205="Queenstown-Lakes District Council"))),"70",(_xlfn.XLOOKUP(AA205,ud_organisation_owner[lookupValue],ud_organisation_owner[lookupKey],""))))</f>
        <v/>
      </c>
      <c r="AC205" s="3" t="str">
        <f t="shared" si="36"/>
        <v/>
      </c>
      <c r="AD205" s="3" t="str">
        <f>IF($A205="","",IF((AND($A205="ADD",OR(AC205="",AC205="Queenstown-Lakes District Council"))),"70",(_xlfn.XLOOKUP(AC205,ud_organisation_owner[lookupValue],ud_organisation_owner[lookupKey],""))))</f>
        <v/>
      </c>
      <c r="AE205" s="3" t="str">
        <f t="shared" si="37"/>
        <v/>
      </c>
      <c r="AF205" s="3" t="str">
        <f>IF($A205="","",IF((AND($A205="ADD",OR(AE205="",AE205="Local Authority"))),"17",(_xlfn.XLOOKUP(AE205,ud_sub_organisation[lookupValue],ud_sub_organisation[lookupKey],""))))</f>
        <v/>
      </c>
      <c r="AG205" s="3" t="str">
        <f t="shared" si="38"/>
        <v/>
      </c>
      <c r="AH205" s="3" t="str">
        <f>IF($A205="","",IF((AND($A205="ADD",OR(AG205="",AG205="Vested Assets"))),"12",(_xlfn.XLOOKUP(AG205,ud_work_category[lookupValue],ud_work_category[lookupKey],""))))</f>
        <v/>
      </c>
      <c r="AI205" s="7"/>
      <c r="AJ205" s="2" t="str">
        <f t="shared" si="39"/>
        <v/>
      </c>
      <c r="AK205" s="2" t="str">
        <f t="shared" si="40"/>
        <v/>
      </c>
      <c r="AL205" s="3" t="str">
        <f t="shared" si="41"/>
        <v/>
      </c>
      <c r="AM205" s="3" t="str">
        <f>IF($A205="","",IF((AND($A205="ADD",OR(AL205="",AL205="Excellent"))),"1",(_xlfn.XLOOKUP(AL205,condition[lookupValue],condition[lookupKey],""))))</f>
        <v/>
      </c>
      <c r="AN205" s="8" t="str">
        <f t="shared" si="42"/>
        <v/>
      </c>
      <c r="AO205" s="9"/>
    </row>
    <row r="206" spans="2:41">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3"/>
        <v/>
      </c>
      <c r="U206" s="3" t="str">
        <f>IF($A206="","",IF((AND($A206="ADD",OR(T206="",T206="Neither"))),"3",(_xlfn.XLOOKUP(T206,ud_replacement_status[lookupValue],ud_replacement_status[lookupKey],""))))</f>
        <v/>
      </c>
      <c r="V206" s="3" t="str">
        <f t="shared" si="34"/>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5"/>
        <v/>
      </c>
      <c r="AB206" s="3" t="str">
        <f>IF($A206="","",IF((AND($A206="ADD",OR(AA206="",AA206="Queenstown-Lakes District Council"))),"70",(_xlfn.XLOOKUP(AA206,ud_organisation_owner[lookupValue],ud_organisation_owner[lookupKey],""))))</f>
        <v/>
      </c>
      <c r="AC206" s="3" t="str">
        <f t="shared" si="36"/>
        <v/>
      </c>
      <c r="AD206" s="3" t="str">
        <f>IF($A206="","",IF((AND($A206="ADD",OR(AC206="",AC206="Queenstown-Lakes District Council"))),"70",(_xlfn.XLOOKUP(AC206,ud_organisation_owner[lookupValue],ud_organisation_owner[lookupKey],""))))</f>
        <v/>
      </c>
      <c r="AE206" s="3" t="str">
        <f t="shared" si="37"/>
        <v/>
      </c>
      <c r="AF206" s="3" t="str">
        <f>IF($A206="","",IF((AND($A206="ADD",OR(AE206="",AE206="Local Authority"))),"17",(_xlfn.XLOOKUP(AE206,ud_sub_organisation[lookupValue],ud_sub_organisation[lookupKey],""))))</f>
        <v/>
      </c>
      <c r="AG206" s="3" t="str">
        <f t="shared" si="38"/>
        <v/>
      </c>
      <c r="AH206" s="3" t="str">
        <f>IF($A206="","",IF((AND($A206="ADD",OR(AG206="",AG206="Vested Assets"))),"12",(_xlfn.XLOOKUP(AG206,ud_work_category[lookupValue],ud_work_category[lookupKey],""))))</f>
        <v/>
      </c>
      <c r="AI206" s="7"/>
      <c r="AJ206" s="2" t="str">
        <f t="shared" si="39"/>
        <v/>
      </c>
      <c r="AK206" s="2" t="str">
        <f t="shared" si="40"/>
        <v/>
      </c>
      <c r="AL206" s="3" t="str">
        <f t="shared" si="41"/>
        <v/>
      </c>
      <c r="AM206" s="3" t="str">
        <f>IF($A206="","",IF((AND($A206="ADD",OR(AL206="",AL206="Excellent"))),"1",(_xlfn.XLOOKUP(AL206,condition[lookupValue],condition[lookupKey],""))))</f>
        <v/>
      </c>
      <c r="AN206" s="8" t="str">
        <f t="shared" si="42"/>
        <v/>
      </c>
      <c r="AO206" s="9"/>
    </row>
    <row r="207" spans="2:41">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3"/>
        <v/>
      </c>
      <c r="U207" s="3" t="str">
        <f>IF($A207="","",IF((AND($A207="ADD",OR(T207="",T207="Neither"))),"3",(_xlfn.XLOOKUP(T207,ud_replacement_status[lookupValue],ud_replacement_status[lookupKey],""))))</f>
        <v/>
      </c>
      <c r="V207" s="3" t="str">
        <f t="shared" si="34"/>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5"/>
        <v/>
      </c>
      <c r="AB207" s="3" t="str">
        <f>IF($A207="","",IF((AND($A207="ADD",OR(AA207="",AA207="Queenstown-Lakes District Council"))),"70",(_xlfn.XLOOKUP(AA207,ud_organisation_owner[lookupValue],ud_organisation_owner[lookupKey],""))))</f>
        <v/>
      </c>
      <c r="AC207" s="3" t="str">
        <f t="shared" si="36"/>
        <v/>
      </c>
      <c r="AD207" s="3" t="str">
        <f>IF($A207="","",IF((AND($A207="ADD",OR(AC207="",AC207="Queenstown-Lakes District Council"))),"70",(_xlfn.XLOOKUP(AC207,ud_organisation_owner[lookupValue],ud_organisation_owner[lookupKey],""))))</f>
        <v/>
      </c>
      <c r="AE207" s="3" t="str">
        <f t="shared" si="37"/>
        <v/>
      </c>
      <c r="AF207" s="3" t="str">
        <f>IF($A207="","",IF((AND($A207="ADD",OR(AE207="",AE207="Local Authority"))),"17",(_xlfn.XLOOKUP(AE207,ud_sub_organisation[lookupValue],ud_sub_organisation[lookupKey],""))))</f>
        <v/>
      </c>
      <c r="AG207" s="3" t="str">
        <f t="shared" si="38"/>
        <v/>
      </c>
      <c r="AH207" s="3" t="str">
        <f>IF($A207="","",IF((AND($A207="ADD",OR(AG207="",AG207="Vested Assets"))),"12",(_xlfn.XLOOKUP(AG207,ud_work_category[lookupValue],ud_work_category[lookupKey],""))))</f>
        <v/>
      </c>
      <c r="AI207" s="7"/>
      <c r="AJ207" s="2" t="str">
        <f t="shared" si="39"/>
        <v/>
      </c>
      <c r="AK207" s="2" t="str">
        <f t="shared" si="40"/>
        <v/>
      </c>
      <c r="AL207" s="3" t="str">
        <f t="shared" si="41"/>
        <v/>
      </c>
      <c r="AM207" s="3" t="str">
        <f>IF($A207="","",IF((AND($A207="ADD",OR(AL207="",AL207="Excellent"))),"1",(_xlfn.XLOOKUP(AL207,condition[lookupValue],condition[lookupKey],""))))</f>
        <v/>
      </c>
      <c r="AN207" s="8" t="str">
        <f t="shared" si="42"/>
        <v/>
      </c>
      <c r="AO207" s="9"/>
    </row>
    <row r="208" spans="2:41">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3"/>
        <v/>
      </c>
      <c r="U208" s="3" t="str">
        <f>IF($A208="","",IF((AND($A208="ADD",OR(T208="",T208="Neither"))),"3",(_xlfn.XLOOKUP(T208,ud_replacement_status[lookupValue],ud_replacement_status[lookupKey],""))))</f>
        <v/>
      </c>
      <c r="V208" s="3" t="str">
        <f t="shared" si="34"/>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5"/>
        <v/>
      </c>
      <c r="AB208" s="3" t="str">
        <f>IF($A208="","",IF((AND($A208="ADD",OR(AA208="",AA208="Queenstown-Lakes District Council"))),"70",(_xlfn.XLOOKUP(AA208,ud_organisation_owner[lookupValue],ud_organisation_owner[lookupKey],""))))</f>
        <v/>
      </c>
      <c r="AC208" s="3" t="str">
        <f t="shared" si="36"/>
        <v/>
      </c>
      <c r="AD208" s="3" t="str">
        <f>IF($A208="","",IF((AND($A208="ADD",OR(AC208="",AC208="Queenstown-Lakes District Council"))),"70",(_xlfn.XLOOKUP(AC208,ud_organisation_owner[lookupValue],ud_organisation_owner[lookupKey],""))))</f>
        <v/>
      </c>
      <c r="AE208" s="3" t="str">
        <f t="shared" si="37"/>
        <v/>
      </c>
      <c r="AF208" s="3" t="str">
        <f>IF($A208="","",IF((AND($A208="ADD",OR(AE208="",AE208="Local Authority"))),"17",(_xlfn.XLOOKUP(AE208,ud_sub_organisation[lookupValue],ud_sub_organisation[lookupKey],""))))</f>
        <v/>
      </c>
      <c r="AG208" s="3" t="str">
        <f t="shared" si="38"/>
        <v/>
      </c>
      <c r="AH208" s="3" t="str">
        <f>IF($A208="","",IF((AND($A208="ADD",OR(AG208="",AG208="Vested Assets"))),"12",(_xlfn.XLOOKUP(AG208,ud_work_category[lookupValue],ud_work_category[lookupKey],""))))</f>
        <v/>
      </c>
      <c r="AI208" s="7"/>
      <c r="AJ208" s="2" t="str">
        <f t="shared" si="39"/>
        <v/>
      </c>
      <c r="AK208" s="2" t="str">
        <f t="shared" si="40"/>
        <v/>
      </c>
      <c r="AL208" s="3" t="str">
        <f t="shared" si="41"/>
        <v/>
      </c>
      <c r="AM208" s="3" t="str">
        <f>IF($A208="","",IF((AND($A208="ADD",OR(AL208="",AL208="Excellent"))),"1",(_xlfn.XLOOKUP(AL208,condition[lookupValue],condition[lookupKey],""))))</f>
        <v/>
      </c>
      <c r="AN208" s="8" t="str">
        <f t="shared" si="42"/>
        <v/>
      </c>
      <c r="AO208" s="9"/>
    </row>
    <row r="209" spans="2:41">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3"/>
        <v/>
      </c>
      <c r="U209" s="3" t="str">
        <f>IF($A209="","",IF((AND($A209="ADD",OR(T209="",T209="Neither"))),"3",(_xlfn.XLOOKUP(T209,ud_replacement_status[lookupValue],ud_replacement_status[lookupKey],""))))</f>
        <v/>
      </c>
      <c r="V209" s="3" t="str">
        <f t="shared" si="34"/>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5"/>
        <v/>
      </c>
      <c r="AB209" s="3" t="str">
        <f>IF($A209="","",IF((AND($A209="ADD",OR(AA209="",AA209="Queenstown-Lakes District Council"))),"70",(_xlfn.XLOOKUP(AA209,ud_organisation_owner[lookupValue],ud_organisation_owner[lookupKey],""))))</f>
        <v/>
      </c>
      <c r="AC209" s="3" t="str">
        <f t="shared" si="36"/>
        <v/>
      </c>
      <c r="AD209" s="3" t="str">
        <f>IF($A209="","",IF((AND($A209="ADD",OR(AC209="",AC209="Queenstown-Lakes District Council"))),"70",(_xlfn.XLOOKUP(AC209,ud_organisation_owner[lookupValue],ud_organisation_owner[lookupKey],""))))</f>
        <v/>
      </c>
      <c r="AE209" s="3" t="str">
        <f t="shared" si="37"/>
        <v/>
      </c>
      <c r="AF209" s="3" t="str">
        <f>IF($A209="","",IF((AND($A209="ADD",OR(AE209="",AE209="Local Authority"))),"17",(_xlfn.XLOOKUP(AE209,ud_sub_organisation[lookupValue],ud_sub_organisation[lookupKey],""))))</f>
        <v/>
      </c>
      <c r="AG209" s="3" t="str">
        <f t="shared" si="38"/>
        <v/>
      </c>
      <c r="AH209" s="3" t="str">
        <f>IF($A209="","",IF((AND($A209="ADD",OR(AG209="",AG209="Vested Assets"))),"12",(_xlfn.XLOOKUP(AG209,ud_work_category[lookupValue],ud_work_category[lookupKey],""))))</f>
        <v/>
      </c>
      <c r="AI209" s="7"/>
      <c r="AJ209" s="2" t="str">
        <f t="shared" si="39"/>
        <v/>
      </c>
      <c r="AK209" s="2" t="str">
        <f t="shared" si="40"/>
        <v/>
      </c>
      <c r="AL209" s="3" t="str">
        <f t="shared" si="41"/>
        <v/>
      </c>
      <c r="AM209" s="3" t="str">
        <f>IF($A209="","",IF((AND($A209="ADD",OR(AL209="",AL209="Excellent"))),"1",(_xlfn.XLOOKUP(AL209,condition[lookupValue],condition[lookupKey],""))))</f>
        <v/>
      </c>
      <c r="AN209" s="8" t="str">
        <f t="shared" si="42"/>
        <v/>
      </c>
      <c r="AO209" s="9"/>
    </row>
    <row r="210" spans="2:41">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3"/>
        <v/>
      </c>
      <c r="U210" s="3" t="str">
        <f>IF($A210="","",IF((AND($A210="ADD",OR(T210="",T210="Neither"))),"3",(_xlfn.XLOOKUP(T210,ud_replacement_status[lookupValue],ud_replacement_status[lookupKey],""))))</f>
        <v/>
      </c>
      <c r="V210" s="3" t="str">
        <f t="shared" si="34"/>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5"/>
        <v/>
      </c>
      <c r="AB210" s="3" t="str">
        <f>IF($A210="","",IF((AND($A210="ADD",OR(AA210="",AA210="Queenstown-Lakes District Council"))),"70",(_xlfn.XLOOKUP(AA210,ud_organisation_owner[lookupValue],ud_organisation_owner[lookupKey],""))))</f>
        <v/>
      </c>
      <c r="AC210" s="3" t="str">
        <f t="shared" si="36"/>
        <v/>
      </c>
      <c r="AD210" s="3" t="str">
        <f>IF($A210="","",IF((AND($A210="ADD",OR(AC210="",AC210="Queenstown-Lakes District Council"))),"70",(_xlfn.XLOOKUP(AC210,ud_organisation_owner[lookupValue],ud_organisation_owner[lookupKey],""))))</f>
        <v/>
      </c>
      <c r="AE210" s="3" t="str">
        <f t="shared" si="37"/>
        <v/>
      </c>
      <c r="AF210" s="3" t="str">
        <f>IF($A210="","",IF((AND($A210="ADD",OR(AE210="",AE210="Local Authority"))),"17",(_xlfn.XLOOKUP(AE210,ud_sub_organisation[lookupValue],ud_sub_organisation[lookupKey],""))))</f>
        <v/>
      </c>
      <c r="AG210" s="3" t="str">
        <f t="shared" si="38"/>
        <v/>
      </c>
      <c r="AH210" s="3" t="str">
        <f>IF($A210="","",IF((AND($A210="ADD",OR(AG210="",AG210="Vested Assets"))),"12",(_xlfn.XLOOKUP(AG210,ud_work_category[lookupValue],ud_work_category[lookupKey],""))))</f>
        <v/>
      </c>
      <c r="AI210" s="7"/>
      <c r="AJ210" s="2" t="str">
        <f t="shared" si="39"/>
        <v/>
      </c>
      <c r="AK210" s="2" t="str">
        <f t="shared" si="40"/>
        <v/>
      </c>
      <c r="AL210" s="3" t="str">
        <f t="shared" si="41"/>
        <v/>
      </c>
      <c r="AM210" s="3" t="str">
        <f>IF($A210="","",IF((AND($A210="ADD",OR(AL210="",AL210="Excellent"))),"1",(_xlfn.XLOOKUP(AL210,condition[lookupValue],condition[lookupKey],""))))</f>
        <v/>
      </c>
      <c r="AN210" s="8" t="str">
        <f t="shared" si="42"/>
        <v/>
      </c>
      <c r="AO210" s="9"/>
    </row>
    <row r="211" spans="2:41">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3"/>
        <v/>
      </c>
      <c r="U211" s="3" t="str">
        <f>IF($A211="","",IF((AND($A211="ADD",OR(T211="",T211="Neither"))),"3",(_xlfn.XLOOKUP(T211,ud_replacement_status[lookupValue],ud_replacement_status[lookupKey],""))))</f>
        <v/>
      </c>
      <c r="V211" s="3" t="str">
        <f t="shared" si="34"/>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5"/>
        <v/>
      </c>
      <c r="AB211" s="3" t="str">
        <f>IF($A211="","",IF((AND($A211="ADD",OR(AA211="",AA211="Queenstown-Lakes District Council"))),"70",(_xlfn.XLOOKUP(AA211,ud_organisation_owner[lookupValue],ud_organisation_owner[lookupKey],""))))</f>
        <v/>
      </c>
      <c r="AC211" s="3" t="str">
        <f t="shared" si="36"/>
        <v/>
      </c>
      <c r="AD211" s="3" t="str">
        <f>IF($A211="","",IF((AND($A211="ADD",OR(AC211="",AC211="Queenstown-Lakes District Council"))),"70",(_xlfn.XLOOKUP(AC211,ud_organisation_owner[lookupValue],ud_organisation_owner[lookupKey],""))))</f>
        <v/>
      </c>
      <c r="AE211" s="3" t="str">
        <f t="shared" si="37"/>
        <v/>
      </c>
      <c r="AF211" s="3" t="str">
        <f>IF($A211="","",IF((AND($A211="ADD",OR(AE211="",AE211="Local Authority"))),"17",(_xlfn.XLOOKUP(AE211,ud_sub_organisation[lookupValue],ud_sub_organisation[lookupKey],""))))</f>
        <v/>
      </c>
      <c r="AG211" s="3" t="str">
        <f t="shared" si="38"/>
        <v/>
      </c>
      <c r="AH211" s="3" t="str">
        <f>IF($A211="","",IF((AND($A211="ADD",OR(AG211="",AG211="Vested Assets"))),"12",(_xlfn.XLOOKUP(AG211,ud_work_category[lookupValue],ud_work_category[lookupKey],""))))</f>
        <v/>
      </c>
      <c r="AI211" s="7"/>
      <c r="AJ211" s="2" t="str">
        <f t="shared" si="39"/>
        <v/>
      </c>
      <c r="AK211" s="2" t="str">
        <f t="shared" si="40"/>
        <v/>
      </c>
      <c r="AL211" s="3" t="str">
        <f t="shared" si="41"/>
        <v/>
      </c>
      <c r="AM211" s="3" t="str">
        <f>IF($A211="","",IF((AND($A211="ADD",OR(AL211="",AL211="Excellent"))),"1",(_xlfn.XLOOKUP(AL211,condition[lookupValue],condition[lookupKey],""))))</f>
        <v/>
      </c>
      <c r="AN211" s="8" t="str">
        <f t="shared" si="42"/>
        <v/>
      </c>
      <c r="AO211" s="9"/>
    </row>
    <row r="212" spans="2:41">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3"/>
        <v/>
      </c>
      <c r="U212" s="3" t="str">
        <f>IF($A212="","",IF((AND($A212="ADD",OR(T212="",T212="Neither"))),"3",(_xlfn.XLOOKUP(T212,ud_replacement_status[lookupValue],ud_replacement_status[lookupKey],""))))</f>
        <v/>
      </c>
      <c r="V212" s="3" t="str">
        <f t="shared" si="34"/>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5"/>
        <v/>
      </c>
      <c r="AB212" s="3" t="str">
        <f>IF($A212="","",IF((AND($A212="ADD",OR(AA212="",AA212="Queenstown-Lakes District Council"))),"70",(_xlfn.XLOOKUP(AA212,ud_organisation_owner[lookupValue],ud_organisation_owner[lookupKey],""))))</f>
        <v/>
      </c>
      <c r="AC212" s="3" t="str">
        <f t="shared" si="36"/>
        <v/>
      </c>
      <c r="AD212" s="3" t="str">
        <f>IF($A212="","",IF((AND($A212="ADD",OR(AC212="",AC212="Queenstown-Lakes District Council"))),"70",(_xlfn.XLOOKUP(AC212,ud_organisation_owner[lookupValue],ud_organisation_owner[lookupKey],""))))</f>
        <v/>
      </c>
      <c r="AE212" s="3" t="str">
        <f t="shared" si="37"/>
        <v/>
      </c>
      <c r="AF212" s="3" t="str">
        <f>IF($A212="","",IF((AND($A212="ADD",OR(AE212="",AE212="Local Authority"))),"17",(_xlfn.XLOOKUP(AE212,ud_sub_organisation[lookupValue],ud_sub_organisation[lookupKey],""))))</f>
        <v/>
      </c>
      <c r="AG212" s="3" t="str">
        <f t="shared" si="38"/>
        <v/>
      </c>
      <c r="AH212" s="3" t="str">
        <f>IF($A212="","",IF((AND($A212="ADD",OR(AG212="",AG212="Vested Assets"))),"12",(_xlfn.XLOOKUP(AG212,ud_work_category[lookupValue],ud_work_category[lookupKey],""))))</f>
        <v/>
      </c>
      <c r="AI212" s="7"/>
      <c r="AJ212" s="2" t="str">
        <f t="shared" si="39"/>
        <v/>
      </c>
      <c r="AK212" s="2" t="str">
        <f t="shared" si="40"/>
        <v/>
      </c>
      <c r="AL212" s="3" t="str">
        <f t="shared" si="41"/>
        <v/>
      </c>
      <c r="AM212" s="3" t="str">
        <f>IF($A212="","",IF((AND($A212="ADD",OR(AL212="",AL212="Excellent"))),"1",(_xlfn.XLOOKUP(AL212,condition[lookupValue],condition[lookupKey],""))))</f>
        <v/>
      </c>
      <c r="AN212" s="8" t="str">
        <f t="shared" si="42"/>
        <v/>
      </c>
      <c r="AO212" s="9"/>
    </row>
    <row r="213" spans="2:41">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3"/>
        <v/>
      </c>
      <c r="U213" s="3" t="str">
        <f>IF($A213="","",IF((AND($A213="ADD",OR(T213="",T213="Neither"))),"3",(_xlfn.XLOOKUP(T213,ud_replacement_status[lookupValue],ud_replacement_status[lookupKey],""))))</f>
        <v/>
      </c>
      <c r="V213" s="3" t="str">
        <f t="shared" si="34"/>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5"/>
        <v/>
      </c>
      <c r="AB213" s="3" t="str">
        <f>IF($A213="","",IF((AND($A213="ADD",OR(AA213="",AA213="Queenstown-Lakes District Council"))),"70",(_xlfn.XLOOKUP(AA213,ud_organisation_owner[lookupValue],ud_organisation_owner[lookupKey],""))))</f>
        <v/>
      </c>
      <c r="AC213" s="3" t="str">
        <f t="shared" si="36"/>
        <v/>
      </c>
      <c r="AD213" s="3" t="str">
        <f>IF($A213="","",IF((AND($A213="ADD",OR(AC213="",AC213="Queenstown-Lakes District Council"))),"70",(_xlfn.XLOOKUP(AC213,ud_organisation_owner[lookupValue],ud_organisation_owner[lookupKey],""))))</f>
        <v/>
      </c>
      <c r="AE213" s="3" t="str">
        <f t="shared" si="37"/>
        <v/>
      </c>
      <c r="AF213" s="3" t="str">
        <f>IF($A213="","",IF((AND($A213="ADD",OR(AE213="",AE213="Local Authority"))),"17",(_xlfn.XLOOKUP(AE213,ud_sub_organisation[lookupValue],ud_sub_organisation[lookupKey],""))))</f>
        <v/>
      </c>
      <c r="AG213" s="3" t="str">
        <f t="shared" si="38"/>
        <v/>
      </c>
      <c r="AH213" s="3" t="str">
        <f>IF($A213="","",IF((AND($A213="ADD",OR(AG213="",AG213="Vested Assets"))),"12",(_xlfn.XLOOKUP(AG213,ud_work_category[lookupValue],ud_work_category[lookupKey],""))))</f>
        <v/>
      </c>
      <c r="AI213" s="7"/>
      <c r="AJ213" s="2" t="str">
        <f t="shared" si="39"/>
        <v/>
      </c>
      <c r="AK213" s="2" t="str">
        <f t="shared" si="40"/>
        <v/>
      </c>
      <c r="AL213" s="3" t="str">
        <f t="shared" si="41"/>
        <v/>
      </c>
      <c r="AM213" s="3" t="str">
        <f>IF($A213="","",IF((AND($A213="ADD",OR(AL213="",AL213="Excellent"))),"1",(_xlfn.XLOOKUP(AL213,condition[lookupValue],condition[lookupKey],""))))</f>
        <v/>
      </c>
      <c r="AN213" s="8" t="str">
        <f t="shared" si="42"/>
        <v/>
      </c>
      <c r="AO213" s="9"/>
    </row>
    <row r="214" spans="2:41">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3"/>
        <v/>
      </c>
      <c r="U214" s="3" t="str">
        <f>IF($A214="","",IF((AND($A214="ADD",OR(T214="",T214="Neither"))),"3",(_xlfn.XLOOKUP(T214,ud_replacement_status[lookupValue],ud_replacement_status[lookupKey],""))))</f>
        <v/>
      </c>
      <c r="V214" s="3" t="str">
        <f t="shared" si="34"/>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5"/>
        <v/>
      </c>
      <c r="AB214" s="3" t="str">
        <f>IF($A214="","",IF((AND($A214="ADD",OR(AA214="",AA214="Queenstown-Lakes District Council"))),"70",(_xlfn.XLOOKUP(AA214,ud_organisation_owner[lookupValue],ud_organisation_owner[lookupKey],""))))</f>
        <v/>
      </c>
      <c r="AC214" s="3" t="str">
        <f t="shared" si="36"/>
        <v/>
      </c>
      <c r="AD214" s="3" t="str">
        <f>IF($A214="","",IF((AND($A214="ADD",OR(AC214="",AC214="Queenstown-Lakes District Council"))),"70",(_xlfn.XLOOKUP(AC214,ud_organisation_owner[lookupValue],ud_organisation_owner[lookupKey],""))))</f>
        <v/>
      </c>
      <c r="AE214" s="3" t="str">
        <f t="shared" si="37"/>
        <v/>
      </c>
      <c r="AF214" s="3" t="str">
        <f>IF($A214="","",IF((AND($A214="ADD",OR(AE214="",AE214="Local Authority"))),"17",(_xlfn.XLOOKUP(AE214,ud_sub_organisation[lookupValue],ud_sub_organisation[lookupKey],""))))</f>
        <v/>
      </c>
      <c r="AG214" s="3" t="str">
        <f t="shared" si="38"/>
        <v/>
      </c>
      <c r="AH214" s="3" t="str">
        <f>IF($A214="","",IF((AND($A214="ADD",OR(AG214="",AG214="Vested Assets"))),"12",(_xlfn.XLOOKUP(AG214,ud_work_category[lookupValue],ud_work_category[lookupKey],""))))</f>
        <v/>
      </c>
      <c r="AI214" s="7"/>
      <c r="AJ214" s="2" t="str">
        <f t="shared" si="39"/>
        <v/>
      </c>
      <c r="AK214" s="2" t="str">
        <f t="shared" si="40"/>
        <v/>
      </c>
      <c r="AL214" s="3" t="str">
        <f t="shared" si="41"/>
        <v/>
      </c>
      <c r="AM214" s="3" t="str">
        <f>IF($A214="","",IF((AND($A214="ADD",OR(AL214="",AL214="Excellent"))),"1",(_xlfn.XLOOKUP(AL214,condition[lookupValue],condition[lookupKey],""))))</f>
        <v/>
      </c>
      <c r="AN214" s="8" t="str">
        <f t="shared" si="42"/>
        <v/>
      </c>
      <c r="AO214" s="9"/>
    </row>
    <row r="215" spans="2:41">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3"/>
        <v/>
      </c>
      <c r="U215" s="3" t="str">
        <f>IF($A215="","",IF((AND($A215="ADD",OR(T215="",T215="Neither"))),"3",(_xlfn.XLOOKUP(T215,ud_replacement_status[lookupValue],ud_replacement_status[lookupKey],""))))</f>
        <v/>
      </c>
      <c r="V215" s="3" t="str">
        <f t="shared" si="34"/>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5"/>
        <v/>
      </c>
      <c r="AB215" s="3" t="str">
        <f>IF($A215="","",IF((AND($A215="ADD",OR(AA215="",AA215="Queenstown-Lakes District Council"))),"70",(_xlfn.XLOOKUP(AA215,ud_organisation_owner[lookupValue],ud_organisation_owner[lookupKey],""))))</f>
        <v/>
      </c>
      <c r="AC215" s="3" t="str">
        <f t="shared" si="36"/>
        <v/>
      </c>
      <c r="AD215" s="3" t="str">
        <f>IF($A215="","",IF((AND($A215="ADD",OR(AC215="",AC215="Queenstown-Lakes District Council"))),"70",(_xlfn.XLOOKUP(AC215,ud_organisation_owner[lookupValue],ud_organisation_owner[lookupKey],""))))</f>
        <v/>
      </c>
      <c r="AE215" s="3" t="str">
        <f t="shared" si="37"/>
        <v/>
      </c>
      <c r="AF215" s="3" t="str">
        <f>IF($A215="","",IF((AND($A215="ADD",OR(AE215="",AE215="Local Authority"))),"17",(_xlfn.XLOOKUP(AE215,ud_sub_organisation[lookupValue],ud_sub_organisation[lookupKey],""))))</f>
        <v/>
      </c>
      <c r="AG215" s="3" t="str">
        <f t="shared" si="38"/>
        <v/>
      </c>
      <c r="AH215" s="3" t="str">
        <f>IF($A215="","",IF((AND($A215="ADD",OR(AG215="",AG215="Vested Assets"))),"12",(_xlfn.XLOOKUP(AG215,ud_work_category[lookupValue],ud_work_category[lookupKey],""))))</f>
        <v/>
      </c>
      <c r="AI215" s="7"/>
      <c r="AJ215" s="2" t="str">
        <f t="shared" si="39"/>
        <v/>
      </c>
      <c r="AK215" s="2" t="str">
        <f t="shared" si="40"/>
        <v/>
      </c>
      <c r="AL215" s="3" t="str">
        <f t="shared" si="41"/>
        <v/>
      </c>
      <c r="AM215" s="3" t="str">
        <f>IF($A215="","",IF((AND($A215="ADD",OR(AL215="",AL215="Excellent"))),"1",(_xlfn.XLOOKUP(AL215,condition[lookupValue],condition[lookupKey],""))))</f>
        <v/>
      </c>
      <c r="AN215" s="8" t="str">
        <f t="shared" si="42"/>
        <v/>
      </c>
      <c r="AO215" s="9"/>
    </row>
    <row r="216" spans="2:41">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3"/>
        <v/>
      </c>
      <c r="U216" s="3" t="str">
        <f>IF($A216="","",IF((AND($A216="ADD",OR(T216="",T216="Neither"))),"3",(_xlfn.XLOOKUP(T216,ud_replacement_status[lookupValue],ud_replacement_status[lookupKey],""))))</f>
        <v/>
      </c>
      <c r="V216" s="3" t="str">
        <f t="shared" si="34"/>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5"/>
        <v/>
      </c>
      <c r="AB216" s="3" t="str">
        <f>IF($A216="","",IF((AND($A216="ADD",OR(AA216="",AA216="Queenstown-Lakes District Council"))),"70",(_xlfn.XLOOKUP(AA216,ud_organisation_owner[lookupValue],ud_organisation_owner[lookupKey],""))))</f>
        <v/>
      </c>
      <c r="AC216" s="3" t="str">
        <f t="shared" si="36"/>
        <v/>
      </c>
      <c r="AD216" s="3" t="str">
        <f>IF($A216="","",IF((AND($A216="ADD",OR(AC216="",AC216="Queenstown-Lakes District Council"))),"70",(_xlfn.XLOOKUP(AC216,ud_organisation_owner[lookupValue],ud_organisation_owner[lookupKey],""))))</f>
        <v/>
      </c>
      <c r="AE216" s="3" t="str">
        <f t="shared" si="37"/>
        <v/>
      </c>
      <c r="AF216" s="3" t="str">
        <f>IF($A216="","",IF((AND($A216="ADD",OR(AE216="",AE216="Local Authority"))),"17",(_xlfn.XLOOKUP(AE216,ud_sub_organisation[lookupValue],ud_sub_organisation[lookupKey],""))))</f>
        <v/>
      </c>
      <c r="AG216" s="3" t="str">
        <f t="shared" si="38"/>
        <v/>
      </c>
      <c r="AH216" s="3" t="str">
        <f>IF($A216="","",IF((AND($A216="ADD",OR(AG216="",AG216="Vested Assets"))),"12",(_xlfn.XLOOKUP(AG216,ud_work_category[lookupValue],ud_work_category[lookupKey],""))))</f>
        <v/>
      </c>
      <c r="AI216" s="7"/>
      <c r="AJ216" s="2" t="str">
        <f t="shared" si="39"/>
        <v/>
      </c>
      <c r="AK216" s="2" t="str">
        <f t="shared" si="40"/>
        <v/>
      </c>
      <c r="AL216" s="3" t="str">
        <f t="shared" si="41"/>
        <v/>
      </c>
      <c r="AM216" s="3" t="str">
        <f>IF($A216="","",IF((AND($A216="ADD",OR(AL216="",AL216="Excellent"))),"1",(_xlfn.XLOOKUP(AL216,condition[lookupValue],condition[lookupKey],""))))</f>
        <v/>
      </c>
      <c r="AN216" s="8" t="str">
        <f t="shared" si="42"/>
        <v/>
      </c>
      <c r="AO216" s="9"/>
    </row>
    <row r="217" spans="2:41">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3"/>
        <v/>
      </c>
      <c r="U217" s="3" t="str">
        <f>IF($A217="","",IF((AND($A217="ADD",OR(T217="",T217="Neither"))),"3",(_xlfn.XLOOKUP(T217,ud_replacement_status[lookupValue],ud_replacement_status[lookupKey],""))))</f>
        <v/>
      </c>
      <c r="V217" s="3" t="str">
        <f t="shared" si="34"/>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5"/>
        <v/>
      </c>
      <c r="AB217" s="3" t="str">
        <f>IF($A217="","",IF((AND($A217="ADD",OR(AA217="",AA217="Queenstown-Lakes District Council"))),"70",(_xlfn.XLOOKUP(AA217,ud_organisation_owner[lookupValue],ud_organisation_owner[lookupKey],""))))</f>
        <v/>
      </c>
      <c r="AC217" s="3" t="str">
        <f t="shared" si="36"/>
        <v/>
      </c>
      <c r="AD217" s="3" t="str">
        <f>IF($A217="","",IF((AND($A217="ADD",OR(AC217="",AC217="Queenstown-Lakes District Council"))),"70",(_xlfn.XLOOKUP(AC217,ud_organisation_owner[lookupValue],ud_organisation_owner[lookupKey],""))))</f>
        <v/>
      </c>
      <c r="AE217" s="3" t="str">
        <f t="shared" si="37"/>
        <v/>
      </c>
      <c r="AF217" s="3" t="str">
        <f>IF($A217="","",IF((AND($A217="ADD",OR(AE217="",AE217="Local Authority"))),"17",(_xlfn.XLOOKUP(AE217,ud_sub_organisation[lookupValue],ud_sub_organisation[lookupKey],""))))</f>
        <v/>
      </c>
      <c r="AG217" s="3" t="str">
        <f t="shared" si="38"/>
        <v/>
      </c>
      <c r="AH217" s="3" t="str">
        <f>IF($A217="","",IF((AND($A217="ADD",OR(AG217="",AG217="Vested Assets"))),"12",(_xlfn.XLOOKUP(AG217,ud_work_category[lookupValue],ud_work_category[lookupKey],""))))</f>
        <v/>
      </c>
      <c r="AI217" s="7"/>
      <c r="AJ217" s="2" t="str">
        <f t="shared" si="39"/>
        <v/>
      </c>
      <c r="AK217" s="2" t="str">
        <f t="shared" si="40"/>
        <v/>
      </c>
      <c r="AL217" s="3" t="str">
        <f t="shared" si="41"/>
        <v/>
      </c>
      <c r="AM217" s="3" t="str">
        <f>IF($A217="","",IF((AND($A217="ADD",OR(AL217="",AL217="Excellent"))),"1",(_xlfn.XLOOKUP(AL217,condition[lookupValue],condition[lookupKey],""))))</f>
        <v/>
      </c>
      <c r="AN217" s="8" t="str">
        <f t="shared" si="42"/>
        <v/>
      </c>
      <c r="AO217" s="9"/>
    </row>
    <row r="218" spans="2:41">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3"/>
        <v/>
      </c>
      <c r="U218" s="3" t="str">
        <f>IF($A218="","",IF((AND($A218="ADD",OR(T218="",T218="Neither"))),"3",(_xlfn.XLOOKUP(T218,ud_replacement_status[lookupValue],ud_replacement_status[lookupKey],""))))</f>
        <v/>
      </c>
      <c r="V218" s="3" t="str">
        <f t="shared" si="34"/>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5"/>
        <v/>
      </c>
      <c r="AB218" s="3" t="str">
        <f>IF($A218="","",IF((AND($A218="ADD",OR(AA218="",AA218="Queenstown-Lakes District Council"))),"70",(_xlfn.XLOOKUP(AA218,ud_organisation_owner[lookupValue],ud_organisation_owner[lookupKey],""))))</f>
        <v/>
      </c>
      <c r="AC218" s="3" t="str">
        <f t="shared" si="36"/>
        <v/>
      </c>
      <c r="AD218" s="3" t="str">
        <f>IF($A218="","",IF((AND($A218="ADD",OR(AC218="",AC218="Queenstown-Lakes District Council"))),"70",(_xlfn.XLOOKUP(AC218,ud_organisation_owner[lookupValue],ud_organisation_owner[lookupKey],""))))</f>
        <v/>
      </c>
      <c r="AE218" s="3" t="str">
        <f t="shared" si="37"/>
        <v/>
      </c>
      <c r="AF218" s="3" t="str">
        <f>IF($A218="","",IF((AND($A218="ADD",OR(AE218="",AE218="Local Authority"))),"17",(_xlfn.XLOOKUP(AE218,ud_sub_organisation[lookupValue],ud_sub_organisation[lookupKey],""))))</f>
        <v/>
      </c>
      <c r="AG218" s="3" t="str">
        <f t="shared" si="38"/>
        <v/>
      </c>
      <c r="AH218" s="3" t="str">
        <f>IF($A218="","",IF((AND($A218="ADD",OR(AG218="",AG218="Vested Assets"))),"12",(_xlfn.XLOOKUP(AG218,ud_work_category[lookupValue],ud_work_category[lookupKey],""))))</f>
        <v/>
      </c>
      <c r="AI218" s="7"/>
      <c r="AJ218" s="2" t="str">
        <f t="shared" si="39"/>
        <v/>
      </c>
      <c r="AK218" s="2" t="str">
        <f t="shared" si="40"/>
        <v/>
      </c>
      <c r="AL218" s="3" t="str">
        <f t="shared" si="41"/>
        <v/>
      </c>
      <c r="AM218" s="3" t="str">
        <f>IF($A218="","",IF((AND($A218="ADD",OR(AL218="",AL218="Excellent"))),"1",(_xlfn.XLOOKUP(AL218,condition[lookupValue],condition[lookupKey],""))))</f>
        <v/>
      </c>
      <c r="AN218" s="8" t="str">
        <f t="shared" si="42"/>
        <v/>
      </c>
      <c r="AO218" s="9"/>
    </row>
    <row r="219" spans="2:41">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3"/>
        <v/>
      </c>
      <c r="U219" s="3" t="str">
        <f>IF($A219="","",IF((AND($A219="ADD",OR(T219="",T219="Neither"))),"3",(_xlfn.XLOOKUP(T219,ud_replacement_status[lookupValue],ud_replacement_status[lookupKey],""))))</f>
        <v/>
      </c>
      <c r="V219" s="3" t="str">
        <f t="shared" si="34"/>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5"/>
        <v/>
      </c>
      <c r="AB219" s="3" t="str">
        <f>IF($A219="","",IF((AND($A219="ADD",OR(AA219="",AA219="Queenstown-Lakes District Council"))),"70",(_xlfn.XLOOKUP(AA219,ud_organisation_owner[lookupValue],ud_organisation_owner[lookupKey],""))))</f>
        <v/>
      </c>
      <c r="AC219" s="3" t="str">
        <f t="shared" si="36"/>
        <v/>
      </c>
      <c r="AD219" s="3" t="str">
        <f>IF($A219="","",IF((AND($A219="ADD",OR(AC219="",AC219="Queenstown-Lakes District Council"))),"70",(_xlfn.XLOOKUP(AC219,ud_organisation_owner[lookupValue],ud_organisation_owner[lookupKey],""))))</f>
        <v/>
      </c>
      <c r="AE219" s="3" t="str">
        <f t="shared" si="37"/>
        <v/>
      </c>
      <c r="AF219" s="3" t="str">
        <f>IF($A219="","",IF((AND($A219="ADD",OR(AE219="",AE219="Local Authority"))),"17",(_xlfn.XLOOKUP(AE219,ud_sub_organisation[lookupValue],ud_sub_organisation[lookupKey],""))))</f>
        <v/>
      </c>
      <c r="AG219" s="3" t="str">
        <f t="shared" si="38"/>
        <v/>
      </c>
      <c r="AH219" s="3" t="str">
        <f>IF($A219="","",IF((AND($A219="ADD",OR(AG219="",AG219="Vested Assets"))),"12",(_xlfn.XLOOKUP(AG219,ud_work_category[lookupValue],ud_work_category[lookupKey],""))))</f>
        <v/>
      </c>
      <c r="AI219" s="7"/>
      <c r="AJ219" s="2" t="str">
        <f t="shared" si="39"/>
        <v/>
      </c>
      <c r="AK219" s="2" t="str">
        <f t="shared" si="40"/>
        <v/>
      </c>
      <c r="AL219" s="3" t="str">
        <f t="shared" si="41"/>
        <v/>
      </c>
      <c r="AM219" s="3" t="str">
        <f>IF($A219="","",IF((AND($A219="ADD",OR(AL219="",AL219="Excellent"))),"1",(_xlfn.XLOOKUP(AL219,condition[lookupValue],condition[lookupKey],""))))</f>
        <v/>
      </c>
      <c r="AN219" s="8" t="str">
        <f t="shared" si="42"/>
        <v/>
      </c>
      <c r="AO219" s="9"/>
    </row>
    <row r="220" spans="2:41">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3"/>
        <v/>
      </c>
      <c r="U220" s="3" t="str">
        <f>IF($A220="","",IF((AND($A220="ADD",OR(T220="",T220="Neither"))),"3",(_xlfn.XLOOKUP(T220,ud_replacement_status[lookupValue],ud_replacement_status[lookupKey],""))))</f>
        <v/>
      </c>
      <c r="V220" s="3" t="str">
        <f t="shared" si="34"/>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5"/>
        <v/>
      </c>
      <c r="AB220" s="3" t="str">
        <f>IF($A220="","",IF((AND($A220="ADD",OR(AA220="",AA220="Queenstown-Lakes District Council"))),"70",(_xlfn.XLOOKUP(AA220,ud_organisation_owner[lookupValue],ud_organisation_owner[lookupKey],""))))</f>
        <v/>
      </c>
      <c r="AC220" s="3" t="str">
        <f t="shared" si="36"/>
        <v/>
      </c>
      <c r="AD220" s="3" t="str">
        <f>IF($A220="","",IF((AND($A220="ADD",OR(AC220="",AC220="Queenstown-Lakes District Council"))),"70",(_xlfn.XLOOKUP(AC220,ud_organisation_owner[lookupValue],ud_organisation_owner[lookupKey],""))))</f>
        <v/>
      </c>
      <c r="AE220" s="3" t="str">
        <f t="shared" si="37"/>
        <v/>
      </c>
      <c r="AF220" s="3" t="str">
        <f>IF($A220="","",IF((AND($A220="ADD",OR(AE220="",AE220="Local Authority"))),"17",(_xlfn.XLOOKUP(AE220,ud_sub_organisation[lookupValue],ud_sub_organisation[lookupKey],""))))</f>
        <v/>
      </c>
      <c r="AG220" s="3" t="str">
        <f t="shared" si="38"/>
        <v/>
      </c>
      <c r="AH220" s="3" t="str">
        <f>IF($A220="","",IF((AND($A220="ADD",OR(AG220="",AG220="Vested Assets"))),"12",(_xlfn.XLOOKUP(AG220,ud_work_category[lookupValue],ud_work_category[lookupKey],""))))</f>
        <v/>
      </c>
      <c r="AI220" s="7"/>
      <c r="AJ220" s="2" t="str">
        <f t="shared" si="39"/>
        <v/>
      </c>
      <c r="AK220" s="2" t="str">
        <f t="shared" si="40"/>
        <v/>
      </c>
      <c r="AL220" s="3" t="str">
        <f t="shared" si="41"/>
        <v/>
      </c>
      <c r="AM220" s="3" t="str">
        <f>IF($A220="","",IF((AND($A220="ADD",OR(AL220="",AL220="Excellent"))),"1",(_xlfn.XLOOKUP(AL220,condition[lookupValue],condition[lookupKey],""))))</f>
        <v/>
      </c>
      <c r="AN220" s="8" t="str">
        <f t="shared" si="42"/>
        <v/>
      </c>
      <c r="AO220" s="9"/>
    </row>
    <row r="221" spans="2:41">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3"/>
        <v/>
      </c>
      <c r="U221" s="3" t="str">
        <f>IF($A221="","",IF((AND($A221="ADD",OR(T221="",T221="Neither"))),"3",(_xlfn.XLOOKUP(T221,ud_replacement_status[lookupValue],ud_replacement_status[lookupKey],""))))</f>
        <v/>
      </c>
      <c r="V221" s="3" t="str">
        <f t="shared" si="34"/>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5"/>
        <v/>
      </c>
      <c r="AB221" s="3" t="str">
        <f>IF($A221="","",IF((AND($A221="ADD",OR(AA221="",AA221="Queenstown-Lakes District Council"))),"70",(_xlfn.XLOOKUP(AA221,ud_organisation_owner[lookupValue],ud_organisation_owner[lookupKey],""))))</f>
        <v/>
      </c>
      <c r="AC221" s="3" t="str">
        <f t="shared" si="36"/>
        <v/>
      </c>
      <c r="AD221" s="3" t="str">
        <f>IF($A221="","",IF((AND($A221="ADD",OR(AC221="",AC221="Queenstown-Lakes District Council"))),"70",(_xlfn.XLOOKUP(AC221,ud_organisation_owner[lookupValue],ud_organisation_owner[lookupKey],""))))</f>
        <v/>
      </c>
      <c r="AE221" s="3" t="str">
        <f t="shared" si="37"/>
        <v/>
      </c>
      <c r="AF221" s="3" t="str">
        <f>IF($A221="","",IF((AND($A221="ADD",OR(AE221="",AE221="Local Authority"))),"17",(_xlfn.XLOOKUP(AE221,ud_sub_organisation[lookupValue],ud_sub_organisation[lookupKey],""))))</f>
        <v/>
      </c>
      <c r="AG221" s="3" t="str">
        <f t="shared" si="38"/>
        <v/>
      </c>
      <c r="AH221" s="3" t="str">
        <f>IF($A221="","",IF((AND($A221="ADD",OR(AG221="",AG221="Vested Assets"))),"12",(_xlfn.XLOOKUP(AG221,ud_work_category[lookupValue],ud_work_category[lookupKey],""))))</f>
        <v/>
      </c>
      <c r="AI221" s="7"/>
      <c r="AJ221" s="2" t="str">
        <f t="shared" si="39"/>
        <v/>
      </c>
      <c r="AK221" s="2" t="str">
        <f t="shared" si="40"/>
        <v/>
      </c>
      <c r="AL221" s="3" t="str">
        <f t="shared" si="41"/>
        <v/>
      </c>
      <c r="AM221" s="3" t="str">
        <f>IF($A221="","",IF((AND($A221="ADD",OR(AL221="",AL221="Excellent"))),"1",(_xlfn.XLOOKUP(AL221,condition[lookupValue],condition[lookupKey],""))))</f>
        <v/>
      </c>
      <c r="AN221" s="8" t="str">
        <f t="shared" si="42"/>
        <v/>
      </c>
      <c r="AO221" s="9"/>
    </row>
    <row r="222" spans="2:41">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3"/>
        <v/>
      </c>
      <c r="U222" s="3" t="str">
        <f>IF($A222="","",IF((AND($A222="ADD",OR(T222="",T222="Neither"))),"3",(_xlfn.XLOOKUP(T222,ud_replacement_status[lookupValue],ud_replacement_status[lookupKey],""))))</f>
        <v/>
      </c>
      <c r="V222" s="3" t="str">
        <f t="shared" si="34"/>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5"/>
        <v/>
      </c>
      <c r="AB222" s="3" t="str">
        <f>IF($A222="","",IF((AND($A222="ADD",OR(AA222="",AA222="Queenstown-Lakes District Council"))),"70",(_xlfn.XLOOKUP(AA222,ud_organisation_owner[lookupValue],ud_organisation_owner[lookupKey],""))))</f>
        <v/>
      </c>
      <c r="AC222" s="3" t="str">
        <f t="shared" si="36"/>
        <v/>
      </c>
      <c r="AD222" s="3" t="str">
        <f>IF($A222="","",IF((AND($A222="ADD",OR(AC222="",AC222="Queenstown-Lakes District Council"))),"70",(_xlfn.XLOOKUP(AC222,ud_organisation_owner[lookupValue],ud_organisation_owner[lookupKey],""))))</f>
        <v/>
      </c>
      <c r="AE222" s="3" t="str">
        <f t="shared" si="37"/>
        <v/>
      </c>
      <c r="AF222" s="3" t="str">
        <f>IF($A222="","",IF((AND($A222="ADD",OR(AE222="",AE222="Local Authority"))),"17",(_xlfn.XLOOKUP(AE222,ud_sub_organisation[lookupValue],ud_sub_organisation[lookupKey],""))))</f>
        <v/>
      </c>
      <c r="AG222" s="3" t="str">
        <f t="shared" si="38"/>
        <v/>
      </c>
      <c r="AH222" s="3" t="str">
        <f>IF($A222="","",IF((AND($A222="ADD",OR(AG222="",AG222="Vested Assets"))),"12",(_xlfn.XLOOKUP(AG222,ud_work_category[lookupValue],ud_work_category[lookupKey],""))))</f>
        <v/>
      </c>
      <c r="AI222" s="7"/>
      <c r="AJ222" s="2" t="str">
        <f t="shared" si="39"/>
        <v/>
      </c>
      <c r="AK222" s="2" t="str">
        <f t="shared" si="40"/>
        <v/>
      </c>
      <c r="AL222" s="3" t="str">
        <f t="shared" si="41"/>
        <v/>
      </c>
      <c r="AM222" s="3" t="str">
        <f>IF($A222="","",IF((AND($A222="ADD",OR(AL222="",AL222="Excellent"))),"1",(_xlfn.XLOOKUP(AL222,condition[lookupValue],condition[lookupKey],""))))</f>
        <v/>
      </c>
      <c r="AN222" s="8" t="str">
        <f t="shared" si="42"/>
        <v/>
      </c>
      <c r="AO222" s="9"/>
    </row>
    <row r="223" spans="2:41">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3"/>
        <v/>
      </c>
      <c r="U223" s="3" t="str">
        <f>IF($A223="","",IF((AND($A223="ADD",OR(T223="",T223="Neither"))),"3",(_xlfn.XLOOKUP(T223,ud_replacement_status[lookupValue],ud_replacement_status[lookupKey],""))))</f>
        <v/>
      </c>
      <c r="V223" s="3" t="str">
        <f t="shared" si="34"/>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5"/>
        <v/>
      </c>
      <c r="AB223" s="3" t="str">
        <f>IF($A223="","",IF((AND($A223="ADD",OR(AA223="",AA223="Queenstown-Lakes District Council"))),"70",(_xlfn.XLOOKUP(AA223,ud_organisation_owner[lookupValue],ud_organisation_owner[lookupKey],""))))</f>
        <v/>
      </c>
      <c r="AC223" s="3" t="str">
        <f t="shared" si="36"/>
        <v/>
      </c>
      <c r="AD223" s="3" t="str">
        <f>IF($A223="","",IF((AND($A223="ADD",OR(AC223="",AC223="Queenstown-Lakes District Council"))),"70",(_xlfn.XLOOKUP(AC223,ud_organisation_owner[lookupValue],ud_organisation_owner[lookupKey],""))))</f>
        <v/>
      </c>
      <c r="AE223" s="3" t="str">
        <f t="shared" si="37"/>
        <v/>
      </c>
      <c r="AF223" s="3" t="str">
        <f>IF($A223="","",IF((AND($A223="ADD",OR(AE223="",AE223="Local Authority"))),"17",(_xlfn.XLOOKUP(AE223,ud_sub_organisation[lookupValue],ud_sub_organisation[lookupKey],""))))</f>
        <v/>
      </c>
      <c r="AG223" s="3" t="str">
        <f t="shared" si="38"/>
        <v/>
      </c>
      <c r="AH223" s="3" t="str">
        <f>IF($A223="","",IF((AND($A223="ADD",OR(AG223="",AG223="Vested Assets"))),"12",(_xlfn.XLOOKUP(AG223,ud_work_category[lookupValue],ud_work_category[lookupKey],""))))</f>
        <v/>
      </c>
      <c r="AI223" s="7"/>
      <c r="AJ223" s="2" t="str">
        <f t="shared" si="39"/>
        <v/>
      </c>
      <c r="AK223" s="2" t="str">
        <f t="shared" si="40"/>
        <v/>
      </c>
      <c r="AL223" s="3" t="str">
        <f t="shared" si="41"/>
        <v/>
      </c>
      <c r="AM223" s="3" t="str">
        <f>IF($A223="","",IF((AND($A223="ADD",OR(AL223="",AL223="Excellent"))),"1",(_xlfn.XLOOKUP(AL223,condition[lookupValue],condition[lookupKey],""))))</f>
        <v/>
      </c>
      <c r="AN223" s="8" t="str">
        <f t="shared" si="42"/>
        <v/>
      </c>
      <c r="AO223" s="9"/>
    </row>
    <row r="224" spans="2:41">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3"/>
        <v/>
      </c>
      <c r="U224" s="3" t="str">
        <f>IF($A224="","",IF((AND($A224="ADD",OR(T224="",T224="Neither"))),"3",(_xlfn.XLOOKUP(T224,ud_replacement_status[lookupValue],ud_replacement_status[lookupKey],""))))</f>
        <v/>
      </c>
      <c r="V224" s="3" t="str">
        <f t="shared" si="34"/>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5"/>
        <v/>
      </c>
      <c r="AB224" s="3" t="str">
        <f>IF($A224="","",IF((AND($A224="ADD",OR(AA224="",AA224="Queenstown-Lakes District Council"))),"70",(_xlfn.XLOOKUP(AA224,ud_organisation_owner[lookupValue],ud_organisation_owner[lookupKey],""))))</f>
        <v/>
      </c>
      <c r="AC224" s="3" t="str">
        <f t="shared" si="36"/>
        <v/>
      </c>
      <c r="AD224" s="3" t="str">
        <f>IF($A224="","",IF((AND($A224="ADD",OR(AC224="",AC224="Queenstown-Lakes District Council"))),"70",(_xlfn.XLOOKUP(AC224,ud_organisation_owner[lookupValue],ud_organisation_owner[lookupKey],""))))</f>
        <v/>
      </c>
      <c r="AE224" s="3" t="str">
        <f t="shared" si="37"/>
        <v/>
      </c>
      <c r="AF224" s="3" t="str">
        <f>IF($A224="","",IF((AND($A224="ADD",OR(AE224="",AE224="Local Authority"))),"17",(_xlfn.XLOOKUP(AE224,ud_sub_organisation[lookupValue],ud_sub_organisation[lookupKey],""))))</f>
        <v/>
      </c>
      <c r="AG224" s="3" t="str">
        <f t="shared" si="38"/>
        <v/>
      </c>
      <c r="AH224" s="3" t="str">
        <f>IF($A224="","",IF((AND($A224="ADD",OR(AG224="",AG224="Vested Assets"))),"12",(_xlfn.XLOOKUP(AG224,ud_work_category[lookupValue],ud_work_category[lookupKey],""))))</f>
        <v/>
      </c>
      <c r="AI224" s="7"/>
      <c r="AJ224" s="2" t="str">
        <f t="shared" si="39"/>
        <v/>
      </c>
      <c r="AK224" s="2" t="str">
        <f t="shared" si="40"/>
        <v/>
      </c>
      <c r="AL224" s="3" t="str">
        <f t="shared" si="41"/>
        <v/>
      </c>
      <c r="AM224" s="3" t="str">
        <f>IF($A224="","",IF((AND($A224="ADD",OR(AL224="",AL224="Excellent"))),"1",(_xlfn.XLOOKUP(AL224,condition[lookupValue],condition[lookupKey],""))))</f>
        <v/>
      </c>
      <c r="AN224" s="8" t="str">
        <f t="shared" si="42"/>
        <v/>
      </c>
      <c r="AO224" s="9"/>
    </row>
    <row r="225" spans="2:41">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3"/>
        <v/>
      </c>
      <c r="U225" s="3" t="str">
        <f>IF($A225="","",IF((AND($A225="ADD",OR(T225="",T225="Neither"))),"3",(_xlfn.XLOOKUP(T225,ud_replacement_status[lookupValue],ud_replacement_status[lookupKey],""))))</f>
        <v/>
      </c>
      <c r="V225" s="3" t="str">
        <f t="shared" si="34"/>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5"/>
        <v/>
      </c>
      <c r="AB225" s="3" t="str">
        <f>IF($A225="","",IF((AND($A225="ADD",OR(AA225="",AA225="Queenstown-Lakes District Council"))),"70",(_xlfn.XLOOKUP(AA225,ud_organisation_owner[lookupValue],ud_organisation_owner[lookupKey],""))))</f>
        <v/>
      </c>
      <c r="AC225" s="3" t="str">
        <f t="shared" si="36"/>
        <v/>
      </c>
      <c r="AD225" s="3" t="str">
        <f>IF($A225="","",IF((AND($A225="ADD",OR(AC225="",AC225="Queenstown-Lakes District Council"))),"70",(_xlfn.XLOOKUP(AC225,ud_organisation_owner[lookupValue],ud_organisation_owner[lookupKey],""))))</f>
        <v/>
      </c>
      <c r="AE225" s="3" t="str">
        <f t="shared" si="37"/>
        <v/>
      </c>
      <c r="AF225" s="3" t="str">
        <f>IF($A225="","",IF((AND($A225="ADD",OR(AE225="",AE225="Local Authority"))),"17",(_xlfn.XLOOKUP(AE225,ud_sub_organisation[lookupValue],ud_sub_organisation[lookupKey],""))))</f>
        <v/>
      </c>
      <c r="AG225" s="3" t="str">
        <f t="shared" si="38"/>
        <v/>
      </c>
      <c r="AH225" s="3" t="str">
        <f>IF($A225="","",IF((AND($A225="ADD",OR(AG225="",AG225="Vested Assets"))),"12",(_xlfn.XLOOKUP(AG225,ud_work_category[lookupValue],ud_work_category[lookupKey],""))))</f>
        <v/>
      </c>
      <c r="AI225" s="7"/>
      <c r="AJ225" s="2" t="str">
        <f t="shared" si="39"/>
        <v/>
      </c>
      <c r="AK225" s="2" t="str">
        <f t="shared" si="40"/>
        <v/>
      </c>
      <c r="AL225" s="3" t="str">
        <f t="shared" si="41"/>
        <v/>
      </c>
      <c r="AM225" s="3" t="str">
        <f>IF($A225="","",IF((AND($A225="ADD",OR(AL225="",AL225="Excellent"))),"1",(_xlfn.XLOOKUP(AL225,condition[lookupValue],condition[lookupKey],""))))</f>
        <v/>
      </c>
      <c r="AN225" s="8" t="str">
        <f t="shared" si="42"/>
        <v/>
      </c>
      <c r="AO225" s="9"/>
    </row>
    <row r="226" spans="2:41">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3"/>
        <v/>
      </c>
      <c r="U226" s="3" t="str">
        <f>IF($A226="","",IF((AND($A226="ADD",OR(T226="",T226="Neither"))),"3",(_xlfn.XLOOKUP(T226,ud_replacement_status[lookupValue],ud_replacement_status[lookupKey],""))))</f>
        <v/>
      </c>
      <c r="V226" s="3" t="str">
        <f t="shared" si="34"/>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5"/>
        <v/>
      </c>
      <c r="AB226" s="3" t="str">
        <f>IF($A226="","",IF((AND($A226="ADD",OR(AA226="",AA226="Queenstown-Lakes District Council"))),"70",(_xlfn.XLOOKUP(AA226,ud_organisation_owner[lookupValue],ud_organisation_owner[lookupKey],""))))</f>
        <v/>
      </c>
      <c r="AC226" s="3" t="str">
        <f t="shared" si="36"/>
        <v/>
      </c>
      <c r="AD226" s="3" t="str">
        <f>IF($A226="","",IF((AND($A226="ADD",OR(AC226="",AC226="Queenstown-Lakes District Council"))),"70",(_xlfn.XLOOKUP(AC226,ud_organisation_owner[lookupValue],ud_organisation_owner[lookupKey],""))))</f>
        <v/>
      </c>
      <c r="AE226" s="3" t="str">
        <f t="shared" si="37"/>
        <v/>
      </c>
      <c r="AF226" s="3" t="str">
        <f>IF($A226="","",IF((AND($A226="ADD",OR(AE226="",AE226="Local Authority"))),"17",(_xlfn.XLOOKUP(AE226,ud_sub_organisation[lookupValue],ud_sub_organisation[lookupKey],""))))</f>
        <v/>
      </c>
      <c r="AG226" s="3" t="str">
        <f t="shared" si="38"/>
        <v/>
      </c>
      <c r="AH226" s="3" t="str">
        <f>IF($A226="","",IF((AND($A226="ADD",OR(AG226="",AG226="Vested Assets"))),"12",(_xlfn.XLOOKUP(AG226,ud_work_category[lookupValue],ud_work_category[lookupKey],""))))</f>
        <v/>
      </c>
      <c r="AI226" s="7"/>
      <c r="AJ226" s="2" t="str">
        <f t="shared" si="39"/>
        <v/>
      </c>
      <c r="AK226" s="2" t="str">
        <f t="shared" si="40"/>
        <v/>
      </c>
      <c r="AL226" s="3" t="str">
        <f t="shared" si="41"/>
        <v/>
      </c>
      <c r="AM226" s="3" t="str">
        <f>IF($A226="","",IF((AND($A226="ADD",OR(AL226="",AL226="Excellent"))),"1",(_xlfn.XLOOKUP(AL226,condition[lookupValue],condition[lookupKey],""))))</f>
        <v/>
      </c>
      <c r="AN226" s="8" t="str">
        <f t="shared" si="42"/>
        <v/>
      </c>
      <c r="AO226" s="9"/>
    </row>
    <row r="227" spans="2:41">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3"/>
        <v/>
      </c>
      <c r="U227" s="3" t="str">
        <f>IF($A227="","",IF((AND($A227="ADD",OR(T227="",T227="Neither"))),"3",(_xlfn.XLOOKUP(T227,ud_replacement_status[lookupValue],ud_replacement_status[lookupKey],""))))</f>
        <v/>
      </c>
      <c r="V227" s="3" t="str">
        <f t="shared" si="34"/>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5"/>
        <v/>
      </c>
      <c r="AB227" s="3" t="str">
        <f>IF($A227="","",IF((AND($A227="ADD",OR(AA227="",AA227="Queenstown-Lakes District Council"))),"70",(_xlfn.XLOOKUP(AA227,ud_organisation_owner[lookupValue],ud_organisation_owner[lookupKey],""))))</f>
        <v/>
      </c>
      <c r="AC227" s="3" t="str">
        <f t="shared" si="36"/>
        <v/>
      </c>
      <c r="AD227" s="3" t="str">
        <f>IF($A227="","",IF((AND($A227="ADD",OR(AC227="",AC227="Queenstown-Lakes District Council"))),"70",(_xlfn.XLOOKUP(AC227,ud_organisation_owner[lookupValue],ud_organisation_owner[lookupKey],""))))</f>
        <v/>
      </c>
      <c r="AE227" s="3" t="str">
        <f t="shared" si="37"/>
        <v/>
      </c>
      <c r="AF227" s="3" t="str">
        <f>IF($A227="","",IF((AND($A227="ADD",OR(AE227="",AE227="Local Authority"))),"17",(_xlfn.XLOOKUP(AE227,ud_sub_organisation[lookupValue],ud_sub_organisation[lookupKey],""))))</f>
        <v/>
      </c>
      <c r="AG227" s="3" t="str">
        <f t="shared" si="38"/>
        <v/>
      </c>
      <c r="AH227" s="3" t="str">
        <f>IF($A227="","",IF((AND($A227="ADD",OR(AG227="",AG227="Vested Assets"))),"12",(_xlfn.XLOOKUP(AG227,ud_work_category[lookupValue],ud_work_category[lookupKey],""))))</f>
        <v/>
      </c>
      <c r="AI227" s="7"/>
      <c r="AJ227" s="2" t="str">
        <f t="shared" si="39"/>
        <v/>
      </c>
      <c r="AK227" s="2" t="str">
        <f t="shared" si="40"/>
        <v/>
      </c>
      <c r="AL227" s="3" t="str">
        <f t="shared" si="41"/>
        <v/>
      </c>
      <c r="AM227" s="3" t="str">
        <f>IF($A227="","",IF((AND($A227="ADD",OR(AL227="",AL227="Excellent"))),"1",(_xlfn.XLOOKUP(AL227,condition[lookupValue],condition[lookupKey],""))))</f>
        <v/>
      </c>
      <c r="AN227" s="8" t="str">
        <f t="shared" si="42"/>
        <v/>
      </c>
      <c r="AO227" s="9"/>
    </row>
    <row r="228" spans="2:41">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3"/>
        <v/>
      </c>
      <c r="U228" s="3" t="str">
        <f>IF($A228="","",IF((AND($A228="ADD",OR(T228="",T228="Neither"))),"3",(_xlfn.XLOOKUP(T228,ud_replacement_status[lookupValue],ud_replacement_status[lookupKey],""))))</f>
        <v/>
      </c>
      <c r="V228" s="3" t="str">
        <f t="shared" si="34"/>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5"/>
        <v/>
      </c>
      <c r="AB228" s="3" t="str">
        <f>IF($A228="","",IF((AND($A228="ADD",OR(AA228="",AA228="Queenstown-Lakes District Council"))),"70",(_xlfn.XLOOKUP(AA228,ud_organisation_owner[lookupValue],ud_organisation_owner[lookupKey],""))))</f>
        <v/>
      </c>
      <c r="AC228" s="3" t="str">
        <f t="shared" si="36"/>
        <v/>
      </c>
      <c r="AD228" s="3" t="str">
        <f>IF($A228="","",IF((AND($A228="ADD",OR(AC228="",AC228="Queenstown-Lakes District Council"))),"70",(_xlfn.XLOOKUP(AC228,ud_organisation_owner[lookupValue],ud_organisation_owner[lookupKey],""))))</f>
        <v/>
      </c>
      <c r="AE228" s="3" t="str">
        <f t="shared" si="37"/>
        <v/>
      </c>
      <c r="AF228" s="3" t="str">
        <f>IF($A228="","",IF((AND($A228="ADD",OR(AE228="",AE228="Local Authority"))),"17",(_xlfn.XLOOKUP(AE228,ud_sub_organisation[lookupValue],ud_sub_organisation[lookupKey],""))))</f>
        <v/>
      </c>
      <c r="AG228" s="3" t="str">
        <f t="shared" si="38"/>
        <v/>
      </c>
      <c r="AH228" s="3" t="str">
        <f>IF($A228="","",IF((AND($A228="ADD",OR(AG228="",AG228="Vested Assets"))),"12",(_xlfn.XLOOKUP(AG228,ud_work_category[lookupValue],ud_work_category[lookupKey],""))))</f>
        <v/>
      </c>
      <c r="AI228" s="7"/>
      <c r="AJ228" s="2" t="str">
        <f t="shared" si="39"/>
        <v/>
      </c>
      <c r="AK228" s="2" t="str">
        <f t="shared" si="40"/>
        <v/>
      </c>
      <c r="AL228" s="3" t="str">
        <f t="shared" si="41"/>
        <v/>
      </c>
      <c r="AM228" s="3" t="str">
        <f>IF($A228="","",IF((AND($A228="ADD",OR(AL228="",AL228="Excellent"))),"1",(_xlfn.XLOOKUP(AL228,condition[lookupValue],condition[lookupKey],""))))</f>
        <v/>
      </c>
      <c r="AN228" s="8" t="str">
        <f t="shared" si="42"/>
        <v/>
      </c>
      <c r="AO228" s="9"/>
    </row>
    <row r="229" spans="2:41">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3"/>
        <v/>
      </c>
      <c r="U229" s="3" t="str">
        <f>IF($A229="","",IF((AND($A229="ADD",OR(T229="",T229="Neither"))),"3",(_xlfn.XLOOKUP(T229,ud_replacement_status[lookupValue],ud_replacement_status[lookupKey],""))))</f>
        <v/>
      </c>
      <c r="V229" s="3" t="str">
        <f t="shared" si="34"/>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5"/>
        <v/>
      </c>
      <c r="AB229" s="3" t="str">
        <f>IF($A229="","",IF((AND($A229="ADD",OR(AA229="",AA229="Queenstown-Lakes District Council"))),"70",(_xlfn.XLOOKUP(AA229,ud_organisation_owner[lookupValue],ud_organisation_owner[lookupKey],""))))</f>
        <v/>
      </c>
      <c r="AC229" s="3" t="str">
        <f t="shared" si="36"/>
        <v/>
      </c>
      <c r="AD229" s="3" t="str">
        <f>IF($A229="","",IF((AND($A229="ADD",OR(AC229="",AC229="Queenstown-Lakes District Council"))),"70",(_xlfn.XLOOKUP(AC229,ud_organisation_owner[lookupValue],ud_organisation_owner[lookupKey],""))))</f>
        <v/>
      </c>
      <c r="AE229" s="3" t="str">
        <f t="shared" si="37"/>
        <v/>
      </c>
      <c r="AF229" s="3" t="str">
        <f>IF($A229="","",IF((AND($A229="ADD",OR(AE229="",AE229="Local Authority"))),"17",(_xlfn.XLOOKUP(AE229,ud_sub_organisation[lookupValue],ud_sub_organisation[lookupKey],""))))</f>
        <v/>
      </c>
      <c r="AG229" s="3" t="str">
        <f t="shared" si="38"/>
        <v/>
      </c>
      <c r="AH229" s="3" t="str">
        <f>IF($A229="","",IF((AND($A229="ADD",OR(AG229="",AG229="Vested Assets"))),"12",(_xlfn.XLOOKUP(AG229,ud_work_category[lookupValue],ud_work_category[lookupKey],""))))</f>
        <v/>
      </c>
      <c r="AI229" s="7"/>
      <c r="AJ229" s="2" t="str">
        <f t="shared" si="39"/>
        <v/>
      </c>
      <c r="AK229" s="2" t="str">
        <f t="shared" si="40"/>
        <v/>
      </c>
      <c r="AL229" s="3" t="str">
        <f t="shared" si="41"/>
        <v/>
      </c>
      <c r="AM229" s="3" t="str">
        <f>IF($A229="","",IF((AND($A229="ADD",OR(AL229="",AL229="Excellent"))),"1",(_xlfn.XLOOKUP(AL229,condition[lookupValue],condition[lookupKey],""))))</f>
        <v/>
      </c>
      <c r="AN229" s="8" t="str">
        <f t="shared" si="42"/>
        <v/>
      </c>
      <c r="AO229" s="9"/>
    </row>
    <row r="230" spans="2:41">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3"/>
        <v/>
      </c>
      <c r="U230" s="3" t="str">
        <f>IF($A230="","",IF((AND($A230="ADD",OR(T230="",T230="Neither"))),"3",(_xlfn.XLOOKUP(T230,ud_replacement_status[lookupValue],ud_replacement_status[lookupKey],""))))</f>
        <v/>
      </c>
      <c r="V230" s="3" t="str">
        <f t="shared" si="34"/>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5"/>
        <v/>
      </c>
      <c r="AB230" s="3" t="str">
        <f>IF($A230="","",IF((AND($A230="ADD",OR(AA230="",AA230="Queenstown-Lakes District Council"))),"70",(_xlfn.XLOOKUP(AA230,ud_organisation_owner[lookupValue],ud_organisation_owner[lookupKey],""))))</f>
        <v/>
      </c>
      <c r="AC230" s="3" t="str">
        <f t="shared" si="36"/>
        <v/>
      </c>
      <c r="AD230" s="3" t="str">
        <f>IF($A230="","",IF((AND($A230="ADD",OR(AC230="",AC230="Queenstown-Lakes District Council"))),"70",(_xlfn.XLOOKUP(AC230,ud_organisation_owner[lookupValue],ud_organisation_owner[lookupKey],""))))</f>
        <v/>
      </c>
      <c r="AE230" s="3" t="str">
        <f t="shared" si="37"/>
        <v/>
      </c>
      <c r="AF230" s="3" t="str">
        <f>IF($A230="","",IF((AND($A230="ADD",OR(AE230="",AE230="Local Authority"))),"17",(_xlfn.XLOOKUP(AE230,ud_sub_organisation[lookupValue],ud_sub_organisation[lookupKey],""))))</f>
        <v/>
      </c>
      <c r="AG230" s="3" t="str">
        <f t="shared" si="38"/>
        <v/>
      </c>
      <c r="AH230" s="3" t="str">
        <f>IF($A230="","",IF((AND($A230="ADD",OR(AG230="",AG230="Vested Assets"))),"12",(_xlfn.XLOOKUP(AG230,ud_work_category[lookupValue],ud_work_category[lookupKey],""))))</f>
        <v/>
      </c>
      <c r="AI230" s="7"/>
      <c r="AJ230" s="2" t="str">
        <f t="shared" si="39"/>
        <v/>
      </c>
      <c r="AK230" s="2" t="str">
        <f t="shared" si="40"/>
        <v/>
      </c>
      <c r="AL230" s="3" t="str">
        <f t="shared" si="41"/>
        <v/>
      </c>
      <c r="AM230" s="3" t="str">
        <f>IF($A230="","",IF((AND($A230="ADD",OR(AL230="",AL230="Excellent"))),"1",(_xlfn.XLOOKUP(AL230,condition[lookupValue],condition[lookupKey],""))))</f>
        <v/>
      </c>
      <c r="AN230" s="8" t="str">
        <f t="shared" si="42"/>
        <v/>
      </c>
      <c r="AO230" s="9"/>
    </row>
    <row r="231" spans="2:41">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3"/>
        <v/>
      </c>
      <c r="U231" s="3" t="str">
        <f>IF($A231="","",IF((AND($A231="ADD",OR(T231="",T231="Neither"))),"3",(_xlfn.XLOOKUP(T231,ud_replacement_status[lookupValue],ud_replacement_status[lookupKey],""))))</f>
        <v/>
      </c>
      <c r="V231" s="3" t="str">
        <f t="shared" si="34"/>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5"/>
        <v/>
      </c>
      <c r="AB231" s="3" t="str">
        <f>IF($A231="","",IF((AND($A231="ADD",OR(AA231="",AA231="Queenstown-Lakes District Council"))),"70",(_xlfn.XLOOKUP(AA231,ud_organisation_owner[lookupValue],ud_organisation_owner[lookupKey],""))))</f>
        <v/>
      </c>
      <c r="AC231" s="3" t="str">
        <f t="shared" si="36"/>
        <v/>
      </c>
      <c r="AD231" s="3" t="str">
        <f>IF($A231="","",IF((AND($A231="ADD",OR(AC231="",AC231="Queenstown-Lakes District Council"))),"70",(_xlfn.XLOOKUP(AC231,ud_organisation_owner[lookupValue],ud_organisation_owner[lookupKey],""))))</f>
        <v/>
      </c>
      <c r="AE231" s="3" t="str">
        <f t="shared" si="37"/>
        <v/>
      </c>
      <c r="AF231" s="3" t="str">
        <f>IF($A231="","",IF((AND($A231="ADD",OR(AE231="",AE231="Local Authority"))),"17",(_xlfn.XLOOKUP(AE231,ud_sub_organisation[lookupValue],ud_sub_organisation[lookupKey],""))))</f>
        <v/>
      </c>
      <c r="AG231" s="3" t="str">
        <f t="shared" si="38"/>
        <v/>
      </c>
      <c r="AH231" s="3" t="str">
        <f>IF($A231="","",IF((AND($A231="ADD",OR(AG231="",AG231="Vested Assets"))),"12",(_xlfn.XLOOKUP(AG231,ud_work_category[lookupValue],ud_work_category[lookupKey],""))))</f>
        <v/>
      </c>
      <c r="AI231" s="7"/>
      <c r="AJ231" s="2" t="str">
        <f t="shared" si="39"/>
        <v/>
      </c>
      <c r="AK231" s="2" t="str">
        <f t="shared" si="40"/>
        <v/>
      </c>
      <c r="AL231" s="3" t="str">
        <f t="shared" si="41"/>
        <v/>
      </c>
      <c r="AM231" s="3" t="str">
        <f>IF($A231="","",IF((AND($A231="ADD",OR(AL231="",AL231="Excellent"))),"1",(_xlfn.XLOOKUP(AL231,condition[lookupValue],condition[lookupKey],""))))</f>
        <v/>
      </c>
      <c r="AN231" s="8" t="str">
        <f t="shared" si="42"/>
        <v/>
      </c>
      <c r="AO231" s="9"/>
    </row>
    <row r="232" spans="2:41">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3"/>
        <v/>
      </c>
      <c r="U232" s="3" t="str">
        <f>IF($A232="","",IF((AND($A232="ADD",OR(T232="",T232="Neither"))),"3",(_xlfn.XLOOKUP(T232,ud_replacement_status[lookupValue],ud_replacement_status[lookupKey],""))))</f>
        <v/>
      </c>
      <c r="V232" s="3" t="str">
        <f t="shared" si="34"/>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5"/>
        <v/>
      </c>
      <c r="AB232" s="3" t="str">
        <f>IF($A232="","",IF((AND($A232="ADD",OR(AA232="",AA232="Queenstown-Lakes District Council"))),"70",(_xlfn.XLOOKUP(AA232,ud_organisation_owner[lookupValue],ud_organisation_owner[lookupKey],""))))</f>
        <v/>
      </c>
      <c r="AC232" s="3" t="str">
        <f t="shared" si="36"/>
        <v/>
      </c>
      <c r="AD232" s="3" t="str">
        <f>IF($A232="","",IF((AND($A232="ADD",OR(AC232="",AC232="Queenstown-Lakes District Council"))),"70",(_xlfn.XLOOKUP(AC232,ud_organisation_owner[lookupValue],ud_organisation_owner[lookupKey],""))))</f>
        <v/>
      </c>
      <c r="AE232" s="3" t="str">
        <f t="shared" si="37"/>
        <v/>
      </c>
      <c r="AF232" s="3" t="str">
        <f>IF($A232="","",IF((AND($A232="ADD",OR(AE232="",AE232="Local Authority"))),"17",(_xlfn.XLOOKUP(AE232,ud_sub_organisation[lookupValue],ud_sub_organisation[lookupKey],""))))</f>
        <v/>
      </c>
      <c r="AG232" s="3" t="str">
        <f t="shared" si="38"/>
        <v/>
      </c>
      <c r="AH232" s="3" t="str">
        <f>IF($A232="","",IF((AND($A232="ADD",OR(AG232="",AG232="Vested Assets"))),"12",(_xlfn.XLOOKUP(AG232,ud_work_category[lookupValue],ud_work_category[lookupKey],""))))</f>
        <v/>
      </c>
      <c r="AI232" s="7"/>
      <c r="AJ232" s="2" t="str">
        <f t="shared" si="39"/>
        <v/>
      </c>
      <c r="AK232" s="2" t="str">
        <f t="shared" si="40"/>
        <v/>
      </c>
      <c r="AL232" s="3" t="str">
        <f t="shared" si="41"/>
        <v/>
      </c>
      <c r="AM232" s="3" t="str">
        <f>IF($A232="","",IF((AND($A232="ADD",OR(AL232="",AL232="Excellent"))),"1",(_xlfn.XLOOKUP(AL232,condition[lookupValue],condition[lookupKey],""))))</f>
        <v/>
      </c>
      <c r="AN232" s="8" t="str">
        <f t="shared" si="42"/>
        <v/>
      </c>
      <c r="AO232" s="9"/>
    </row>
    <row r="233" spans="2:41">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3"/>
        <v/>
      </c>
      <c r="U233" s="3" t="str">
        <f>IF($A233="","",IF((AND($A233="ADD",OR(T233="",T233="Neither"))),"3",(_xlfn.XLOOKUP(T233,ud_replacement_status[lookupValue],ud_replacement_status[lookupKey],""))))</f>
        <v/>
      </c>
      <c r="V233" s="3" t="str">
        <f t="shared" si="34"/>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5"/>
        <v/>
      </c>
      <c r="AB233" s="3" t="str">
        <f>IF($A233="","",IF((AND($A233="ADD",OR(AA233="",AA233="Queenstown-Lakes District Council"))),"70",(_xlfn.XLOOKUP(AA233,ud_organisation_owner[lookupValue],ud_organisation_owner[lookupKey],""))))</f>
        <v/>
      </c>
      <c r="AC233" s="3" t="str">
        <f t="shared" si="36"/>
        <v/>
      </c>
      <c r="AD233" s="3" t="str">
        <f>IF($A233="","",IF((AND($A233="ADD",OR(AC233="",AC233="Queenstown-Lakes District Council"))),"70",(_xlfn.XLOOKUP(AC233,ud_organisation_owner[lookupValue],ud_organisation_owner[lookupKey],""))))</f>
        <v/>
      </c>
      <c r="AE233" s="3" t="str">
        <f t="shared" si="37"/>
        <v/>
      </c>
      <c r="AF233" s="3" t="str">
        <f>IF($A233="","",IF((AND($A233="ADD",OR(AE233="",AE233="Local Authority"))),"17",(_xlfn.XLOOKUP(AE233,ud_sub_organisation[lookupValue],ud_sub_organisation[lookupKey],""))))</f>
        <v/>
      </c>
      <c r="AG233" s="3" t="str">
        <f t="shared" si="38"/>
        <v/>
      </c>
      <c r="AH233" s="3" t="str">
        <f>IF($A233="","",IF((AND($A233="ADD",OR(AG233="",AG233="Vested Assets"))),"12",(_xlfn.XLOOKUP(AG233,ud_work_category[lookupValue],ud_work_category[lookupKey],""))))</f>
        <v/>
      </c>
      <c r="AI233" s="7"/>
      <c r="AJ233" s="2" t="str">
        <f t="shared" si="39"/>
        <v/>
      </c>
      <c r="AK233" s="2" t="str">
        <f t="shared" si="40"/>
        <v/>
      </c>
      <c r="AL233" s="3" t="str">
        <f t="shared" si="41"/>
        <v/>
      </c>
      <c r="AM233" s="3" t="str">
        <f>IF($A233="","",IF((AND($A233="ADD",OR(AL233="",AL233="Excellent"))),"1",(_xlfn.XLOOKUP(AL233,condition[lookupValue],condition[lookupKey],""))))</f>
        <v/>
      </c>
      <c r="AN233" s="8" t="str">
        <f t="shared" si="42"/>
        <v/>
      </c>
      <c r="AO233" s="9"/>
    </row>
    <row r="234" spans="2:41">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3"/>
        <v/>
      </c>
      <c r="U234" s="3" t="str">
        <f>IF($A234="","",IF((AND($A234="ADD",OR(T234="",T234="Neither"))),"3",(_xlfn.XLOOKUP(T234,ud_replacement_status[lookupValue],ud_replacement_status[lookupKey],""))))</f>
        <v/>
      </c>
      <c r="V234" s="3" t="str">
        <f t="shared" si="34"/>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5"/>
        <v/>
      </c>
      <c r="AB234" s="3" t="str">
        <f>IF($A234="","",IF((AND($A234="ADD",OR(AA234="",AA234="Queenstown-Lakes District Council"))),"70",(_xlfn.XLOOKUP(AA234,ud_organisation_owner[lookupValue],ud_organisation_owner[lookupKey],""))))</f>
        <v/>
      </c>
      <c r="AC234" s="3" t="str">
        <f t="shared" si="36"/>
        <v/>
      </c>
      <c r="AD234" s="3" t="str">
        <f>IF($A234="","",IF((AND($A234="ADD",OR(AC234="",AC234="Queenstown-Lakes District Council"))),"70",(_xlfn.XLOOKUP(AC234,ud_organisation_owner[lookupValue],ud_organisation_owner[lookupKey],""))))</f>
        <v/>
      </c>
      <c r="AE234" s="3" t="str">
        <f t="shared" si="37"/>
        <v/>
      </c>
      <c r="AF234" s="3" t="str">
        <f>IF($A234="","",IF((AND($A234="ADD",OR(AE234="",AE234="Local Authority"))),"17",(_xlfn.XLOOKUP(AE234,ud_sub_organisation[lookupValue],ud_sub_organisation[lookupKey],""))))</f>
        <v/>
      </c>
      <c r="AG234" s="3" t="str">
        <f t="shared" si="38"/>
        <v/>
      </c>
      <c r="AH234" s="3" t="str">
        <f>IF($A234="","",IF((AND($A234="ADD",OR(AG234="",AG234="Vested Assets"))),"12",(_xlfn.XLOOKUP(AG234,ud_work_category[lookupValue],ud_work_category[lookupKey],""))))</f>
        <v/>
      </c>
      <c r="AI234" s="7"/>
      <c r="AJ234" s="2" t="str">
        <f t="shared" si="39"/>
        <v/>
      </c>
      <c r="AK234" s="2" t="str">
        <f t="shared" si="40"/>
        <v/>
      </c>
      <c r="AL234" s="3" t="str">
        <f t="shared" si="41"/>
        <v/>
      </c>
      <c r="AM234" s="3" t="str">
        <f>IF($A234="","",IF((AND($A234="ADD",OR(AL234="",AL234="Excellent"))),"1",(_xlfn.XLOOKUP(AL234,condition[lookupValue],condition[lookupKey],""))))</f>
        <v/>
      </c>
      <c r="AN234" s="8" t="str">
        <f t="shared" si="42"/>
        <v/>
      </c>
      <c r="AO234" s="9"/>
    </row>
    <row r="235" spans="2:41">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3"/>
        <v/>
      </c>
      <c r="U235" s="3" t="str">
        <f>IF($A235="","",IF((AND($A235="ADD",OR(T235="",T235="Neither"))),"3",(_xlfn.XLOOKUP(T235,ud_replacement_status[lookupValue],ud_replacement_status[lookupKey],""))))</f>
        <v/>
      </c>
      <c r="V235" s="3" t="str">
        <f t="shared" si="34"/>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5"/>
        <v/>
      </c>
      <c r="AB235" s="3" t="str">
        <f>IF($A235="","",IF((AND($A235="ADD",OR(AA235="",AA235="Queenstown-Lakes District Council"))),"70",(_xlfn.XLOOKUP(AA235,ud_organisation_owner[lookupValue],ud_organisation_owner[lookupKey],""))))</f>
        <v/>
      </c>
      <c r="AC235" s="3" t="str">
        <f t="shared" si="36"/>
        <v/>
      </c>
      <c r="AD235" s="3" t="str">
        <f>IF($A235="","",IF((AND($A235="ADD",OR(AC235="",AC235="Queenstown-Lakes District Council"))),"70",(_xlfn.XLOOKUP(AC235,ud_organisation_owner[lookupValue],ud_organisation_owner[lookupKey],""))))</f>
        <v/>
      </c>
      <c r="AE235" s="3" t="str">
        <f t="shared" si="37"/>
        <v/>
      </c>
      <c r="AF235" s="3" t="str">
        <f>IF($A235="","",IF((AND($A235="ADD",OR(AE235="",AE235="Local Authority"))),"17",(_xlfn.XLOOKUP(AE235,ud_sub_organisation[lookupValue],ud_sub_organisation[lookupKey],""))))</f>
        <v/>
      </c>
      <c r="AG235" s="3" t="str">
        <f t="shared" si="38"/>
        <v/>
      </c>
      <c r="AH235" s="3" t="str">
        <f>IF($A235="","",IF((AND($A235="ADD",OR(AG235="",AG235="Vested Assets"))),"12",(_xlfn.XLOOKUP(AG235,ud_work_category[lookupValue],ud_work_category[lookupKey],""))))</f>
        <v/>
      </c>
      <c r="AI235" s="7"/>
      <c r="AJ235" s="2" t="str">
        <f t="shared" si="39"/>
        <v/>
      </c>
      <c r="AK235" s="2" t="str">
        <f t="shared" si="40"/>
        <v/>
      </c>
      <c r="AL235" s="3" t="str">
        <f t="shared" si="41"/>
        <v/>
      </c>
      <c r="AM235" s="3" t="str">
        <f>IF($A235="","",IF((AND($A235="ADD",OR(AL235="",AL235="Excellent"))),"1",(_xlfn.XLOOKUP(AL235,condition[lookupValue],condition[lookupKey],""))))</f>
        <v/>
      </c>
      <c r="AN235" s="8" t="str">
        <f t="shared" si="42"/>
        <v/>
      </c>
      <c r="AO235" s="9"/>
    </row>
    <row r="236" spans="2:41">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3"/>
        <v/>
      </c>
      <c r="U236" s="3" t="str">
        <f>IF($A236="","",IF((AND($A236="ADD",OR(T236="",T236="Neither"))),"3",(_xlfn.XLOOKUP(T236,ud_replacement_status[lookupValue],ud_replacement_status[lookupKey],""))))</f>
        <v/>
      </c>
      <c r="V236" s="3" t="str">
        <f t="shared" si="34"/>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5"/>
        <v/>
      </c>
      <c r="AB236" s="3" t="str">
        <f>IF($A236="","",IF((AND($A236="ADD",OR(AA236="",AA236="Queenstown-Lakes District Council"))),"70",(_xlfn.XLOOKUP(AA236,ud_organisation_owner[lookupValue],ud_organisation_owner[lookupKey],""))))</f>
        <v/>
      </c>
      <c r="AC236" s="3" t="str">
        <f t="shared" si="36"/>
        <v/>
      </c>
      <c r="AD236" s="3" t="str">
        <f>IF($A236="","",IF((AND($A236="ADD",OR(AC236="",AC236="Queenstown-Lakes District Council"))),"70",(_xlfn.XLOOKUP(AC236,ud_organisation_owner[lookupValue],ud_organisation_owner[lookupKey],""))))</f>
        <v/>
      </c>
      <c r="AE236" s="3" t="str">
        <f t="shared" si="37"/>
        <v/>
      </c>
      <c r="AF236" s="3" t="str">
        <f>IF($A236="","",IF((AND($A236="ADD",OR(AE236="",AE236="Local Authority"))),"17",(_xlfn.XLOOKUP(AE236,ud_sub_organisation[lookupValue],ud_sub_organisation[lookupKey],""))))</f>
        <v/>
      </c>
      <c r="AG236" s="3" t="str">
        <f t="shared" si="38"/>
        <v/>
      </c>
      <c r="AH236" s="3" t="str">
        <f>IF($A236="","",IF((AND($A236="ADD",OR(AG236="",AG236="Vested Assets"))),"12",(_xlfn.XLOOKUP(AG236,ud_work_category[lookupValue],ud_work_category[lookupKey],""))))</f>
        <v/>
      </c>
      <c r="AI236" s="7"/>
      <c r="AJ236" s="2" t="str">
        <f t="shared" si="39"/>
        <v/>
      </c>
      <c r="AK236" s="2" t="str">
        <f t="shared" si="40"/>
        <v/>
      </c>
      <c r="AL236" s="3" t="str">
        <f t="shared" si="41"/>
        <v/>
      </c>
      <c r="AM236" s="3" t="str">
        <f>IF($A236="","",IF((AND($A236="ADD",OR(AL236="",AL236="Excellent"))),"1",(_xlfn.XLOOKUP(AL236,condition[lookupValue],condition[lookupKey],""))))</f>
        <v/>
      </c>
      <c r="AN236" s="8" t="str">
        <f t="shared" si="42"/>
        <v/>
      </c>
      <c r="AO236" s="9"/>
    </row>
    <row r="237" spans="2:41">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3"/>
        <v/>
      </c>
      <c r="U237" s="3" t="str">
        <f>IF($A237="","",IF((AND($A237="ADD",OR(T237="",T237="Neither"))),"3",(_xlfn.XLOOKUP(T237,ud_replacement_status[lookupValue],ud_replacement_status[lookupKey],""))))</f>
        <v/>
      </c>
      <c r="V237" s="3" t="str">
        <f t="shared" si="34"/>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5"/>
        <v/>
      </c>
      <c r="AB237" s="3" t="str">
        <f>IF($A237="","",IF((AND($A237="ADD",OR(AA237="",AA237="Queenstown-Lakes District Council"))),"70",(_xlfn.XLOOKUP(AA237,ud_organisation_owner[lookupValue],ud_organisation_owner[lookupKey],""))))</f>
        <v/>
      </c>
      <c r="AC237" s="3" t="str">
        <f t="shared" si="36"/>
        <v/>
      </c>
      <c r="AD237" s="3" t="str">
        <f>IF($A237="","",IF((AND($A237="ADD",OR(AC237="",AC237="Queenstown-Lakes District Council"))),"70",(_xlfn.XLOOKUP(AC237,ud_organisation_owner[lookupValue],ud_organisation_owner[lookupKey],""))))</f>
        <v/>
      </c>
      <c r="AE237" s="3" t="str">
        <f t="shared" si="37"/>
        <v/>
      </c>
      <c r="AF237" s="3" t="str">
        <f>IF($A237="","",IF((AND($A237="ADD",OR(AE237="",AE237="Local Authority"))),"17",(_xlfn.XLOOKUP(AE237,ud_sub_organisation[lookupValue],ud_sub_organisation[lookupKey],""))))</f>
        <v/>
      </c>
      <c r="AG237" s="3" t="str">
        <f t="shared" si="38"/>
        <v/>
      </c>
      <c r="AH237" s="3" t="str">
        <f>IF($A237="","",IF((AND($A237="ADD",OR(AG237="",AG237="Vested Assets"))),"12",(_xlfn.XLOOKUP(AG237,ud_work_category[lookupValue],ud_work_category[lookupKey],""))))</f>
        <v/>
      </c>
      <c r="AI237" s="7"/>
      <c r="AJ237" s="2" t="str">
        <f t="shared" si="39"/>
        <v/>
      </c>
      <c r="AK237" s="2" t="str">
        <f t="shared" si="40"/>
        <v/>
      </c>
      <c r="AL237" s="3" t="str">
        <f t="shared" si="41"/>
        <v/>
      </c>
      <c r="AM237" s="3" t="str">
        <f>IF($A237="","",IF((AND($A237="ADD",OR(AL237="",AL237="Excellent"))),"1",(_xlfn.XLOOKUP(AL237,condition[lookupValue],condition[lookupKey],""))))</f>
        <v/>
      </c>
      <c r="AN237" s="8" t="str">
        <f t="shared" si="42"/>
        <v/>
      </c>
      <c r="AO237" s="9"/>
    </row>
    <row r="238" spans="2:41">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3"/>
        <v/>
      </c>
      <c r="U238" s="3" t="str">
        <f>IF($A238="","",IF((AND($A238="ADD",OR(T238="",T238="Neither"))),"3",(_xlfn.XLOOKUP(T238,ud_replacement_status[lookupValue],ud_replacement_status[lookupKey],""))))</f>
        <v/>
      </c>
      <c r="V238" s="3" t="str">
        <f t="shared" si="34"/>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5"/>
        <v/>
      </c>
      <c r="AB238" s="3" t="str">
        <f>IF($A238="","",IF((AND($A238="ADD",OR(AA238="",AA238="Queenstown-Lakes District Council"))),"70",(_xlfn.XLOOKUP(AA238,ud_organisation_owner[lookupValue],ud_organisation_owner[lookupKey],""))))</f>
        <v/>
      </c>
      <c r="AC238" s="3" t="str">
        <f t="shared" si="36"/>
        <v/>
      </c>
      <c r="AD238" s="3" t="str">
        <f>IF($A238="","",IF((AND($A238="ADD",OR(AC238="",AC238="Queenstown-Lakes District Council"))),"70",(_xlfn.XLOOKUP(AC238,ud_organisation_owner[lookupValue],ud_organisation_owner[lookupKey],""))))</f>
        <v/>
      </c>
      <c r="AE238" s="3" t="str">
        <f t="shared" si="37"/>
        <v/>
      </c>
      <c r="AF238" s="3" t="str">
        <f>IF($A238="","",IF((AND($A238="ADD",OR(AE238="",AE238="Local Authority"))),"17",(_xlfn.XLOOKUP(AE238,ud_sub_organisation[lookupValue],ud_sub_organisation[lookupKey],""))))</f>
        <v/>
      </c>
      <c r="AG238" s="3" t="str">
        <f t="shared" si="38"/>
        <v/>
      </c>
      <c r="AH238" s="3" t="str">
        <f>IF($A238="","",IF((AND($A238="ADD",OR(AG238="",AG238="Vested Assets"))),"12",(_xlfn.XLOOKUP(AG238,ud_work_category[lookupValue],ud_work_category[lookupKey],""))))</f>
        <v/>
      </c>
      <c r="AI238" s="7"/>
      <c r="AJ238" s="2" t="str">
        <f t="shared" si="39"/>
        <v/>
      </c>
      <c r="AK238" s="2" t="str">
        <f t="shared" si="40"/>
        <v/>
      </c>
      <c r="AL238" s="3" t="str">
        <f t="shared" si="41"/>
        <v/>
      </c>
      <c r="AM238" s="3" t="str">
        <f>IF($A238="","",IF((AND($A238="ADD",OR(AL238="",AL238="Excellent"))),"1",(_xlfn.XLOOKUP(AL238,condition[lookupValue],condition[lookupKey],""))))</f>
        <v/>
      </c>
      <c r="AN238" s="8" t="str">
        <f t="shared" si="42"/>
        <v/>
      </c>
      <c r="AO238" s="9"/>
    </row>
    <row r="239" spans="2:41">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3"/>
        <v/>
      </c>
      <c r="U239" s="3" t="str">
        <f>IF($A239="","",IF((AND($A239="ADD",OR(T239="",T239="Neither"))),"3",(_xlfn.XLOOKUP(T239,ud_replacement_status[lookupValue],ud_replacement_status[lookupKey],""))))</f>
        <v/>
      </c>
      <c r="V239" s="3" t="str">
        <f t="shared" si="34"/>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5"/>
        <v/>
      </c>
      <c r="AB239" s="3" t="str">
        <f>IF($A239="","",IF((AND($A239="ADD",OR(AA239="",AA239="Queenstown-Lakes District Council"))),"70",(_xlfn.XLOOKUP(AA239,ud_organisation_owner[lookupValue],ud_organisation_owner[lookupKey],""))))</f>
        <v/>
      </c>
      <c r="AC239" s="3" t="str">
        <f t="shared" si="36"/>
        <v/>
      </c>
      <c r="AD239" s="3" t="str">
        <f>IF($A239="","",IF((AND($A239="ADD",OR(AC239="",AC239="Queenstown-Lakes District Council"))),"70",(_xlfn.XLOOKUP(AC239,ud_organisation_owner[lookupValue],ud_organisation_owner[lookupKey],""))))</f>
        <v/>
      </c>
      <c r="AE239" s="3" t="str">
        <f t="shared" si="37"/>
        <v/>
      </c>
      <c r="AF239" s="3" t="str">
        <f>IF($A239="","",IF((AND($A239="ADD",OR(AE239="",AE239="Local Authority"))),"17",(_xlfn.XLOOKUP(AE239,ud_sub_organisation[lookupValue],ud_sub_organisation[lookupKey],""))))</f>
        <v/>
      </c>
      <c r="AG239" s="3" t="str">
        <f t="shared" si="38"/>
        <v/>
      </c>
      <c r="AH239" s="3" t="str">
        <f>IF($A239="","",IF((AND($A239="ADD",OR(AG239="",AG239="Vested Assets"))),"12",(_xlfn.XLOOKUP(AG239,ud_work_category[lookupValue],ud_work_category[lookupKey],""))))</f>
        <v/>
      </c>
      <c r="AI239" s="7"/>
      <c r="AJ239" s="2" t="str">
        <f t="shared" si="39"/>
        <v/>
      </c>
      <c r="AK239" s="2" t="str">
        <f t="shared" si="40"/>
        <v/>
      </c>
      <c r="AL239" s="3" t="str">
        <f t="shared" si="41"/>
        <v/>
      </c>
      <c r="AM239" s="3" t="str">
        <f>IF($A239="","",IF((AND($A239="ADD",OR(AL239="",AL239="Excellent"))),"1",(_xlfn.XLOOKUP(AL239,condition[lookupValue],condition[lookupKey],""))))</f>
        <v/>
      </c>
      <c r="AN239" s="8" t="str">
        <f t="shared" si="42"/>
        <v/>
      </c>
      <c r="AO239" s="9"/>
    </row>
    <row r="240" spans="2:41">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3"/>
        <v/>
      </c>
      <c r="U240" s="3" t="str">
        <f>IF($A240="","",IF((AND($A240="ADD",OR(T240="",T240="Neither"))),"3",(_xlfn.XLOOKUP(T240,ud_replacement_status[lookupValue],ud_replacement_status[lookupKey],""))))</f>
        <v/>
      </c>
      <c r="V240" s="3" t="str">
        <f t="shared" si="34"/>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5"/>
        <v/>
      </c>
      <c r="AB240" s="3" t="str">
        <f>IF($A240="","",IF((AND($A240="ADD",OR(AA240="",AA240="Queenstown-Lakes District Council"))),"70",(_xlfn.XLOOKUP(AA240,ud_organisation_owner[lookupValue],ud_organisation_owner[lookupKey],""))))</f>
        <v/>
      </c>
      <c r="AC240" s="3" t="str">
        <f t="shared" si="36"/>
        <v/>
      </c>
      <c r="AD240" s="3" t="str">
        <f>IF($A240="","",IF((AND($A240="ADD",OR(AC240="",AC240="Queenstown-Lakes District Council"))),"70",(_xlfn.XLOOKUP(AC240,ud_organisation_owner[lookupValue],ud_organisation_owner[lookupKey],""))))</f>
        <v/>
      </c>
      <c r="AE240" s="3" t="str">
        <f t="shared" si="37"/>
        <v/>
      </c>
      <c r="AF240" s="3" t="str">
        <f>IF($A240="","",IF((AND($A240="ADD",OR(AE240="",AE240="Local Authority"))),"17",(_xlfn.XLOOKUP(AE240,ud_sub_organisation[lookupValue],ud_sub_organisation[lookupKey],""))))</f>
        <v/>
      </c>
      <c r="AG240" s="3" t="str">
        <f t="shared" si="38"/>
        <v/>
      </c>
      <c r="AH240" s="3" t="str">
        <f>IF($A240="","",IF((AND($A240="ADD",OR(AG240="",AG240="Vested Assets"))),"12",(_xlfn.XLOOKUP(AG240,ud_work_category[lookupValue],ud_work_category[lookupKey],""))))</f>
        <v/>
      </c>
      <c r="AI240" s="7"/>
      <c r="AJ240" s="2" t="str">
        <f t="shared" si="39"/>
        <v/>
      </c>
      <c r="AK240" s="2" t="str">
        <f t="shared" si="40"/>
        <v/>
      </c>
      <c r="AL240" s="3" t="str">
        <f t="shared" si="41"/>
        <v/>
      </c>
      <c r="AM240" s="3" t="str">
        <f>IF($A240="","",IF((AND($A240="ADD",OR(AL240="",AL240="Excellent"))),"1",(_xlfn.XLOOKUP(AL240,condition[lookupValue],condition[lookupKey],""))))</f>
        <v/>
      </c>
      <c r="AN240" s="8" t="str">
        <f t="shared" si="42"/>
        <v/>
      </c>
      <c r="AO240" s="9"/>
    </row>
    <row r="241" spans="2:41">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3"/>
        <v/>
      </c>
      <c r="U241" s="3" t="str">
        <f>IF($A241="","",IF((AND($A241="ADD",OR(T241="",T241="Neither"))),"3",(_xlfn.XLOOKUP(T241,ud_replacement_status[lookupValue],ud_replacement_status[lookupKey],""))))</f>
        <v/>
      </c>
      <c r="V241" s="3" t="str">
        <f t="shared" si="34"/>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5"/>
        <v/>
      </c>
      <c r="AB241" s="3" t="str">
        <f>IF($A241="","",IF((AND($A241="ADD",OR(AA241="",AA241="Queenstown-Lakes District Council"))),"70",(_xlfn.XLOOKUP(AA241,ud_organisation_owner[lookupValue],ud_organisation_owner[lookupKey],""))))</f>
        <v/>
      </c>
      <c r="AC241" s="3" t="str">
        <f t="shared" si="36"/>
        <v/>
      </c>
      <c r="AD241" s="3" t="str">
        <f>IF($A241="","",IF((AND($A241="ADD",OR(AC241="",AC241="Queenstown-Lakes District Council"))),"70",(_xlfn.XLOOKUP(AC241,ud_organisation_owner[lookupValue],ud_organisation_owner[lookupKey],""))))</f>
        <v/>
      </c>
      <c r="AE241" s="3" t="str">
        <f t="shared" si="37"/>
        <v/>
      </c>
      <c r="AF241" s="3" t="str">
        <f>IF($A241="","",IF((AND($A241="ADD",OR(AE241="",AE241="Local Authority"))),"17",(_xlfn.XLOOKUP(AE241,ud_sub_organisation[lookupValue],ud_sub_organisation[lookupKey],""))))</f>
        <v/>
      </c>
      <c r="AG241" s="3" t="str">
        <f t="shared" si="38"/>
        <v/>
      </c>
      <c r="AH241" s="3" t="str">
        <f>IF($A241="","",IF((AND($A241="ADD",OR(AG241="",AG241="Vested Assets"))),"12",(_xlfn.XLOOKUP(AG241,ud_work_category[lookupValue],ud_work_category[lookupKey],""))))</f>
        <v/>
      </c>
      <c r="AI241" s="7"/>
      <c r="AJ241" s="2" t="str">
        <f t="shared" si="39"/>
        <v/>
      </c>
      <c r="AK241" s="2" t="str">
        <f t="shared" si="40"/>
        <v/>
      </c>
      <c r="AL241" s="3" t="str">
        <f t="shared" si="41"/>
        <v/>
      </c>
      <c r="AM241" s="3" t="str">
        <f>IF($A241="","",IF((AND($A241="ADD",OR(AL241="",AL241="Excellent"))),"1",(_xlfn.XLOOKUP(AL241,condition[lookupValue],condition[lookupKey],""))))</f>
        <v/>
      </c>
      <c r="AN241" s="8" t="str">
        <f t="shared" si="42"/>
        <v/>
      </c>
      <c r="AO241" s="9"/>
    </row>
    <row r="242" spans="2:41">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3"/>
        <v/>
      </c>
      <c r="U242" s="3" t="str">
        <f>IF($A242="","",IF((AND($A242="ADD",OR(T242="",T242="Neither"))),"3",(_xlfn.XLOOKUP(T242,ud_replacement_status[lookupValue],ud_replacement_status[lookupKey],""))))</f>
        <v/>
      </c>
      <c r="V242" s="3" t="str">
        <f t="shared" si="34"/>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5"/>
        <v/>
      </c>
      <c r="AB242" s="3" t="str">
        <f>IF($A242="","",IF((AND($A242="ADD",OR(AA242="",AA242="Queenstown-Lakes District Council"))),"70",(_xlfn.XLOOKUP(AA242,ud_organisation_owner[lookupValue],ud_organisation_owner[lookupKey],""))))</f>
        <v/>
      </c>
      <c r="AC242" s="3" t="str">
        <f t="shared" si="36"/>
        <v/>
      </c>
      <c r="AD242" s="3" t="str">
        <f>IF($A242="","",IF((AND($A242="ADD",OR(AC242="",AC242="Queenstown-Lakes District Council"))),"70",(_xlfn.XLOOKUP(AC242,ud_organisation_owner[lookupValue],ud_organisation_owner[lookupKey],""))))</f>
        <v/>
      </c>
      <c r="AE242" s="3" t="str">
        <f t="shared" si="37"/>
        <v/>
      </c>
      <c r="AF242" s="3" t="str">
        <f>IF($A242="","",IF((AND($A242="ADD",OR(AE242="",AE242="Local Authority"))),"17",(_xlfn.XLOOKUP(AE242,ud_sub_organisation[lookupValue],ud_sub_organisation[lookupKey],""))))</f>
        <v/>
      </c>
      <c r="AG242" s="3" t="str">
        <f t="shared" si="38"/>
        <v/>
      </c>
      <c r="AH242" s="3" t="str">
        <f>IF($A242="","",IF((AND($A242="ADD",OR(AG242="",AG242="Vested Assets"))),"12",(_xlfn.XLOOKUP(AG242,ud_work_category[lookupValue],ud_work_category[lookupKey],""))))</f>
        <v/>
      </c>
      <c r="AI242" s="7"/>
      <c r="AJ242" s="2" t="str">
        <f t="shared" si="39"/>
        <v/>
      </c>
      <c r="AK242" s="2" t="str">
        <f t="shared" si="40"/>
        <v/>
      </c>
      <c r="AL242" s="3" t="str">
        <f t="shared" si="41"/>
        <v/>
      </c>
      <c r="AM242" s="3" t="str">
        <f>IF($A242="","",IF((AND($A242="ADD",OR(AL242="",AL242="Excellent"))),"1",(_xlfn.XLOOKUP(AL242,condition[lookupValue],condition[lookupKey],""))))</f>
        <v/>
      </c>
      <c r="AN242" s="8" t="str">
        <f t="shared" si="42"/>
        <v/>
      </c>
      <c r="AO242" s="9"/>
    </row>
    <row r="243" spans="2:41">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3"/>
        <v/>
      </c>
      <c r="U243" s="3" t="str">
        <f>IF($A243="","",IF((AND($A243="ADD",OR(T243="",T243="Neither"))),"3",(_xlfn.XLOOKUP(T243,ud_replacement_status[lookupValue],ud_replacement_status[lookupKey],""))))</f>
        <v/>
      </c>
      <c r="V243" s="3" t="str">
        <f t="shared" si="34"/>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5"/>
        <v/>
      </c>
      <c r="AB243" s="3" t="str">
        <f>IF($A243="","",IF((AND($A243="ADD",OR(AA243="",AA243="Queenstown-Lakes District Council"))),"70",(_xlfn.XLOOKUP(AA243,ud_organisation_owner[lookupValue],ud_organisation_owner[lookupKey],""))))</f>
        <v/>
      </c>
      <c r="AC243" s="3" t="str">
        <f t="shared" si="36"/>
        <v/>
      </c>
      <c r="AD243" s="3" t="str">
        <f>IF($A243="","",IF((AND($A243="ADD",OR(AC243="",AC243="Queenstown-Lakes District Council"))),"70",(_xlfn.XLOOKUP(AC243,ud_organisation_owner[lookupValue],ud_organisation_owner[lookupKey],""))))</f>
        <v/>
      </c>
      <c r="AE243" s="3" t="str">
        <f t="shared" si="37"/>
        <v/>
      </c>
      <c r="AF243" s="3" t="str">
        <f>IF($A243="","",IF((AND($A243="ADD",OR(AE243="",AE243="Local Authority"))),"17",(_xlfn.XLOOKUP(AE243,ud_sub_organisation[lookupValue],ud_sub_organisation[lookupKey],""))))</f>
        <v/>
      </c>
      <c r="AG243" s="3" t="str">
        <f t="shared" si="38"/>
        <v/>
      </c>
      <c r="AH243" s="3" t="str">
        <f>IF($A243="","",IF((AND($A243="ADD",OR(AG243="",AG243="Vested Assets"))),"12",(_xlfn.XLOOKUP(AG243,ud_work_category[lookupValue],ud_work_category[lookupKey],""))))</f>
        <v/>
      </c>
      <c r="AI243" s="7"/>
      <c r="AJ243" s="2" t="str">
        <f t="shared" si="39"/>
        <v/>
      </c>
      <c r="AK243" s="2" t="str">
        <f t="shared" si="40"/>
        <v/>
      </c>
      <c r="AL243" s="3" t="str">
        <f t="shared" si="41"/>
        <v/>
      </c>
      <c r="AM243" s="3" t="str">
        <f>IF($A243="","",IF((AND($A243="ADD",OR(AL243="",AL243="Excellent"))),"1",(_xlfn.XLOOKUP(AL243,condition[lookupValue],condition[lookupKey],""))))</f>
        <v/>
      </c>
      <c r="AN243" s="8" t="str">
        <f t="shared" si="42"/>
        <v/>
      </c>
      <c r="AO243" s="9"/>
    </row>
    <row r="244" spans="2:41">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3"/>
        <v/>
      </c>
      <c r="U244" s="3" t="str">
        <f>IF($A244="","",IF((AND($A244="ADD",OR(T244="",T244="Neither"))),"3",(_xlfn.XLOOKUP(T244,ud_replacement_status[lookupValue],ud_replacement_status[lookupKey],""))))</f>
        <v/>
      </c>
      <c r="V244" s="3" t="str">
        <f t="shared" si="34"/>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5"/>
        <v/>
      </c>
      <c r="AB244" s="3" t="str">
        <f>IF($A244="","",IF((AND($A244="ADD",OR(AA244="",AA244="Queenstown-Lakes District Council"))),"70",(_xlfn.XLOOKUP(AA244,ud_organisation_owner[lookupValue],ud_organisation_owner[lookupKey],""))))</f>
        <v/>
      </c>
      <c r="AC244" s="3" t="str">
        <f t="shared" si="36"/>
        <v/>
      </c>
      <c r="AD244" s="3" t="str">
        <f>IF($A244="","",IF((AND($A244="ADD",OR(AC244="",AC244="Queenstown-Lakes District Council"))),"70",(_xlfn.XLOOKUP(AC244,ud_organisation_owner[lookupValue],ud_organisation_owner[lookupKey],""))))</f>
        <v/>
      </c>
      <c r="AE244" s="3" t="str">
        <f t="shared" si="37"/>
        <v/>
      </c>
      <c r="AF244" s="3" t="str">
        <f>IF($A244="","",IF((AND($A244="ADD",OR(AE244="",AE244="Local Authority"))),"17",(_xlfn.XLOOKUP(AE244,ud_sub_organisation[lookupValue],ud_sub_organisation[lookupKey],""))))</f>
        <v/>
      </c>
      <c r="AG244" s="3" t="str">
        <f t="shared" si="38"/>
        <v/>
      </c>
      <c r="AH244" s="3" t="str">
        <f>IF($A244="","",IF((AND($A244="ADD",OR(AG244="",AG244="Vested Assets"))),"12",(_xlfn.XLOOKUP(AG244,ud_work_category[lookupValue],ud_work_category[lookupKey],""))))</f>
        <v/>
      </c>
      <c r="AI244" s="7"/>
      <c r="AJ244" s="2" t="str">
        <f t="shared" si="39"/>
        <v/>
      </c>
      <c r="AK244" s="2" t="str">
        <f t="shared" si="40"/>
        <v/>
      </c>
      <c r="AL244" s="3" t="str">
        <f t="shared" si="41"/>
        <v/>
      </c>
      <c r="AM244" s="3" t="str">
        <f>IF($A244="","",IF((AND($A244="ADD",OR(AL244="",AL244="Excellent"))),"1",(_xlfn.XLOOKUP(AL244,condition[lookupValue],condition[lookupKey],""))))</f>
        <v/>
      </c>
      <c r="AN244" s="8" t="str">
        <f t="shared" si="42"/>
        <v/>
      </c>
      <c r="AO244" s="9"/>
    </row>
    <row r="245" spans="2:41">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3"/>
        <v/>
      </c>
      <c r="U245" s="3" t="str">
        <f>IF($A245="","",IF((AND($A245="ADD",OR(T245="",T245="Neither"))),"3",(_xlfn.XLOOKUP(T245,ud_replacement_status[lookupValue],ud_replacement_status[lookupKey],""))))</f>
        <v/>
      </c>
      <c r="V245" s="3" t="str">
        <f t="shared" si="34"/>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5"/>
        <v/>
      </c>
      <c r="AB245" s="3" t="str">
        <f>IF($A245="","",IF((AND($A245="ADD",OR(AA245="",AA245="Queenstown-Lakes District Council"))),"70",(_xlfn.XLOOKUP(AA245,ud_organisation_owner[lookupValue],ud_organisation_owner[lookupKey],""))))</f>
        <v/>
      </c>
      <c r="AC245" s="3" t="str">
        <f t="shared" si="36"/>
        <v/>
      </c>
      <c r="AD245" s="3" t="str">
        <f>IF($A245="","",IF((AND($A245="ADD",OR(AC245="",AC245="Queenstown-Lakes District Council"))),"70",(_xlfn.XLOOKUP(AC245,ud_organisation_owner[lookupValue],ud_organisation_owner[lookupKey],""))))</f>
        <v/>
      </c>
      <c r="AE245" s="3" t="str">
        <f t="shared" si="37"/>
        <v/>
      </c>
      <c r="AF245" s="3" t="str">
        <f>IF($A245="","",IF((AND($A245="ADD",OR(AE245="",AE245="Local Authority"))),"17",(_xlfn.XLOOKUP(AE245,ud_sub_organisation[lookupValue],ud_sub_organisation[lookupKey],""))))</f>
        <v/>
      </c>
      <c r="AG245" s="3" t="str">
        <f t="shared" si="38"/>
        <v/>
      </c>
      <c r="AH245" s="3" t="str">
        <f>IF($A245="","",IF((AND($A245="ADD",OR(AG245="",AG245="Vested Assets"))),"12",(_xlfn.XLOOKUP(AG245,ud_work_category[lookupValue],ud_work_category[lookupKey],""))))</f>
        <v/>
      </c>
      <c r="AI245" s="7"/>
      <c r="AJ245" s="2" t="str">
        <f t="shared" si="39"/>
        <v/>
      </c>
      <c r="AK245" s="2" t="str">
        <f t="shared" si="40"/>
        <v/>
      </c>
      <c r="AL245" s="3" t="str">
        <f t="shared" si="41"/>
        <v/>
      </c>
      <c r="AM245" s="3" t="str">
        <f>IF($A245="","",IF((AND($A245="ADD",OR(AL245="",AL245="Excellent"))),"1",(_xlfn.XLOOKUP(AL245,condition[lookupValue],condition[lookupKey],""))))</f>
        <v/>
      </c>
      <c r="AN245" s="8" t="str">
        <f t="shared" si="42"/>
        <v/>
      </c>
      <c r="AO245" s="9"/>
    </row>
    <row r="246" spans="2:41">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3"/>
        <v/>
      </c>
      <c r="U246" s="3" t="str">
        <f>IF($A246="","",IF((AND($A246="ADD",OR(T246="",T246="Neither"))),"3",(_xlfn.XLOOKUP(T246,ud_replacement_status[lookupValue],ud_replacement_status[lookupKey],""))))</f>
        <v/>
      </c>
      <c r="V246" s="3" t="str">
        <f t="shared" si="34"/>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5"/>
        <v/>
      </c>
      <c r="AB246" s="3" t="str">
        <f>IF($A246="","",IF((AND($A246="ADD",OR(AA246="",AA246="Queenstown-Lakes District Council"))),"70",(_xlfn.XLOOKUP(AA246,ud_organisation_owner[lookupValue],ud_organisation_owner[lookupKey],""))))</f>
        <v/>
      </c>
      <c r="AC246" s="3" t="str">
        <f t="shared" si="36"/>
        <v/>
      </c>
      <c r="AD246" s="3" t="str">
        <f>IF($A246="","",IF((AND($A246="ADD",OR(AC246="",AC246="Queenstown-Lakes District Council"))),"70",(_xlfn.XLOOKUP(AC246,ud_organisation_owner[lookupValue],ud_organisation_owner[lookupKey],""))))</f>
        <v/>
      </c>
      <c r="AE246" s="3" t="str">
        <f t="shared" si="37"/>
        <v/>
      </c>
      <c r="AF246" s="3" t="str">
        <f>IF($A246="","",IF((AND($A246="ADD",OR(AE246="",AE246="Local Authority"))),"17",(_xlfn.XLOOKUP(AE246,ud_sub_organisation[lookupValue],ud_sub_organisation[lookupKey],""))))</f>
        <v/>
      </c>
      <c r="AG246" s="3" t="str">
        <f t="shared" si="38"/>
        <v/>
      </c>
      <c r="AH246" s="3" t="str">
        <f>IF($A246="","",IF((AND($A246="ADD",OR(AG246="",AG246="Vested Assets"))),"12",(_xlfn.XLOOKUP(AG246,ud_work_category[lookupValue],ud_work_category[lookupKey],""))))</f>
        <v/>
      </c>
      <c r="AI246" s="7"/>
      <c r="AJ246" s="2" t="str">
        <f t="shared" si="39"/>
        <v/>
      </c>
      <c r="AK246" s="2" t="str">
        <f t="shared" si="40"/>
        <v/>
      </c>
      <c r="AL246" s="3" t="str">
        <f t="shared" si="41"/>
        <v/>
      </c>
      <c r="AM246" s="3" t="str">
        <f>IF($A246="","",IF((AND($A246="ADD",OR(AL246="",AL246="Excellent"))),"1",(_xlfn.XLOOKUP(AL246,condition[lookupValue],condition[lookupKey],""))))</f>
        <v/>
      </c>
      <c r="AN246" s="8" t="str">
        <f t="shared" si="42"/>
        <v/>
      </c>
      <c r="AO246" s="9"/>
    </row>
    <row r="247" spans="2:41">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3"/>
        <v/>
      </c>
      <c r="U247" s="3" t="str">
        <f>IF($A247="","",IF((AND($A247="ADD",OR(T247="",T247="Neither"))),"3",(_xlfn.XLOOKUP(T247,ud_replacement_status[lookupValue],ud_replacement_status[lookupKey],""))))</f>
        <v/>
      </c>
      <c r="V247" s="3" t="str">
        <f t="shared" si="34"/>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5"/>
        <v/>
      </c>
      <c r="AB247" s="3" t="str">
        <f>IF($A247="","",IF((AND($A247="ADD",OR(AA247="",AA247="Queenstown-Lakes District Council"))),"70",(_xlfn.XLOOKUP(AA247,ud_organisation_owner[lookupValue],ud_organisation_owner[lookupKey],""))))</f>
        <v/>
      </c>
      <c r="AC247" s="3" t="str">
        <f t="shared" si="36"/>
        <v/>
      </c>
      <c r="AD247" s="3" t="str">
        <f>IF($A247="","",IF((AND($A247="ADD",OR(AC247="",AC247="Queenstown-Lakes District Council"))),"70",(_xlfn.XLOOKUP(AC247,ud_organisation_owner[lookupValue],ud_organisation_owner[lookupKey],""))))</f>
        <v/>
      </c>
      <c r="AE247" s="3" t="str">
        <f t="shared" si="37"/>
        <v/>
      </c>
      <c r="AF247" s="3" t="str">
        <f>IF($A247="","",IF((AND($A247="ADD",OR(AE247="",AE247="Local Authority"))),"17",(_xlfn.XLOOKUP(AE247,ud_sub_organisation[lookupValue],ud_sub_organisation[lookupKey],""))))</f>
        <v/>
      </c>
      <c r="AG247" s="3" t="str">
        <f t="shared" si="38"/>
        <v/>
      </c>
      <c r="AH247" s="3" t="str">
        <f>IF($A247="","",IF((AND($A247="ADD",OR(AG247="",AG247="Vested Assets"))),"12",(_xlfn.XLOOKUP(AG247,ud_work_category[lookupValue],ud_work_category[lookupKey],""))))</f>
        <v/>
      </c>
      <c r="AI247" s="7"/>
      <c r="AJ247" s="2" t="str">
        <f t="shared" si="39"/>
        <v/>
      </c>
      <c r="AK247" s="2" t="str">
        <f t="shared" si="40"/>
        <v/>
      </c>
      <c r="AL247" s="3" t="str">
        <f t="shared" si="41"/>
        <v/>
      </c>
      <c r="AM247" s="3" t="str">
        <f>IF($A247="","",IF((AND($A247="ADD",OR(AL247="",AL247="Excellent"))),"1",(_xlfn.XLOOKUP(AL247,condition[lookupValue],condition[lookupKey],""))))</f>
        <v/>
      </c>
      <c r="AN247" s="8" t="str">
        <f t="shared" si="42"/>
        <v/>
      </c>
      <c r="AO247" s="9"/>
    </row>
    <row r="248" spans="2:41">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3"/>
        <v/>
      </c>
      <c r="U248" s="3" t="str">
        <f>IF($A248="","",IF((AND($A248="ADD",OR(T248="",T248="Neither"))),"3",(_xlfn.XLOOKUP(T248,ud_replacement_status[lookupValue],ud_replacement_status[lookupKey],""))))</f>
        <v/>
      </c>
      <c r="V248" s="3" t="str">
        <f t="shared" si="34"/>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5"/>
        <v/>
      </c>
      <c r="AB248" s="3" t="str">
        <f>IF($A248="","",IF((AND($A248="ADD",OR(AA248="",AA248="Queenstown-Lakes District Council"))),"70",(_xlfn.XLOOKUP(AA248,ud_organisation_owner[lookupValue],ud_organisation_owner[lookupKey],""))))</f>
        <v/>
      </c>
      <c r="AC248" s="3" t="str">
        <f t="shared" si="36"/>
        <v/>
      </c>
      <c r="AD248" s="3" t="str">
        <f>IF($A248="","",IF((AND($A248="ADD",OR(AC248="",AC248="Queenstown-Lakes District Council"))),"70",(_xlfn.XLOOKUP(AC248,ud_organisation_owner[lookupValue],ud_organisation_owner[lookupKey],""))))</f>
        <v/>
      </c>
      <c r="AE248" s="3" t="str">
        <f t="shared" si="37"/>
        <v/>
      </c>
      <c r="AF248" s="3" t="str">
        <f>IF($A248="","",IF((AND($A248="ADD",OR(AE248="",AE248="Local Authority"))),"17",(_xlfn.XLOOKUP(AE248,ud_sub_organisation[lookupValue],ud_sub_organisation[lookupKey],""))))</f>
        <v/>
      </c>
      <c r="AG248" s="3" t="str">
        <f t="shared" si="38"/>
        <v/>
      </c>
      <c r="AH248" s="3" t="str">
        <f>IF($A248="","",IF((AND($A248="ADD",OR(AG248="",AG248="Vested Assets"))),"12",(_xlfn.XLOOKUP(AG248,ud_work_category[lookupValue],ud_work_category[lookupKey],""))))</f>
        <v/>
      </c>
      <c r="AI248" s="7"/>
      <c r="AJ248" s="2" t="str">
        <f t="shared" si="39"/>
        <v/>
      </c>
      <c r="AK248" s="2" t="str">
        <f t="shared" si="40"/>
        <v/>
      </c>
      <c r="AL248" s="3" t="str">
        <f t="shared" si="41"/>
        <v/>
      </c>
      <c r="AM248" s="3" t="str">
        <f>IF($A248="","",IF((AND($A248="ADD",OR(AL248="",AL248="Excellent"))),"1",(_xlfn.XLOOKUP(AL248,condition[lookupValue],condition[lookupKey],""))))</f>
        <v/>
      </c>
      <c r="AN248" s="8" t="str">
        <f t="shared" si="42"/>
        <v/>
      </c>
      <c r="AO248" s="9"/>
    </row>
    <row r="249" spans="2:41">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3"/>
        <v/>
      </c>
      <c r="U249" s="3" t="str">
        <f>IF($A249="","",IF((AND($A249="ADD",OR(T249="",T249="Neither"))),"3",(_xlfn.XLOOKUP(T249,ud_replacement_status[lookupValue],ud_replacement_status[lookupKey],""))))</f>
        <v/>
      </c>
      <c r="V249" s="3" t="str">
        <f t="shared" si="34"/>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5"/>
        <v/>
      </c>
      <c r="AB249" s="3" t="str">
        <f>IF($A249="","",IF((AND($A249="ADD",OR(AA249="",AA249="Queenstown-Lakes District Council"))),"70",(_xlfn.XLOOKUP(AA249,ud_organisation_owner[lookupValue],ud_organisation_owner[lookupKey],""))))</f>
        <v/>
      </c>
      <c r="AC249" s="3" t="str">
        <f t="shared" si="36"/>
        <v/>
      </c>
      <c r="AD249" s="3" t="str">
        <f>IF($A249="","",IF((AND($A249="ADD",OR(AC249="",AC249="Queenstown-Lakes District Council"))),"70",(_xlfn.XLOOKUP(AC249,ud_organisation_owner[lookupValue],ud_organisation_owner[lookupKey],""))))</f>
        <v/>
      </c>
      <c r="AE249" s="3" t="str">
        <f t="shared" si="37"/>
        <v/>
      </c>
      <c r="AF249" s="3" t="str">
        <f>IF($A249="","",IF((AND($A249="ADD",OR(AE249="",AE249="Local Authority"))),"17",(_xlfn.XLOOKUP(AE249,ud_sub_organisation[lookupValue],ud_sub_organisation[lookupKey],""))))</f>
        <v/>
      </c>
      <c r="AG249" s="3" t="str">
        <f t="shared" si="38"/>
        <v/>
      </c>
      <c r="AH249" s="3" t="str">
        <f>IF($A249="","",IF((AND($A249="ADD",OR(AG249="",AG249="Vested Assets"))),"12",(_xlfn.XLOOKUP(AG249,ud_work_category[lookupValue],ud_work_category[lookupKey],""))))</f>
        <v/>
      </c>
      <c r="AI249" s="7"/>
      <c r="AJ249" s="2" t="str">
        <f t="shared" si="39"/>
        <v/>
      </c>
      <c r="AK249" s="2" t="str">
        <f t="shared" si="40"/>
        <v/>
      </c>
      <c r="AL249" s="3" t="str">
        <f t="shared" si="41"/>
        <v/>
      </c>
      <c r="AM249" s="3" t="str">
        <f>IF($A249="","",IF((AND($A249="ADD",OR(AL249="",AL249="Excellent"))),"1",(_xlfn.XLOOKUP(AL249,condition[lookupValue],condition[lookupKey],""))))</f>
        <v/>
      </c>
      <c r="AN249" s="8" t="str">
        <f t="shared" si="42"/>
        <v/>
      </c>
      <c r="AO249" s="9"/>
    </row>
    <row r="250" spans="2:41">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3"/>
        <v/>
      </c>
      <c r="U250" s="3" t="str">
        <f>IF($A250="","",IF((AND($A250="ADD",OR(T250="",T250="Neither"))),"3",(_xlfn.XLOOKUP(T250,ud_replacement_status[lookupValue],ud_replacement_status[lookupKey],""))))</f>
        <v/>
      </c>
      <c r="V250" s="3" t="str">
        <f t="shared" si="34"/>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5"/>
        <v/>
      </c>
      <c r="AB250" s="3" t="str">
        <f>IF($A250="","",IF((AND($A250="ADD",OR(AA250="",AA250="Queenstown-Lakes District Council"))),"70",(_xlfn.XLOOKUP(AA250,ud_organisation_owner[lookupValue],ud_organisation_owner[lookupKey],""))))</f>
        <v/>
      </c>
      <c r="AC250" s="3" t="str">
        <f t="shared" si="36"/>
        <v/>
      </c>
      <c r="AD250" s="3" t="str">
        <f>IF($A250="","",IF((AND($A250="ADD",OR(AC250="",AC250="Queenstown-Lakes District Council"))),"70",(_xlfn.XLOOKUP(AC250,ud_organisation_owner[lookupValue],ud_organisation_owner[lookupKey],""))))</f>
        <v/>
      </c>
      <c r="AE250" s="3" t="str">
        <f t="shared" si="37"/>
        <v/>
      </c>
      <c r="AF250" s="3" t="str">
        <f>IF($A250="","",IF((AND($A250="ADD",OR(AE250="",AE250="Local Authority"))),"17",(_xlfn.XLOOKUP(AE250,ud_sub_organisation[lookupValue],ud_sub_organisation[lookupKey],""))))</f>
        <v/>
      </c>
      <c r="AG250" s="3" t="str">
        <f t="shared" si="38"/>
        <v/>
      </c>
      <c r="AH250" s="3" t="str">
        <f>IF($A250="","",IF((AND($A250="ADD",OR(AG250="",AG250="Vested Assets"))),"12",(_xlfn.XLOOKUP(AG250,ud_work_category[lookupValue],ud_work_category[lookupKey],""))))</f>
        <v/>
      </c>
      <c r="AI250" s="7"/>
      <c r="AJ250" s="2" t="str">
        <f t="shared" si="39"/>
        <v/>
      </c>
      <c r="AK250" s="2" t="str">
        <f t="shared" si="40"/>
        <v/>
      </c>
      <c r="AL250" s="3" t="str">
        <f t="shared" si="41"/>
        <v/>
      </c>
      <c r="AM250" s="3" t="str">
        <f>IF($A250="","",IF((AND($A250="ADD",OR(AL250="",AL250="Excellent"))),"1",(_xlfn.XLOOKUP(AL250,condition[lookupValue],condition[lookupKey],""))))</f>
        <v/>
      </c>
      <c r="AN250" s="8" t="str">
        <f t="shared" si="42"/>
        <v/>
      </c>
      <c r="AO250" s="9"/>
    </row>
    <row r="251" spans="2:41">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3"/>
        <v/>
      </c>
      <c r="U251" s="3" t="str">
        <f>IF($A251="","",IF((AND($A251="ADD",OR(T251="",T251="Neither"))),"3",(_xlfn.XLOOKUP(T251,ud_replacement_status[lookupValue],ud_replacement_status[lookupKey],""))))</f>
        <v/>
      </c>
      <c r="V251" s="3" t="str">
        <f t="shared" si="34"/>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5"/>
        <v/>
      </c>
      <c r="AB251" s="3" t="str">
        <f>IF($A251="","",IF((AND($A251="ADD",OR(AA251="",AA251="Queenstown-Lakes District Council"))),"70",(_xlfn.XLOOKUP(AA251,ud_organisation_owner[lookupValue],ud_organisation_owner[lookupKey],""))))</f>
        <v/>
      </c>
      <c r="AC251" s="3" t="str">
        <f t="shared" si="36"/>
        <v/>
      </c>
      <c r="AD251" s="3" t="str">
        <f>IF($A251="","",IF((AND($A251="ADD",OR(AC251="",AC251="Queenstown-Lakes District Council"))),"70",(_xlfn.XLOOKUP(AC251,ud_organisation_owner[lookupValue],ud_organisation_owner[lookupKey],""))))</f>
        <v/>
      </c>
      <c r="AE251" s="3" t="str">
        <f t="shared" si="37"/>
        <v/>
      </c>
      <c r="AF251" s="3" t="str">
        <f>IF($A251="","",IF((AND($A251="ADD",OR(AE251="",AE251="Local Authority"))),"17",(_xlfn.XLOOKUP(AE251,ud_sub_organisation[lookupValue],ud_sub_organisation[lookupKey],""))))</f>
        <v/>
      </c>
      <c r="AG251" s="3" t="str">
        <f t="shared" si="38"/>
        <v/>
      </c>
      <c r="AH251" s="3" t="str">
        <f>IF($A251="","",IF((AND($A251="ADD",OR(AG251="",AG251="Vested Assets"))),"12",(_xlfn.XLOOKUP(AG251,ud_work_category[lookupValue],ud_work_category[lookupKey],""))))</f>
        <v/>
      </c>
      <c r="AI251" s="7"/>
      <c r="AJ251" s="2" t="str">
        <f t="shared" si="39"/>
        <v/>
      </c>
      <c r="AK251" s="2" t="str">
        <f t="shared" si="40"/>
        <v/>
      </c>
      <c r="AL251" s="3" t="str">
        <f t="shared" si="41"/>
        <v/>
      </c>
      <c r="AM251" s="3" t="str">
        <f>IF($A251="","",IF((AND($A251="ADD",OR(AL251="",AL251="Excellent"))),"1",(_xlfn.XLOOKUP(AL251,condition[lookupValue],condition[lookupKey],""))))</f>
        <v/>
      </c>
      <c r="AN251" s="8" t="str">
        <f t="shared" si="42"/>
        <v/>
      </c>
      <c r="AO251" s="9"/>
    </row>
    <row r="252" spans="2:41">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3"/>
        <v/>
      </c>
      <c r="U252" s="3" t="str">
        <f>IF($A252="","",IF((AND($A252="ADD",OR(T252="",T252="Neither"))),"3",(_xlfn.XLOOKUP(T252,ud_replacement_status[lookupValue],ud_replacement_status[lookupKey],""))))</f>
        <v/>
      </c>
      <c r="V252" s="3" t="str">
        <f t="shared" si="34"/>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5"/>
        <v/>
      </c>
      <c r="AB252" s="3" t="str">
        <f>IF($A252="","",IF((AND($A252="ADD",OR(AA252="",AA252="Queenstown-Lakes District Council"))),"70",(_xlfn.XLOOKUP(AA252,ud_organisation_owner[lookupValue],ud_organisation_owner[lookupKey],""))))</f>
        <v/>
      </c>
      <c r="AC252" s="3" t="str">
        <f t="shared" si="36"/>
        <v/>
      </c>
      <c r="AD252" s="3" t="str">
        <f>IF($A252="","",IF((AND($A252="ADD",OR(AC252="",AC252="Queenstown-Lakes District Council"))),"70",(_xlfn.XLOOKUP(AC252,ud_organisation_owner[lookupValue],ud_organisation_owner[lookupKey],""))))</f>
        <v/>
      </c>
      <c r="AE252" s="3" t="str">
        <f t="shared" si="37"/>
        <v/>
      </c>
      <c r="AF252" s="3" t="str">
        <f>IF($A252="","",IF((AND($A252="ADD",OR(AE252="",AE252="Local Authority"))),"17",(_xlfn.XLOOKUP(AE252,ud_sub_organisation[lookupValue],ud_sub_organisation[lookupKey],""))))</f>
        <v/>
      </c>
      <c r="AG252" s="3" t="str">
        <f t="shared" si="38"/>
        <v/>
      </c>
      <c r="AH252" s="3" t="str">
        <f>IF($A252="","",IF((AND($A252="ADD",OR(AG252="",AG252="Vested Assets"))),"12",(_xlfn.XLOOKUP(AG252,ud_work_category[lookupValue],ud_work_category[lookupKey],""))))</f>
        <v/>
      </c>
      <c r="AI252" s="7"/>
      <c r="AJ252" s="2" t="str">
        <f t="shared" si="39"/>
        <v/>
      </c>
      <c r="AK252" s="2" t="str">
        <f t="shared" si="40"/>
        <v/>
      </c>
      <c r="AL252" s="3" t="str">
        <f t="shared" si="41"/>
        <v/>
      </c>
      <c r="AM252" s="3" t="str">
        <f>IF($A252="","",IF((AND($A252="ADD",OR(AL252="",AL252="Excellent"))),"1",(_xlfn.XLOOKUP(AL252,condition[lookupValue],condition[lookupKey],""))))</f>
        <v/>
      </c>
      <c r="AN252" s="8" t="str">
        <f t="shared" si="42"/>
        <v/>
      </c>
      <c r="AO252" s="9"/>
    </row>
    <row r="253" spans="2:41">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3"/>
        <v/>
      </c>
      <c r="U253" s="3" t="str">
        <f>IF($A253="","",IF((AND($A253="ADD",OR(T253="",T253="Neither"))),"3",(_xlfn.XLOOKUP(T253,ud_replacement_status[lookupValue],ud_replacement_status[lookupKey],""))))</f>
        <v/>
      </c>
      <c r="V253" s="3" t="str">
        <f t="shared" si="34"/>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5"/>
        <v/>
      </c>
      <c r="AB253" s="3" t="str">
        <f>IF($A253="","",IF((AND($A253="ADD",OR(AA253="",AA253="Queenstown-Lakes District Council"))),"70",(_xlfn.XLOOKUP(AA253,ud_organisation_owner[lookupValue],ud_organisation_owner[lookupKey],""))))</f>
        <v/>
      </c>
      <c r="AC253" s="3" t="str">
        <f t="shared" si="36"/>
        <v/>
      </c>
      <c r="AD253" s="3" t="str">
        <f>IF($A253="","",IF((AND($A253="ADD",OR(AC253="",AC253="Queenstown-Lakes District Council"))),"70",(_xlfn.XLOOKUP(AC253,ud_organisation_owner[lookupValue],ud_organisation_owner[lookupKey],""))))</f>
        <v/>
      </c>
      <c r="AE253" s="3" t="str">
        <f t="shared" si="37"/>
        <v/>
      </c>
      <c r="AF253" s="3" t="str">
        <f>IF($A253="","",IF((AND($A253="ADD",OR(AE253="",AE253="Local Authority"))),"17",(_xlfn.XLOOKUP(AE253,ud_sub_organisation[lookupValue],ud_sub_organisation[lookupKey],""))))</f>
        <v/>
      </c>
      <c r="AG253" s="3" t="str">
        <f t="shared" si="38"/>
        <v/>
      </c>
      <c r="AH253" s="3" t="str">
        <f>IF($A253="","",IF((AND($A253="ADD",OR(AG253="",AG253="Vested Assets"))),"12",(_xlfn.XLOOKUP(AG253,ud_work_category[lookupValue],ud_work_category[lookupKey],""))))</f>
        <v/>
      </c>
      <c r="AI253" s="7"/>
      <c r="AJ253" s="2" t="str">
        <f t="shared" si="39"/>
        <v/>
      </c>
      <c r="AK253" s="2" t="str">
        <f t="shared" si="40"/>
        <v/>
      </c>
      <c r="AL253" s="3" t="str">
        <f t="shared" si="41"/>
        <v/>
      </c>
      <c r="AM253" s="3" t="str">
        <f>IF($A253="","",IF((AND($A253="ADD",OR(AL253="",AL253="Excellent"))),"1",(_xlfn.XLOOKUP(AL253,condition[lookupValue],condition[lookupKey],""))))</f>
        <v/>
      </c>
      <c r="AN253" s="8" t="str">
        <f t="shared" si="42"/>
        <v/>
      </c>
      <c r="AO253" s="9"/>
    </row>
    <row r="254" spans="2:41">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3"/>
        <v/>
      </c>
      <c r="U254" s="3" t="str">
        <f>IF($A254="","",IF((AND($A254="ADD",OR(T254="",T254="Neither"))),"3",(_xlfn.XLOOKUP(T254,ud_replacement_status[lookupValue],ud_replacement_status[lookupKey],""))))</f>
        <v/>
      </c>
      <c r="V254" s="3" t="str">
        <f t="shared" si="34"/>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5"/>
        <v/>
      </c>
      <c r="AB254" s="3" t="str">
        <f>IF($A254="","",IF((AND($A254="ADD",OR(AA254="",AA254="Queenstown-Lakes District Council"))),"70",(_xlfn.XLOOKUP(AA254,ud_organisation_owner[lookupValue],ud_organisation_owner[lookupKey],""))))</f>
        <v/>
      </c>
      <c r="AC254" s="3" t="str">
        <f t="shared" si="36"/>
        <v/>
      </c>
      <c r="AD254" s="3" t="str">
        <f>IF($A254="","",IF((AND($A254="ADD",OR(AC254="",AC254="Queenstown-Lakes District Council"))),"70",(_xlfn.XLOOKUP(AC254,ud_organisation_owner[lookupValue],ud_organisation_owner[lookupKey],""))))</f>
        <v/>
      </c>
      <c r="AE254" s="3" t="str">
        <f t="shared" si="37"/>
        <v/>
      </c>
      <c r="AF254" s="3" t="str">
        <f>IF($A254="","",IF((AND($A254="ADD",OR(AE254="",AE254="Local Authority"))),"17",(_xlfn.XLOOKUP(AE254,ud_sub_organisation[lookupValue],ud_sub_organisation[lookupKey],""))))</f>
        <v/>
      </c>
      <c r="AG254" s="3" t="str">
        <f t="shared" si="38"/>
        <v/>
      </c>
      <c r="AH254" s="3" t="str">
        <f>IF($A254="","",IF((AND($A254="ADD",OR(AG254="",AG254="Vested Assets"))),"12",(_xlfn.XLOOKUP(AG254,ud_work_category[lookupValue],ud_work_category[lookupKey],""))))</f>
        <v/>
      </c>
      <c r="AI254" s="7"/>
      <c r="AJ254" s="2" t="str">
        <f t="shared" si="39"/>
        <v/>
      </c>
      <c r="AK254" s="2" t="str">
        <f t="shared" si="40"/>
        <v/>
      </c>
      <c r="AL254" s="3" t="str">
        <f t="shared" si="41"/>
        <v/>
      </c>
      <c r="AM254" s="3" t="str">
        <f>IF($A254="","",IF((AND($A254="ADD",OR(AL254="",AL254="Excellent"))),"1",(_xlfn.XLOOKUP(AL254,condition[lookupValue],condition[lookupKey],""))))</f>
        <v/>
      </c>
      <c r="AN254" s="8" t="str">
        <f t="shared" si="42"/>
        <v/>
      </c>
      <c r="AO254" s="9"/>
    </row>
    <row r="255" spans="2:41">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3"/>
        <v/>
      </c>
      <c r="U255" s="3" t="str">
        <f>IF($A255="","",IF((AND($A255="ADD",OR(T255="",T255="Neither"))),"3",(_xlfn.XLOOKUP(T255,ud_replacement_status[lookupValue],ud_replacement_status[lookupKey],""))))</f>
        <v/>
      </c>
      <c r="V255" s="3" t="str">
        <f t="shared" si="34"/>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5"/>
        <v/>
      </c>
      <c r="AB255" s="3" t="str">
        <f>IF($A255="","",IF((AND($A255="ADD",OR(AA255="",AA255="Queenstown-Lakes District Council"))),"70",(_xlfn.XLOOKUP(AA255,ud_organisation_owner[lookupValue],ud_organisation_owner[lookupKey],""))))</f>
        <v/>
      </c>
      <c r="AC255" s="3" t="str">
        <f t="shared" si="36"/>
        <v/>
      </c>
      <c r="AD255" s="3" t="str">
        <f>IF($A255="","",IF((AND($A255="ADD",OR(AC255="",AC255="Queenstown-Lakes District Council"))),"70",(_xlfn.XLOOKUP(AC255,ud_organisation_owner[lookupValue],ud_organisation_owner[lookupKey],""))))</f>
        <v/>
      </c>
      <c r="AE255" s="3" t="str">
        <f t="shared" si="37"/>
        <v/>
      </c>
      <c r="AF255" s="3" t="str">
        <f>IF($A255="","",IF((AND($A255="ADD",OR(AE255="",AE255="Local Authority"))),"17",(_xlfn.XLOOKUP(AE255,ud_sub_organisation[lookupValue],ud_sub_organisation[lookupKey],""))))</f>
        <v/>
      </c>
      <c r="AG255" s="3" t="str">
        <f t="shared" si="38"/>
        <v/>
      </c>
      <c r="AH255" s="3" t="str">
        <f>IF($A255="","",IF((AND($A255="ADD",OR(AG255="",AG255="Vested Assets"))),"12",(_xlfn.XLOOKUP(AG255,ud_work_category[lookupValue],ud_work_category[lookupKey],""))))</f>
        <v/>
      </c>
      <c r="AI255" s="7"/>
      <c r="AJ255" s="2" t="str">
        <f t="shared" si="39"/>
        <v/>
      </c>
      <c r="AK255" s="2" t="str">
        <f t="shared" si="40"/>
        <v/>
      </c>
      <c r="AL255" s="3" t="str">
        <f t="shared" si="41"/>
        <v/>
      </c>
      <c r="AM255" s="3" t="str">
        <f>IF($A255="","",IF((AND($A255="ADD",OR(AL255="",AL255="Excellent"))),"1",(_xlfn.XLOOKUP(AL255,condition[lookupValue],condition[lookupKey],""))))</f>
        <v/>
      </c>
      <c r="AN255" s="8" t="str">
        <f t="shared" si="42"/>
        <v/>
      </c>
      <c r="AO255" s="9"/>
    </row>
    <row r="256" spans="2:41">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3"/>
        <v/>
      </c>
      <c r="U256" s="3" t="str">
        <f>IF($A256="","",IF((AND($A256="ADD",OR(T256="",T256="Neither"))),"3",(_xlfn.XLOOKUP(T256,ud_replacement_status[lookupValue],ud_replacement_status[lookupKey],""))))</f>
        <v/>
      </c>
      <c r="V256" s="3" t="str">
        <f t="shared" si="34"/>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5"/>
        <v/>
      </c>
      <c r="AB256" s="3" t="str">
        <f>IF($A256="","",IF((AND($A256="ADD",OR(AA256="",AA256="Queenstown-Lakes District Council"))),"70",(_xlfn.XLOOKUP(AA256,ud_organisation_owner[lookupValue],ud_organisation_owner[lookupKey],""))))</f>
        <v/>
      </c>
      <c r="AC256" s="3" t="str">
        <f t="shared" si="36"/>
        <v/>
      </c>
      <c r="AD256" s="3" t="str">
        <f>IF($A256="","",IF((AND($A256="ADD",OR(AC256="",AC256="Queenstown-Lakes District Council"))),"70",(_xlfn.XLOOKUP(AC256,ud_organisation_owner[lookupValue],ud_organisation_owner[lookupKey],""))))</f>
        <v/>
      </c>
      <c r="AE256" s="3" t="str">
        <f t="shared" si="37"/>
        <v/>
      </c>
      <c r="AF256" s="3" t="str">
        <f>IF($A256="","",IF((AND($A256="ADD",OR(AE256="",AE256="Local Authority"))),"17",(_xlfn.XLOOKUP(AE256,ud_sub_organisation[lookupValue],ud_sub_organisation[lookupKey],""))))</f>
        <v/>
      </c>
      <c r="AG256" s="3" t="str">
        <f t="shared" si="38"/>
        <v/>
      </c>
      <c r="AH256" s="3" t="str">
        <f>IF($A256="","",IF((AND($A256="ADD",OR(AG256="",AG256="Vested Assets"))),"12",(_xlfn.XLOOKUP(AG256,ud_work_category[lookupValue],ud_work_category[lookupKey],""))))</f>
        <v/>
      </c>
      <c r="AI256" s="7"/>
      <c r="AJ256" s="2" t="str">
        <f t="shared" si="39"/>
        <v/>
      </c>
      <c r="AK256" s="2" t="str">
        <f t="shared" si="40"/>
        <v/>
      </c>
      <c r="AL256" s="3" t="str">
        <f t="shared" si="41"/>
        <v/>
      </c>
      <c r="AM256" s="3" t="str">
        <f>IF($A256="","",IF((AND($A256="ADD",OR(AL256="",AL256="Excellent"))),"1",(_xlfn.XLOOKUP(AL256,condition[lookupValue],condition[lookupKey],""))))</f>
        <v/>
      </c>
      <c r="AN256" s="8" t="str">
        <f t="shared" si="42"/>
        <v/>
      </c>
      <c r="AO256" s="9"/>
    </row>
    <row r="257" spans="2:41">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3"/>
        <v/>
      </c>
      <c r="U257" s="3" t="str">
        <f>IF($A257="","",IF((AND($A257="ADD",OR(T257="",T257="Neither"))),"3",(_xlfn.XLOOKUP(T257,ud_replacement_status[lookupValue],ud_replacement_status[lookupKey],""))))</f>
        <v/>
      </c>
      <c r="V257" s="3" t="str">
        <f t="shared" si="34"/>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5"/>
        <v/>
      </c>
      <c r="AB257" s="3" t="str">
        <f>IF($A257="","",IF((AND($A257="ADD",OR(AA257="",AA257="Queenstown-Lakes District Council"))),"70",(_xlfn.XLOOKUP(AA257,ud_organisation_owner[lookupValue],ud_organisation_owner[lookupKey],""))))</f>
        <v/>
      </c>
      <c r="AC257" s="3" t="str">
        <f t="shared" si="36"/>
        <v/>
      </c>
      <c r="AD257" s="3" t="str">
        <f>IF($A257="","",IF((AND($A257="ADD",OR(AC257="",AC257="Queenstown-Lakes District Council"))),"70",(_xlfn.XLOOKUP(AC257,ud_organisation_owner[lookupValue],ud_organisation_owner[lookupKey],""))))</f>
        <v/>
      </c>
      <c r="AE257" s="3" t="str">
        <f t="shared" si="37"/>
        <v/>
      </c>
      <c r="AF257" s="3" t="str">
        <f>IF($A257="","",IF((AND($A257="ADD",OR(AE257="",AE257="Local Authority"))),"17",(_xlfn.XLOOKUP(AE257,ud_sub_organisation[lookupValue],ud_sub_organisation[lookupKey],""))))</f>
        <v/>
      </c>
      <c r="AG257" s="3" t="str">
        <f t="shared" si="38"/>
        <v/>
      </c>
      <c r="AH257" s="3" t="str">
        <f>IF($A257="","",IF((AND($A257="ADD",OR(AG257="",AG257="Vested Assets"))),"12",(_xlfn.XLOOKUP(AG257,ud_work_category[lookupValue],ud_work_category[lookupKey],""))))</f>
        <v/>
      </c>
      <c r="AI257" s="7"/>
      <c r="AJ257" s="2" t="str">
        <f t="shared" si="39"/>
        <v/>
      </c>
      <c r="AK257" s="2" t="str">
        <f t="shared" si="40"/>
        <v/>
      </c>
      <c r="AL257" s="3" t="str">
        <f t="shared" si="41"/>
        <v/>
      </c>
      <c r="AM257" s="3" t="str">
        <f>IF($A257="","",IF((AND($A257="ADD",OR(AL257="",AL257="Excellent"))),"1",(_xlfn.XLOOKUP(AL257,condition[lookupValue],condition[lookupKey],""))))</f>
        <v/>
      </c>
      <c r="AN257" s="8" t="str">
        <f t="shared" si="42"/>
        <v/>
      </c>
      <c r="AO257" s="9"/>
    </row>
    <row r="258" spans="2:41">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3"/>
        <v/>
      </c>
      <c r="U258" s="3" t="str">
        <f>IF($A258="","",IF((AND($A258="ADD",OR(T258="",T258="Neither"))),"3",(_xlfn.XLOOKUP(T258,ud_replacement_status[lookupValue],ud_replacement_status[lookupKey],""))))</f>
        <v/>
      </c>
      <c r="V258" s="3" t="str">
        <f t="shared" si="34"/>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5"/>
        <v/>
      </c>
      <c r="AB258" s="3" t="str">
        <f>IF($A258="","",IF((AND($A258="ADD",OR(AA258="",AA258="Queenstown-Lakes District Council"))),"70",(_xlfn.XLOOKUP(AA258,ud_organisation_owner[lookupValue],ud_organisation_owner[lookupKey],""))))</f>
        <v/>
      </c>
      <c r="AC258" s="3" t="str">
        <f t="shared" si="36"/>
        <v/>
      </c>
      <c r="AD258" s="3" t="str">
        <f>IF($A258="","",IF((AND($A258="ADD",OR(AC258="",AC258="Queenstown-Lakes District Council"))),"70",(_xlfn.XLOOKUP(AC258,ud_organisation_owner[lookupValue],ud_organisation_owner[lookupKey],""))))</f>
        <v/>
      </c>
      <c r="AE258" s="3" t="str">
        <f t="shared" si="37"/>
        <v/>
      </c>
      <c r="AF258" s="3" t="str">
        <f>IF($A258="","",IF((AND($A258="ADD",OR(AE258="",AE258="Local Authority"))),"17",(_xlfn.XLOOKUP(AE258,ud_sub_organisation[lookupValue],ud_sub_organisation[lookupKey],""))))</f>
        <v/>
      </c>
      <c r="AG258" s="3" t="str">
        <f t="shared" si="38"/>
        <v/>
      </c>
      <c r="AH258" s="3" t="str">
        <f>IF($A258="","",IF((AND($A258="ADD",OR(AG258="",AG258="Vested Assets"))),"12",(_xlfn.XLOOKUP(AG258,ud_work_category[lookupValue],ud_work_category[lookupKey],""))))</f>
        <v/>
      </c>
      <c r="AI258" s="7"/>
      <c r="AJ258" s="2" t="str">
        <f t="shared" si="39"/>
        <v/>
      </c>
      <c r="AK258" s="2" t="str">
        <f t="shared" si="40"/>
        <v/>
      </c>
      <c r="AL258" s="3" t="str">
        <f t="shared" si="41"/>
        <v/>
      </c>
      <c r="AM258" s="3" t="str">
        <f>IF($A258="","",IF((AND($A258="ADD",OR(AL258="",AL258="Excellent"))),"1",(_xlfn.XLOOKUP(AL258,condition[lookupValue],condition[lookupKey],""))))</f>
        <v/>
      </c>
      <c r="AN258" s="8" t="str">
        <f t="shared" si="42"/>
        <v/>
      </c>
      <c r="AO258" s="9"/>
    </row>
    <row r="259" spans="2:41">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3"/>
        <v/>
      </c>
      <c r="U259" s="3" t="str">
        <f>IF($A259="","",IF((AND($A259="ADD",OR(T259="",T259="Neither"))),"3",(_xlfn.XLOOKUP(T259,ud_replacement_status[lookupValue],ud_replacement_status[lookupKey],""))))</f>
        <v/>
      </c>
      <c r="V259" s="3" t="str">
        <f t="shared" si="34"/>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5"/>
        <v/>
      </c>
      <c r="AB259" s="3" t="str">
        <f>IF($A259="","",IF((AND($A259="ADD",OR(AA259="",AA259="Queenstown-Lakes District Council"))),"70",(_xlfn.XLOOKUP(AA259,ud_organisation_owner[lookupValue],ud_organisation_owner[lookupKey],""))))</f>
        <v/>
      </c>
      <c r="AC259" s="3" t="str">
        <f t="shared" si="36"/>
        <v/>
      </c>
      <c r="AD259" s="3" t="str">
        <f>IF($A259="","",IF((AND($A259="ADD",OR(AC259="",AC259="Queenstown-Lakes District Council"))),"70",(_xlfn.XLOOKUP(AC259,ud_organisation_owner[lookupValue],ud_organisation_owner[lookupKey],""))))</f>
        <v/>
      </c>
      <c r="AE259" s="3" t="str">
        <f t="shared" si="37"/>
        <v/>
      </c>
      <c r="AF259" s="3" t="str">
        <f>IF($A259="","",IF((AND($A259="ADD",OR(AE259="",AE259="Local Authority"))),"17",(_xlfn.XLOOKUP(AE259,ud_sub_organisation[lookupValue],ud_sub_organisation[lookupKey],""))))</f>
        <v/>
      </c>
      <c r="AG259" s="3" t="str">
        <f t="shared" si="38"/>
        <v/>
      </c>
      <c r="AH259" s="3" t="str">
        <f>IF($A259="","",IF((AND($A259="ADD",OR(AG259="",AG259="Vested Assets"))),"12",(_xlfn.XLOOKUP(AG259,ud_work_category[lookupValue],ud_work_category[lookupKey],""))))</f>
        <v/>
      </c>
      <c r="AI259" s="7"/>
      <c r="AJ259" s="2" t="str">
        <f t="shared" si="39"/>
        <v/>
      </c>
      <c r="AK259" s="2" t="str">
        <f t="shared" si="40"/>
        <v/>
      </c>
      <c r="AL259" s="3" t="str">
        <f t="shared" si="41"/>
        <v/>
      </c>
      <c r="AM259" s="3" t="str">
        <f>IF($A259="","",IF((AND($A259="ADD",OR(AL259="",AL259="Excellent"))),"1",(_xlfn.XLOOKUP(AL259,condition[lookupValue],condition[lookupKey],""))))</f>
        <v/>
      </c>
      <c r="AN259" s="8" t="str">
        <f t="shared" si="42"/>
        <v/>
      </c>
      <c r="AO259" s="9"/>
    </row>
    <row r="260" spans="2:41">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3"/>
        <v/>
      </c>
      <c r="U260" s="3" t="str">
        <f>IF($A260="","",IF((AND($A260="ADD",OR(T260="",T260="Neither"))),"3",(_xlfn.XLOOKUP(T260,ud_replacement_status[lookupValue],ud_replacement_status[lookupKey],""))))</f>
        <v/>
      </c>
      <c r="V260" s="3" t="str">
        <f t="shared" si="34"/>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5"/>
        <v/>
      </c>
      <c r="AB260" s="3" t="str">
        <f>IF($A260="","",IF((AND($A260="ADD",OR(AA260="",AA260="Queenstown-Lakes District Council"))),"70",(_xlfn.XLOOKUP(AA260,ud_organisation_owner[lookupValue],ud_organisation_owner[lookupKey],""))))</f>
        <v/>
      </c>
      <c r="AC260" s="3" t="str">
        <f t="shared" si="36"/>
        <v/>
      </c>
      <c r="AD260" s="3" t="str">
        <f>IF($A260="","",IF((AND($A260="ADD",OR(AC260="",AC260="Queenstown-Lakes District Council"))),"70",(_xlfn.XLOOKUP(AC260,ud_organisation_owner[lookupValue],ud_organisation_owner[lookupKey],""))))</f>
        <v/>
      </c>
      <c r="AE260" s="3" t="str">
        <f t="shared" si="37"/>
        <v/>
      </c>
      <c r="AF260" s="3" t="str">
        <f>IF($A260="","",IF((AND($A260="ADD",OR(AE260="",AE260="Local Authority"))),"17",(_xlfn.XLOOKUP(AE260,ud_sub_organisation[lookupValue],ud_sub_organisation[lookupKey],""))))</f>
        <v/>
      </c>
      <c r="AG260" s="3" t="str">
        <f t="shared" si="38"/>
        <v/>
      </c>
      <c r="AH260" s="3" t="str">
        <f>IF($A260="","",IF((AND($A260="ADD",OR(AG260="",AG260="Vested Assets"))),"12",(_xlfn.XLOOKUP(AG260,ud_work_category[lookupValue],ud_work_category[lookupKey],""))))</f>
        <v/>
      </c>
      <c r="AI260" s="7"/>
      <c r="AJ260" s="2" t="str">
        <f t="shared" si="39"/>
        <v/>
      </c>
      <c r="AK260" s="2" t="str">
        <f t="shared" si="40"/>
        <v/>
      </c>
      <c r="AL260" s="3" t="str">
        <f t="shared" si="41"/>
        <v/>
      </c>
      <c r="AM260" s="3" t="str">
        <f>IF($A260="","",IF((AND($A260="ADD",OR(AL260="",AL260="Excellent"))),"1",(_xlfn.XLOOKUP(AL260,condition[lookupValue],condition[lookupKey],""))))</f>
        <v/>
      </c>
      <c r="AN260" s="8" t="str">
        <f t="shared" si="42"/>
        <v/>
      </c>
      <c r="AO260" s="9"/>
    </row>
    <row r="261" spans="2:41">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3"/>
        <v/>
      </c>
      <c r="U261" s="3" t="str">
        <f>IF($A261="","",IF((AND($A261="ADD",OR(T261="",T261="Neither"))),"3",(_xlfn.XLOOKUP(T261,ud_replacement_status[lookupValue],ud_replacement_status[lookupKey],""))))</f>
        <v/>
      </c>
      <c r="V261" s="3" t="str">
        <f t="shared" si="34"/>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5"/>
        <v/>
      </c>
      <c r="AB261" s="3" t="str">
        <f>IF($A261="","",IF((AND($A261="ADD",OR(AA261="",AA261="Queenstown-Lakes District Council"))),"70",(_xlfn.XLOOKUP(AA261,ud_organisation_owner[lookupValue],ud_organisation_owner[lookupKey],""))))</f>
        <v/>
      </c>
      <c r="AC261" s="3" t="str">
        <f t="shared" si="36"/>
        <v/>
      </c>
      <c r="AD261" s="3" t="str">
        <f>IF($A261="","",IF((AND($A261="ADD",OR(AC261="",AC261="Queenstown-Lakes District Council"))),"70",(_xlfn.XLOOKUP(AC261,ud_organisation_owner[lookupValue],ud_organisation_owner[lookupKey],""))))</f>
        <v/>
      </c>
      <c r="AE261" s="3" t="str">
        <f t="shared" si="37"/>
        <v/>
      </c>
      <c r="AF261" s="3" t="str">
        <f>IF($A261="","",IF((AND($A261="ADD",OR(AE261="",AE261="Local Authority"))),"17",(_xlfn.XLOOKUP(AE261,ud_sub_organisation[lookupValue],ud_sub_organisation[lookupKey],""))))</f>
        <v/>
      </c>
      <c r="AG261" s="3" t="str">
        <f t="shared" si="38"/>
        <v/>
      </c>
      <c r="AH261" s="3" t="str">
        <f>IF($A261="","",IF((AND($A261="ADD",OR(AG261="",AG261="Vested Assets"))),"12",(_xlfn.XLOOKUP(AG261,ud_work_category[lookupValue],ud_work_category[lookupKey],""))))</f>
        <v/>
      </c>
      <c r="AI261" s="7"/>
      <c r="AJ261" s="2" t="str">
        <f t="shared" si="39"/>
        <v/>
      </c>
      <c r="AK261" s="2" t="str">
        <f t="shared" si="40"/>
        <v/>
      </c>
      <c r="AL261" s="3" t="str">
        <f t="shared" si="41"/>
        <v/>
      </c>
      <c r="AM261" s="3" t="str">
        <f>IF($A261="","",IF((AND($A261="ADD",OR(AL261="",AL261="Excellent"))),"1",(_xlfn.XLOOKUP(AL261,condition[lookupValue],condition[lookupKey],""))))</f>
        <v/>
      </c>
      <c r="AN261" s="8" t="str">
        <f t="shared" si="42"/>
        <v/>
      </c>
      <c r="AO261" s="9"/>
    </row>
    <row r="262" spans="2:41">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3"/>
        <v/>
      </c>
      <c r="U262" s="3" t="str">
        <f>IF($A262="","",IF((AND($A262="ADD",OR(T262="",T262="Neither"))),"3",(_xlfn.XLOOKUP(T262,ud_replacement_status[lookupValue],ud_replacement_status[lookupKey],""))))</f>
        <v/>
      </c>
      <c r="V262" s="3" t="str">
        <f t="shared" si="34"/>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5"/>
        <v/>
      </c>
      <c r="AB262" s="3" t="str">
        <f>IF($A262="","",IF((AND($A262="ADD",OR(AA262="",AA262="Queenstown-Lakes District Council"))),"70",(_xlfn.XLOOKUP(AA262,ud_organisation_owner[lookupValue],ud_organisation_owner[lookupKey],""))))</f>
        <v/>
      </c>
      <c r="AC262" s="3" t="str">
        <f t="shared" si="36"/>
        <v/>
      </c>
      <c r="AD262" s="3" t="str">
        <f>IF($A262="","",IF((AND($A262="ADD",OR(AC262="",AC262="Queenstown-Lakes District Council"))),"70",(_xlfn.XLOOKUP(AC262,ud_organisation_owner[lookupValue],ud_organisation_owner[lookupKey],""))))</f>
        <v/>
      </c>
      <c r="AE262" s="3" t="str">
        <f t="shared" si="37"/>
        <v/>
      </c>
      <c r="AF262" s="3" t="str">
        <f>IF($A262="","",IF((AND($A262="ADD",OR(AE262="",AE262="Local Authority"))),"17",(_xlfn.XLOOKUP(AE262,ud_sub_organisation[lookupValue],ud_sub_organisation[lookupKey],""))))</f>
        <v/>
      </c>
      <c r="AG262" s="3" t="str">
        <f t="shared" si="38"/>
        <v/>
      </c>
      <c r="AH262" s="3" t="str">
        <f>IF($A262="","",IF((AND($A262="ADD",OR(AG262="",AG262="Vested Assets"))),"12",(_xlfn.XLOOKUP(AG262,ud_work_category[lookupValue],ud_work_category[lookupKey],""))))</f>
        <v/>
      </c>
      <c r="AI262" s="7"/>
      <c r="AJ262" s="2" t="str">
        <f t="shared" si="39"/>
        <v/>
      </c>
      <c r="AK262" s="2" t="str">
        <f t="shared" si="40"/>
        <v/>
      </c>
      <c r="AL262" s="3" t="str">
        <f t="shared" si="41"/>
        <v/>
      </c>
      <c r="AM262" s="3" t="str">
        <f>IF($A262="","",IF((AND($A262="ADD",OR(AL262="",AL262="Excellent"))),"1",(_xlfn.XLOOKUP(AL262,condition[lookupValue],condition[lookupKey],""))))</f>
        <v/>
      </c>
      <c r="AN262" s="8" t="str">
        <f t="shared" si="42"/>
        <v/>
      </c>
      <c r="AO262" s="9"/>
    </row>
    <row r="263" spans="2:41">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3"/>
        <v/>
      </c>
      <c r="U263" s="3" t="str">
        <f>IF($A263="","",IF((AND($A263="ADD",OR(T263="",T263="Neither"))),"3",(_xlfn.XLOOKUP(T263,ud_replacement_status[lookupValue],ud_replacement_status[lookupKey],""))))</f>
        <v/>
      </c>
      <c r="V263" s="3" t="str">
        <f t="shared" si="34"/>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5"/>
        <v/>
      </c>
      <c r="AB263" s="3" t="str">
        <f>IF($A263="","",IF((AND($A263="ADD",OR(AA263="",AA263="Queenstown-Lakes District Council"))),"70",(_xlfn.XLOOKUP(AA263,ud_organisation_owner[lookupValue],ud_organisation_owner[lookupKey],""))))</f>
        <v/>
      </c>
      <c r="AC263" s="3" t="str">
        <f t="shared" si="36"/>
        <v/>
      </c>
      <c r="AD263" s="3" t="str">
        <f>IF($A263="","",IF((AND($A263="ADD",OR(AC263="",AC263="Queenstown-Lakes District Council"))),"70",(_xlfn.XLOOKUP(AC263,ud_organisation_owner[lookupValue],ud_organisation_owner[lookupKey],""))))</f>
        <v/>
      </c>
      <c r="AE263" s="3" t="str">
        <f t="shared" si="37"/>
        <v/>
      </c>
      <c r="AF263" s="3" t="str">
        <f>IF($A263="","",IF((AND($A263="ADD",OR(AE263="",AE263="Local Authority"))),"17",(_xlfn.XLOOKUP(AE263,ud_sub_organisation[lookupValue],ud_sub_organisation[lookupKey],""))))</f>
        <v/>
      </c>
      <c r="AG263" s="3" t="str">
        <f t="shared" si="38"/>
        <v/>
      </c>
      <c r="AH263" s="3" t="str">
        <f>IF($A263="","",IF((AND($A263="ADD",OR(AG263="",AG263="Vested Assets"))),"12",(_xlfn.XLOOKUP(AG263,ud_work_category[lookupValue],ud_work_category[lookupKey],""))))</f>
        <v/>
      </c>
      <c r="AI263" s="7"/>
      <c r="AJ263" s="2" t="str">
        <f t="shared" si="39"/>
        <v/>
      </c>
      <c r="AK263" s="2" t="str">
        <f t="shared" si="40"/>
        <v/>
      </c>
      <c r="AL263" s="3" t="str">
        <f t="shared" si="41"/>
        <v/>
      </c>
      <c r="AM263" s="3" t="str">
        <f>IF($A263="","",IF((AND($A263="ADD",OR(AL263="",AL263="Excellent"))),"1",(_xlfn.XLOOKUP(AL263,condition[lookupValue],condition[lookupKey],""))))</f>
        <v/>
      </c>
      <c r="AN263" s="8" t="str">
        <f t="shared" si="42"/>
        <v/>
      </c>
      <c r="AO263" s="9"/>
    </row>
    <row r="264" spans="2:41">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3"/>
        <v/>
      </c>
      <c r="U264" s="3" t="str">
        <f>IF($A264="","",IF((AND($A264="ADD",OR(T264="",T264="Neither"))),"3",(_xlfn.XLOOKUP(T264,ud_replacement_status[lookupValue],ud_replacement_status[lookupKey],""))))</f>
        <v/>
      </c>
      <c r="V264" s="3" t="str">
        <f t="shared" si="34"/>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5"/>
        <v/>
      </c>
      <c r="AB264" s="3" t="str">
        <f>IF($A264="","",IF((AND($A264="ADD",OR(AA264="",AA264="Queenstown-Lakes District Council"))),"70",(_xlfn.XLOOKUP(AA264,ud_organisation_owner[lookupValue],ud_organisation_owner[lookupKey],""))))</f>
        <v/>
      </c>
      <c r="AC264" s="3" t="str">
        <f t="shared" si="36"/>
        <v/>
      </c>
      <c r="AD264" s="3" t="str">
        <f>IF($A264="","",IF((AND($A264="ADD",OR(AC264="",AC264="Queenstown-Lakes District Council"))),"70",(_xlfn.XLOOKUP(AC264,ud_organisation_owner[lookupValue],ud_organisation_owner[lookupKey],""))))</f>
        <v/>
      </c>
      <c r="AE264" s="3" t="str">
        <f t="shared" si="37"/>
        <v/>
      </c>
      <c r="AF264" s="3" t="str">
        <f>IF($A264="","",IF((AND($A264="ADD",OR(AE264="",AE264="Local Authority"))),"17",(_xlfn.XLOOKUP(AE264,ud_sub_organisation[lookupValue],ud_sub_organisation[lookupKey],""))))</f>
        <v/>
      </c>
      <c r="AG264" s="3" t="str">
        <f t="shared" si="38"/>
        <v/>
      </c>
      <c r="AH264" s="3" t="str">
        <f>IF($A264="","",IF((AND($A264="ADD",OR(AG264="",AG264="Vested Assets"))),"12",(_xlfn.XLOOKUP(AG264,ud_work_category[lookupValue],ud_work_category[lookupKey],""))))</f>
        <v/>
      </c>
      <c r="AI264" s="7"/>
      <c r="AJ264" s="2" t="str">
        <f t="shared" si="39"/>
        <v/>
      </c>
      <c r="AK264" s="2" t="str">
        <f t="shared" si="40"/>
        <v/>
      </c>
      <c r="AL264" s="3" t="str">
        <f t="shared" si="41"/>
        <v/>
      </c>
      <c r="AM264" s="3" t="str">
        <f>IF($A264="","",IF((AND($A264="ADD",OR(AL264="",AL264="Excellent"))),"1",(_xlfn.XLOOKUP(AL264,condition[lookupValue],condition[lookupKey],""))))</f>
        <v/>
      </c>
      <c r="AN264" s="8" t="str">
        <f t="shared" si="42"/>
        <v/>
      </c>
      <c r="AO264" s="9"/>
    </row>
    <row r="265" spans="2:41">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3"/>
        <v/>
      </c>
      <c r="U265" s="3" t="str">
        <f>IF($A265="","",IF((AND($A265="ADD",OR(T265="",T265="Neither"))),"3",(_xlfn.XLOOKUP(T265,ud_replacement_status[lookupValue],ud_replacement_status[lookupKey],""))))</f>
        <v/>
      </c>
      <c r="V265" s="3" t="str">
        <f t="shared" si="34"/>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5"/>
        <v/>
      </c>
      <c r="AB265" s="3" t="str">
        <f>IF($A265="","",IF((AND($A265="ADD",OR(AA265="",AA265="Queenstown-Lakes District Council"))),"70",(_xlfn.XLOOKUP(AA265,ud_organisation_owner[lookupValue],ud_organisation_owner[lookupKey],""))))</f>
        <v/>
      </c>
      <c r="AC265" s="3" t="str">
        <f t="shared" si="36"/>
        <v/>
      </c>
      <c r="AD265" s="3" t="str">
        <f>IF($A265="","",IF((AND($A265="ADD",OR(AC265="",AC265="Queenstown-Lakes District Council"))),"70",(_xlfn.XLOOKUP(AC265,ud_organisation_owner[lookupValue],ud_organisation_owner[lookupKey],""))))</f>
        <v/>
      </c>
      <c r="AE265" s="3" t="str">
        <f t="shared" si="37"/>
        <v/>
      </c>
      <c r="AF265" s="3" t="str">
        <f>IF($A265="","",IF((AND($A265="ADD",OR(AE265="",AE265="Local Authority"))),"17",(_xlfn.XLOOKUP(AE265,ud_sub_organisation[lookupValue],ud_sub_organisation[lookupKey],""))))</f>
        <v/>
      </c>
      <c r="AG265" s="3" t="str">
        <f t="shared" si="38"/>
        <v/>
      </c>
      <c r="AH265" s="3" t="str">
        <f>IF($A265="","",IF((AND($A265="ADD",OR(AG265="",AG265="Vested Assets"))),"12",(_xlfn.XLOOKUP(AG265,ud_work_category[lookupValue],ud_work_category[lookupKey],""))))</f>
        <v/>
      </c>
      <c r="AI265" s="7"/>
      <c r="AJ265" s="2" t="str">
        <f t="shared" si="39"/>
        <v/>
      </c>
      <c r="AK265" s="2" t="str">
        <f t="shared" si="40"/>
        <v/>
      </c>
      <c r="AL265" s="3" t="str">
        <f t="shared" si="41"/>
        <v/>
      </c>
      <c r="AM265" s="3" t="str">
        <f>IF($A265="","",IF((AND($A265="ADD",OR(AL265="",AL265="Excellent"))),"1",(_xlfn.XLOOKUP(AL265,condition[lookupValue],condition[lookupKey],""))))</f>
        <v/>
      </c>
      <c r="AN265" s="8" t="str">
        <f t="shared" si="42"/>
        <v/>
      </c>
      <c r="AO265" s="9"/>
    </row>
    <row r="266" spans="2:41">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3"/>
        <v/>
      </c>
      <c r="U266" s="3" t="str">
        <f>IF($A266="","",IF((AND($A266="ADD",OR(T266="",T266="Neither"))),"3",(_xlfn.XLOOKUP(T266,ud_replacement_status[lookupValue],ud_replacement_status[lookupKey],""))))</f>
        <v/>
      </c>
      <c r="V266" s="3" t="str">
        <f t="shared" si="34"/>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5"/>
        <v/>
      </c>
      <c r="AB266" s="3" t="str">
        <f>IF($A266="","",IF((AND($A266="ADD",OR(AA266="",AA266="Queenstown-Lakes District Council"))),"70",(_xlfn.XLOOKUP(AA266,ud_organisation_owner[lookupValue],ud_organisation_owner[lookupKey],""))))</f>
        <v/>
      </c>
      <c r="AC266" s="3" t="str">
        <f t="shared" si="36"/>
        <v/>
      </c>
      <c r="AD266" s="3" t="str">
        <f>IF($A266="","",IF((AND($A266="ADD",OR(AC266="",AC266="Queenstown-Lakes District Council"))),"70",(_xlfn.XLOOKUP(AC266,ud_organisation_owner[lookupValue],ud_organisation_owner[lookupKey],""))))</f>
        <v/>
      </c>
      <c r="AE266" s="3" t="str">
        <f t="shared" si="37"/>
        <v/>
      </c>
      <c r="AF266" s="3" t="str">
        <f>IF($A266="","",IF((AND($A266="ADD",OR(AE266="",AE266="Local Authority"))),"17",(_xlfn.XLOOKUP(AE266,ud_sub_organisation[lookupValue],ud_sub_organisation[lookupKey],""))))</f>
        <v/>
      </c>
      <c r="AG266" s="3" t="str">
        <f t="shared" si="38"/>
        <v/>
      </c>
      <c r="AH266" s="3" t="str">
        <f>IF($A266="","",IF((AND($A266="ADD",OR(AG266="",AG266="Vested Assets"))),"12",(_xlfn.XLOOKUP(AG266,ud_work_category[lookupValue],ud_work_category[lookupKey],""))))</f>
        <v/>
      </c>
      <c r="AI266" s="7"/>
      <c r="AJ266" s="2" t="str">
        <f t="shared" si="39"/>
        <v/>
      </c>
      <c r="AK266" s="2" t="str">
        <f t="shared" si="40"/>
        <v/>
      </c>
      <c r="AL266" s="3" t="str">
        <f t="shared" si="41"/>
        <v/>
      </c>
      <c r="AM266" s="3" t="str">
        <f>IF($A266="","",IF((AND($A266="ADD",OR(AL266="",AL266="Excellent"))),"1",(_xlfn.XLOOKUP(AL266,condition[lookupValue],condition[lookupKey],""))))</f>
        <v/>
      </c>
      <c r="AN266" s="8" t="str">
        <f t="shared" si="42"/>
        <v/>
      </c>
      <c r="AO266" s="9"/>
    </row>
    <row r="267" spans="2:41">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3">IF($A267="ADD","Neither","")</f>
        <v/>
      </c>
      <c r="U267" s="3" t="str">
        <f>IF($A267="","",IF((AND($A267="ADD",OR(T267="",T267="Neither"))),"3",(_xlfn.XLOOKUP(T267,ud_replacement_status[lookupValue],ud_replacement_status[lookupKey],""))))</f>
        <v/>
      </c>
      <c r="V267" s="3" t="str">
        <f t="shared" ref="V267:V300" si="44">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5">IF($A267="ADD","Queenstown-Lakes District Council","")</f>
        <v/>
      </c>
      <c r="AB267" s="3" t="str">
        <f>IF($A267="","",IF((AND($A267="ADD",OR(AA267="",AA267="Queenstown-Lakes District Council"))),"70",(_xlfn.XLOOKUP(AA267,ud_organisation_owner[lookupValue],ud_organisation_owner[lookupKey],""))))</f>
        <v/>
      </c>
      <c r="AC267" s="3" t="str">
        <f t="shared" ref="AC267:AC300" si="46">IF($A267="ADD","Queenstown-Lakes District Council","")</f>
        <v/>
      </c>
      <c r="AD267" s="3" t="str">
        <f>IF($A267="","",IF((AND($A267="ADD",OR(AC267="",AC267="Queenstown-Lakes District Council"))),"70",(_xlfn.XLOOKUP(AC267,ud_organisation_owner[lookupValue],ud_organisation_owner[lookupKey],""))))</f>
        <v/>
      </c>
      <c r="AE267" s="3" t="str">
        <f t="shared" ref="AE267:AE300" si="47">IF($A267="ADD","Local Authority","")</f>
        <v/>
      </c>
      <c r="AF267" s="3" t="str">
        <f>IF($A267="","",IF((AND($A267="ADD",OR(AE267="",AE267="Local Authority"))),"17",(_xlfn.XLOOKUP(AE267,ud_sub_organisation[lookupValue],ud_sub_organisation[lookupKey],""))))</f>
        <v/>
      </c>
      <c r="AG267" s="3" t="str">
        <f t="shared" ref="AG267:AG300" si="48">IF($A267="ADD","Vested Assets","")</f>
        <v/>
      </c>
      <c r="AH267" s="3" t="str">
        <f>IF($A267="","",IF((AND($A267="ADD",OR(AG267="",AG267="Vested Assets"))),"12",(_xlfn.XLOOKUP(AG267,ud_work_category[lookupValue],ud_work_category[lookupKey],""))))</f>
        <v/>
      </c>
      <c r="AI267" s="7"/>
      <c r="AJ267" s="2" t="str">
        <f t="shared" ref="AJ267:AJ300" si="49">IF($A267="ADD","TRUE","")</f>
        <v/>
      </c>
      <c r="AK267" s="2" t="str">
        <f t="shared" ref="AK267:AK300" si="50">IF($A267="ADD","FALSE","")</f>
        <v/>
      </c>
      <c r="AL267" s="3" t="str">
        <f t="shared" ref="AL267:AL300" si="51">IF($A267="ADD","Excellent","")</f>
        <v/>
      </c>
      <c r="AM267" s="3" t="str">
        <f>IF($A267="","",IF((AND($A267="ADD",OR(AL267="",AL267="Excellent"))),"1",(_xlfn.XLOOKUP(AL267,condition[lookupValue],condition[lookupKey],""))))</f>
        <v/>
      </c>
      <c r="AN267" s="8" t="str">
        <f t="shared" ref="AN267:AN300" si="52">IF(R267&lt;&gt;"",R267,"")</f>
        <v/>
      </c>
      <c r="AO267" s="9"/>
    </row>
    <row r="268" spans="2:41">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3"/>
        <v/>
      </c>
      <c r="U268" s="3" t="str">
        <f>IF($A268="","",IF((AND($A268="ADD",OR(T268="",T268="Neither"))),"3",(_xlfn.XLOOKUP(T268,ud_replacement_status[lookupValue],ud_replacement_status[lookupKey],""))))</f>
        <v/>
      </c>
      <c r="V268" s="3" t="str">
        <f t="shared" si="44"/>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5"/>
        <v/>
      </c>
      <c r="AB268" s="3" t="str">
        <f>IF($A268="","",IF((AND($A268="ADD",OR(AA268="",AA268="Queenstown-Lakes District Council"))),"70",(_xlfn.XLOOKUP(AA268,ud_organisation_owner[lookupValue],ud_organisation_owner[lookupKey],""))))</f>
        <v/>
      </c>
      <c r="AC268" s="3" t="str">
        <f t="shared" si="46"/>
        <v/>
      </c>
      <c r="AD268" s="3" t="str">
        <f>IF($A268="","",IF((AND($A268="ADD",OR(AC268="",AC268="Queenstown-Lakes District Council"))),"70",(_xlfn.XLOOKUP(AC268,ud_organisation_owner[lookupValue],ud_organisation_owner[lookupKey],""))))</f>
        <v/>
      </c>
      <c r="AE268" s="3" t="str">
        <f t="shared" si="47"/>
        <v/>
      </c>
      <c r="AF268" s="3" t="str">
        <f>IF($A268="","",IF((AND($A268="ADD",OR(AE268="",AE268="Local Authority"))),"17",(_xlfn.XLOOKUP(AE268,ud_sub_organisation[lookupValue],ud_sub_organisation[lookupKey],""))))</f>
        <v/>
      </c>
      <c r="AG268" s="3" t="str">
        <f t="shared" si="48"/>
        <v/>
      </c>
      <c r="AH268" s="3" t="str">
        <f>IF($A268="","",IF((AND($A268="ADD",OR(AG268="",AG268="Vested Assets"))),"12",(_xlfn.XLOOKUP(AG268,ud_work_category[lookupValue],ud_work_category[lookupKey],""))))</f>
        <v/>
      </c>
      <c r="AI268" s="7"/>
      <c r="AJ268" s="2" t="str">
        <f t="shared" si="49"/>
        <v/>
      </c>
      <c r="AK268" s="2" t="str">
        <f t="shared" si="50"/>
        <v/>
      </c>
      <c r="AL268" s="3" t="str">
        <f t="shared" si="51"/>
        <v/>
      </c>
      <c r="AM268" s="3" t="str">
        <f>IF($A268="","",IF((AND($A268="ADD",OR(AL268="",AL268="Excellent"))),"1",(_xlfn.XLOOKUP(AL268,condition[lookupValue],condition[lookupKey],""))))</f>
        <v/>
      </c>
      <c r="AN268" s="8" t="str">
        <f t="shared" si="52"/>
        <v/>
      </c>
      <c r="AO268" s="9"/>
    </row>
    <row r="269" spans="2:41">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3"/>
        <v/>
      </c>
      <c r="U269" s="3" t="str">
        <f>IF($A269="","",IF((AND($A269="ADD",OR(T269="",T269="Neither"))),"3",(_xlfn.XLOOKUP(T269,ud_replacement_status[lookupValue],ud_replacement_status[lookupKey],""))))</f>
        <v/>
      </c>
      <c r="V269" s="3" t="str">
        <f t="shared" si="44"/>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5"/>
        <v/>
      </c>
      <c r="AB269" s="3" t="str">
        <f>IF($A269="","",IF((AND($A269="ADD",OR(AA269="",AA269="Queenstown-Lakes District Council"))),"70",(_xlfn.XLOOKUP(AA269,ud_organisation_owner[lookupValue],ud_organisation_owner[lookupKey],""))))</f>
        <v/>
      </c>
      <c r="AC269" s="3" t="str">
        <f t="shared" si="46"/>
        <v/>
      </c>
      <c r="AD269" s="3" t="str">
        <f>IF($A269="","",IF((AND($A269="ADD",OR(AC269="",AC269="Queenstown-Lakes District Council"))),"70",(_xlfn.XLOOKUP(AC269,ud_organisation_owner[lookupValue],ud_organisation_owner[lookupKey],""))))</f>
        <v/>
      </c>
      <c r="AE269" s="3" t="str">
        <f t="shared" si="47"/>
        <v/>
      </c>
      <c r="AF269" s="3" t="str">
        <f>IF($A269="","",IF((AND($A269="ADD",OR(AE269="",AE269="Local Authority"))),"17",(_xlfn.XLOOKUP(AE269,ud_sub_organisation[lookupValue],ud_sub_organisation[lookupKey],""))))</f>
        <v/>
      </c>
      <c r="AG269" s="3" t="str">
        <f t="shared" si="48"/>
        <v/>
      </c>
      <c r="AH269" s="3" t="str">
        <f>IF($A269="","",IF((AND($A269="ADD",OR(AG269="",AG269="Vested Assets"))),"12",(_xlfn.XLOOKUP(AG269,ud_work_category[lookupValue],ud_work_category[lookupKey],""))))</f>
        <v/>
      </c>
      <c r="AI269" s="7"/>
      <c r="AJ269" s="2" t="str">
        <f t="shared" si="49"/>
        <v/>
      </c>
      <c r="AK269" s="2" t="str">
        <f t="shared" si="50"/>
        <v/>
      </c>
      <c r="AL269" s="3" t="str">
        <f t="shared" si="51"/>
        <v/>
      </c>
      <c r="AM269" s="3" t="str">
        <f>IF($A269="","",IF((AND($A269="ADD",OR(AL269="",AL269="Excellent"))),"1",(_xlfn.XLOOKUP(AL269,condition[lookupValue],condition[lookupKey],""))))</f>
        <v/>
      </c>
      <c r="AN269" s="8" t="str">
        <f t="shared" si="52"/>
        <v/>
      </c>
      <c r="AO269" s="9"/>
    </row>
    <row r="270" spans="2:41">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3"/>
        <v/>
      </c>
      <c r="U270" s="3" t="str">
        <f>IF($A270="","",IF((AND($A270="ADD",OR(T270="",T270="Neither"))),"3",(_xlfn.XLOOKUP(T270,ud_replacement_status[lookupValue],ud_replacement_status[lookupKey],""))))</f>
        <v/>
      </c>
      <c r="V270" s="3" t="str">
        <f t="shared" si="44"/>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5"/>
        <v/>
      </c>
      <c r="AB270" s="3" t="str">
        <f>IF($A270="","",IF((AND($A270="ADD",OR(AA270="",AA270="Queenstown-Lakes District Council"))),"70",(_xlfn.XLOOKUP(AA270,ud_organisation_owner[lookupValue],ud_organisation_owner[lookupKey],""))))</f>
        <v/>
      </c>
      <c r="AC270" s="3" t="str">
        <f t="shared" si="46"/>
        <v/>
      </c>
      <c r="AD270" s="3" t="str">
        <f>IF($A270="","",IF((AND($A270="ADD",OR(AC270="",AC270="Queenstown-Lakes District Council"))),"70",(_xlfn.XLOOKUP(AC270,ud_organisation_owner[lookupValue],ud_organisation_owner[lookupKey],""))))</f>
        <v/>
      </c>
      <c r="AE270" s="3" t="str">
        <f t="shared" si="47"/>
        <v/>
      </c>
      <c r="AF270" s="3" t="str">
        <f>IF($A270="","",IF((AND($A270="ADD",OR(AE270="",AE270="Local Authority"))),"17",(_xlfn.XLOOKUP(AE270,ud_sub_organisation[lookupValue],ud_sub_organisation[lookupKey],""))))</f>
        <v/>
      </c>
      <c r="AG270" s="3" t="str">
        <f t="shared" si="48"/>
        <v/>
      </c>
      <c r="AH270" s="3" t="str">
        <f>IF($A270="","",IF((AND($A270="ADD",OR(AG270="",AG270="Vested Assets"))),"12",(_xlfn.XLOOKUP(AG270,ud_work_category[lookupValue],ud_work_category[lookupKey],""))))</f>
        <v/>
      </c>
      <c r="AI270" s="7"/>
      <c r="AJ270" s="2" t="str">
        <f t="shared" si="49"/>
        <v/>
      </c>
      <c r="AK270" s="2" t="str">
        <f t="shared" si="50"/>
        <v/>
      </c>
      <c r="AL270" s="3" t="str">
        <f t="shared" si="51"/>
        <v/>
      </c>
      <c r="AM270" s="3" t="str">
        <f>IF($A270="","",IF((AND($A270="ADD",OR(AL270="",AL270="Excellent"))),"1",(_xlfn.XLOOKUP(AL270,condition[lookupValue],condition[lookupKey],""))))</f>
        <v/>
      </c>
      <c r="AN270" s="8" t="str">
        <f t="shared" si="52"/>
        <v/>
      </c>
      <c r="AO270" s="9"/>
    </row>
    <row r="271" spans="2:41">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3"/>
        <v/>
      </c>
      <c r="U271" s="3" t="str">
        <f>IF($A271="","",IF((AND($A271="ADD",OR(T271="",T271="Neither"))),"3",(_xlfn.XLOOKUP(T271,ud_replacement_status[lookupValue],ud_replacement_status[lookupKey],""))))</f>
        <v/>
      </c>
      <c r="V271" s="3" t="str">
        <f t="shared" si="44"/>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5"/>
        <v/>
      </c>
      <c r="AB271" s="3" t="str">
        <f>IF($A271="","",IF((AND($A271="ADD",OR(AA271="",AA271="Queenstown-Lakes District Council"))),"70",(_xlfn.XLOOKUP(AA271,ud_organisation_owner[lookupValue],ud_organisation_owner[lookupKey],""))))</f>
        <v/>
      </c>
      <c r="AC271" s="3" t="str">
        <f t="shared" si="46"/>
        <v/>
      </c>
      <c r="AD271" s="3" t="str">
        <f>IF($A271="","",IF((AND($A271="ADD",OR(AC271="",AC271="Queenstown-Lakes District Council"))),"70",(_xlfn.XLOOKUP(AC271,ud_organisation_owner[lookupValue],ud_organisation_owner[lookupKey],""))))</f>
        <v/>
      </c>
      <c r="AE271" s="3" t="str">
        <f t="shared" si="47"/>
        <v/>
      </c>
      <c r="AF271" s="3" t="str">
        <f>IF($A271="","",IF((AND($A271="ADD",OR(AE271="",AE271="Local Authority"))),"17",(_xlfn.XLOOKUP(AE271,ud_sub_organisation[lookupValue],ud_sub_organisation[lookupKey],""))))</f>
        <v/>
      </c>
      <c r="AG271" s="3" t="str">
        <f t="shared" si="48"/>
        <v/>
      </c>
      <c r="AH271" s="3" t="str">
        <f>IF($A271="","",IF((AND($A271="ADD",OR(AG271="",AG271="Vested Assets"))),"12",(_xlfn.XLOOKUP(AG271,ud_work_category[lookupValue],ud_work_category[lookupKey],""))))</f>
        <v/>
      </c>
      <c r="AI271" s="7"/>
      <c r="AJ271" s="2" t="str">
        <f t="shared" si="49"/>
        <v/>
      </c>
      <c r="AK271" s="2" t="str">
        <f t="shared" si="50"/>
        <v/>
      </c>
      <c r="AL271" s="3" t="str">
        <f t="shared" si="51"/>
        <v/>
      </c>
      <c r="AM271" s="3" t="str">
        <f>IF($A271="","",IF((AND($A271="ADD",OR(AL271="",AL271="Excellent"))),"1",(_xlfn.XLOOKUP(AL271,condition[lookupValue],condition[lookupKey],""))))</f>
        <v/>
      </c>
      <c r="AN271" s="8" t="str">
        <f t="shared" si="52"/>
        <v/>
      </c>
      <c r="AO271" s="9"/>
    </row>
    <row r="272" spans="2:41">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3"/>
        <v/>
      </c>
      <c r="U272" s="3" t="str">
        <f>IF($A272="","",IF((AND($A272="ADD",OR(T272="",T272="Neither"))),"3",(_xlfn.XLOOKUP(T272,ud_replacement_status[lookupValue],ud_replacement_status[lookupKey],""))))</f>
        <v/>
      </c>
      <c r="V272" s="3" t="str">
        <f t="shared" si="44"/>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5"/>
        <v/>
      </c>
      <c r="AB272" s="3" t="str">
        <f>IF($A272="","",IF((AND($A272="ADD",OR(AA272="",AA272="Queenstown-Lakes District Council"))),"70",(_xlfn.XLOOKUP(AA272,ud_organisation_owner[lookupValue],ud_organisation_owner[lookupKey],""))))</f>
        <v/>
      </c>
      <c r="AC272" s="3" t="str">
        <f t="shared" si="46"/>
        <v/>
      </c>
      <c r="AD272" s="3" t="str">
        <f>IF($A272="","",IF((AND($A272="ADD",OR(AC272="",AC272="Queenstown-Lakes District Council"))),"70",(_xlfn.XLOOKUP(AC272,ud_organisation_owner[lookupValue],ud_organisation_owner[lookupKey],""))))</f>
        <v/>
      </c>
      <c r="AE272" s="3" t="str">
        <f t="shared" si="47"/>
        <v/>
      </c>
      <c r="AF272" s="3" t="str">
        <f>IF($A272="","",IF((AND($A272="ADD",OR(AE272="",AE272="Local Authority"))),"17",(_xlfn.XLOOKUP(AE272,ud_sub_organisation[lookupValue],ud_sub_organisation[lookupKey],""))))</f>
        <v/>
      </c>
      <c r="AG272" s="3" t="str">
        <f t="shared" si="48"/>
        <v/>
      </c>
      <c r="AH272" s="3" t="str">
        <f>IF($A272="","",IF((AND($A272="ADD",OR(AG272="",AG272="Vested Assets"))),"12",(_xlfn.XLOOKUP(AG272,ud_work_category[lookupValue],ud_work_category[lookupKey],""))))</f>
        <v/>
      </c>
      <c r="AI272" s="7"/>
      <c r="AJ272" s="2" t="str">
        <f t="shared" si="49"/>
        <v/>
      </c>
      <c r="AK272" s="2" t="str">
        <f t="shared" si="50"/>
        <v/>
      </c>
      <c r="AL272" s="3" t="str">
        <f t="shared" si="51"/>
        <v/>
      </c>
      <c r="AM272" s="3" t="str">
        <f>IF($A272="","",IF((AND($A272="ADD",OR(AL272="",AL272="Excellent"))),"1",(_xlfn.XLOOKUP(AL272,condition[lookupValue],condition[lookupKey],""))))</f>
        <v/>
      </c>
      <c r="AN272" s="8" t="str">
        <f t="shared" si="52"/>
        <v/>
      </c>
      <c r="AO272" s="9"/>
    </row>
    <row r="273" spans="2:41">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3"/>
        <v/>
      </c>
      <c r="U273" s="3" t="str">
        <f>IF($A273="","",IF((AND($A273="ADD",OR(T273="",T273="Neither"))),"3",(_xlfn.XLOOKUP(T273,ud_replacement_status[lookupValue],ud_replacement_status[lookupKey],""))))</f>
        <v/>
      </c>
      <c r="V273" s="3" t="str">
        <f t="shared" si="44"/>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5"/>
        <v/>
      </c>
      <c r="AB273" s="3" t="str">
        <f>IF($A273="","",IF((AND($A273="ADD",OR(AA273="",AA273="Queenstown-Lakes District Council"))),"70",(_xlfn.XLOOKUP(AA273,ud_organisation_owner[lookupValue],ud_organisation_owner[lookupKey],""))))</f>
        <v/>
      </c>
      <c r="AC273" s="3" t="str">
        <f t="shared" si="46"/>
        <v/>
      </c>
      <c r="AD273" s="3" t="str">
        <f>IF($A273="","",IF((AND($A273="ADD",OR(AC273="",AC273="Queenstown-Lakes District Council"))),"70",(_xlfn.XLOOKUP(AC273,ud_organisation_owner[lookupValue],ud_organisation_owner[lookupKey],""))))</f>
        <v/>
      </c>
      <c r="AE273" s="3" t="str">
        <f t="shared" si="47"/>
        <v/>
      </c>
      <c r="AF273" s="3" t="str">
        <f>IF($A273="","",IF((AND($A273="ADD",OR(AE273="",AE273="Local Authority"))),"17",(_xlfn.XLOOKUP(AE273,ud_sub_organisation[lookupValue],ud_sub_organisation[lookupKey],""))))</f>
        <v/>
      </c>
      <c r="AG273" s="3" t="str">
        <f t="shared" si="48"/>
        <v/>
      </c>
      <c r="AH273" s="3" t="str">
        <f>IF($A273="","",IF((AND($A273="ADD",OR(AG273="",AG273="Vested Assets"))),"12",(_xlfn.XLOOKUP(AG273,ud_work_category[lookupValue],ud_work_category[lookupKey],""))))</f>
        <v/>
      </c>
      <c r="AI273" s="7"/>
      <c r="AJ273" s="2" t="str">
        <f t="shared" si="49"/>
        <v/>
      </c>
      <c r="AK273" s="2" t="str">
        <f t="shared" si="50"/>
        <v/>
      </c>
      <c r="AL273" s="3" t="str">
        <f t="shared" si="51"/>
        <v/>
      </c>
      <c r="AM273" s="3" t="str">
        <f>IF($A273="","",IF((AND($A273="ADD",OR(AL273="",AL273="Excellent"))),"1",(_xlfn.XLOOKUP(AL273,condition[lookupValue],condition[lookupKey],""))))</f>
        <v/>
      </c>
      <c r="AN273" s="8" t="str">
        <f t="shared" si="52"/>
        <v/>
      </c>
      <c r="AO273" s="9"/>
    </row>
    <row r="274" spans="2:41">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3"/>
        <v/>
      </c>
      <c r="U274" s="3" t="str">
        <f>IF($A274="","",IF((AND($A274="ADD",OR(T274="",T274="Neither"))),"3",(_xlfn.XLOOKUP(T274,ud_replacement_status[lookupValue],ud_replacement_status[lookupKey],""))))</f>
        <v/>
      </c>
      <c r="V274" s="3" t="str">
        <f t="shared" si="44"/>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5"/>
        <v/>
      </c>
      <c r="AB274" s="3" t="str">
        <f>IF($A274="","",IF((AND($A274="ADD",OR(AA274="",AA274="Queenstown-Lakes District Council"))),"70",(_xlfn.XLOOKUP(AA274,ud_organisation_owner[lookupValue],ud_organisation_owner[lookupKey],""))))</f>
        <v/>
      </c>
      <c r="AC274" s="3" t="str">
        <f t="shared" si="46"/>
        <v/>
      </c>
      <c r="AD274" s="3" t="str">
        <f>IF($A274="","",IF((AND($A274="ADD",OR(AC274="",AC274="Queenstown-Lakes District Council"))),"70",(_xlfn.XLOOKUP(AC274,ud_organisation_owner[lookupValue],ud_organisation_owner[lookupKey],""))))</f>
        <v/>
      </c>
      <c r="AE274" s="3" t="str">
        <f t="shared" si="47"/>
        <v/>
      </c>
      <c r="AF274" s="3" t="str">
        <f>IF($A274="","",IF((AND($A274="ADD",OR(AE274="",AE274="Local Authority"))),"17",(_xlfn.XLOOKUP(AE274,ud_sub_organisation[lookupValue],ud_sub_organisation[lookupKey],""))))</f>
        <v/>
      </c>
      <c r="AG274" s="3" t="str">
        <f t="shared" si="48"/>
        <v/>
      </c>
      <c r="AH274" s="3" t="str">
        <f>IF($A274="","",IF((AND($A274="ADD",OR(AG274="",AG274="Vested Assets"))),"12",(_xlfn.XLOOKUP(AG274,ud_work_category[lookupValue],ud_work_category[lookupKey],""))))</f>
        <v/>
      </c>
      <c r="AI274" s="7"/>
      <c r="AJ274" s="2" t="str">
        <f t="shared" si="49"/>
        <v/>
      </c>
      <c r="AK274" s="2" t="str">
        <f t="shared" si="50"/>
        <v/>
      </c>
      <c r="AL274" s="3" t="str">
        <f t="shared" si="51"/>
        <v/>
      </c>
      <c r="AM274" s="3" t="str">
        <f>IF($A274="","",IF((AND($A274="ADD",OR(AL274="",AL274="Excellent"))),"1",(_xlfn.XLOOKUP(AL274,condition[lookupValue],condition[lookupKey],""))))</f>
        <v/>
      </c>
      <c r="AN274" s="8" t="str">
        <f t="shared" si="52"/>
        <v/>
      </c>
      <c r="AO274" s="9"/>
    </row>
    <row r="275" spans="2:41">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3"/>
        <v/>
      </c>
      <c r="U275" s="3" t="str">
        <f>IF($A275="","",IF((AND($A275="ADD",OR(T275="",T275="Neither"))),"3",(_xlfn.XLOOKUP(T275,ud_replacement_status[lookupValue],ud_replacement_status[lookupKey],""))))</f>
        <v/>
      </c>
      <c r="V275" s="3" t="str">
        <f t="shared" si="44"/>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5"/>
        <v/>
      </c>
      <c r="AB275" s="3" t="str">
        <f>IF($A275="","",IF((AND($A275="ADD",OR(AA275="",AA275="Queenstown-Lakes District Council"))),"70",(_xlfn.XLOOKUP(AA275,ud_organisation_owner[lookupValue],ud_organisation_owner[lookupKey],""))))</f>
        <v/>
      </c>
      <c r="AC275" s="3" t="str">
        <f t="shared" si="46"/>
        <v/>
      </c>
      <c r="AD275" s="3" t="str">
        <f>IF($A275="","",IF((AND($A275="ADD",OR(AC275="",AC275="Queenstown-Lakes District Council"))),"70",(_xlfn.XLOOKUP(AC275,ud_organisation_owner[lookupValue],ud_organisation_owner[lookupKey],""))))</f>
        <v/>
      </c>
      <c r="AE275" s="3" t="str">
        <f t="shared" si="47"/>
        <v/>
      </c>
      <c r="AF275" s="3" t="str">
        <f>IF($A275="","",IF((AND($A275="ADD",OR(AE275="",AE275="Local Authority"))),"17",(_xlfn.XLOOKUP(AE275,ud_sub_organisation[lookupValue],ud_sub_organisation[lookupKey],""))))</f>
        <v/>
      </c>
      <c r="AG275" s="3" t="str">
        <f t="shared" si="48"/>
        <v/>
      </c>
      <c r="AH275" s="3" t="str">
        <f>IF($A275="","",IF((AND($A275="ADD",OR(AG275="",AG275="Vested Assets"))),"12",(_xlfn.XLOOKUP(AG275,ud_work_category[lookupValue],ud_work_category[lookupKey],""))))</f>
        <v/>
      </c>
      <c r="AI275" s="7"/>
      <c r="AJ275" s="2" t="str">
        <f t="shared" si="49"/>
        <v/>
      </c>
      <c r="AK275" s="2" t="str">
        <f t="shared" si="50"/>
        <v/>
      </c>
      <c r="AL275" s="3" t="str">
        <f t="shared" si="51"/>
        <v/>
      </c>
      <c r="AM275" s="3" t="str">
        <f>IF($A275="","",IF((AND($A275="ADD",OR(AL275="",AL275="Excellent"))),"1",(_xlfn.XLOOKUP(AL275,condition[lookupValue],condition[lookupKey],""))))</f>
        <v/>
      </c>
      <c r="AN275" s="8" t="str">
        <f t="shared" si="52"/>
        <v/>
      </c>
      <c r="AO275" s="9"/>
    </row>
    <row r="276" spans="2:41">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3"/>
        <v/>
      </c>
      <c r="U276" s="3" t="str">
        <f>IF($A276="","",IF((AND($A276="ADD",OR(T276="",T276="Neither"))),"3",(_xlfn.XLOOKUP(T276,ud_replacement_status[lookupValue],ud_replacement_status[lookupKey],""))))</f>
        <v/>
      </c>
      <c r="V276" s="3" t="str">
        <f t="shared" si="44"/>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5"/>
        <v/>
      </c>
      <c r="AB276" s="3" t="str">
        <f>IF($A276="","",IF((AND($A276="ADD",OR(AA276="",AA276="Queenstown-Lakes District Council"))),"70",(_xlfn.XLOOKUP(AA276,ud_organisation_owner[lookupValue],ud_organisation_owner[lookupKey],""))))</f>
        <v/>
      </c>
      <c r="AC276" s="3" t="str">
        <f t="shared" si="46"/>
        <v/>
      </c>
      <c r="AD276" s="3" t="str">
        <f>IF($A276="","",IF((AND($A276="ADD",OR(AC276="",AC276="Queenstown-Lakes District Council"))),"70",(_xlfn.XLOOKUP(AC276,ud_organisation_owner[lookupValue],ud_organisation_owner[lookupKey],""))))</f>
        <v/>
      </c>
      <c r="AE276" s="3" t="str">
        <f t="shared" si="47"/>
        <v/>
      </c>
      <c r="AF276" s="3" t="str">
        <f>IF($A276="","",IF((AND($A276="ADD",OR(AE276="",AE276="Local Authority"))),"17",(_xlfn.XLOOKUP(AE276,ud_sub_organisation[lookupValue],ud_sub_organisation[lookupKey],""))))</f>
        <v/>
      </c>
      <c r="AG276" s="3" t="str">
        <f t="shared" si="48"/>
        <v/>
      </c>
      <c r="AH276" s="3" t="str">
        <f>IF($A276="","",IF((AND($A276="ADD",OR(AG276="",AG276="Vested Assets"))),"12",(_xlfn.XLOOKUP(AG276,ud_work_category[lookupValue],ud_work_category[lookupKey],""))))</f>
        <v/>
      </c>
      <c r="AI276" s="7"/>
      <c r="AJ276" s="2" t="str">
        <f t="shared" si="49"/>
        <v/>
      </c>
      <c r="AK276" s="2" t="str">
        <f t="shared" si="50"/>
        <v/>
      </c>
      <c r="AL276" s="3" t="str">
        <f t="shared" si="51"/>
        <v/>
      </c>
      <c r="AM276" s="3" t="str">
        <f>IF($A276="","",IF((AND($A276="ADD",OR(AL276="",AL276="Excellent"))),"1",(_xlfn.XLOOKUP(AL276,condition[lookupValue],condition[lookupKey],""))))</f>
        <v/>
      </c>
      <c r="AN276" s="8" t="str">
        <f t="shared" si="52"/>
        <v/>
      </c>
      <c r="AO276" s="9"/>
    </row>
    <row r="277" spans="2:41">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3"/>
        <v/>
      </c>
      <c r="U277" s="3" t="str">
        <f>IF($A277="","",IF((AND($A277="ADD",OR(T277="",T277="Neither"))),"3",(_xlfn.XLOOKUP(T277,ud_replacement_status[lookupValue],ud_replacement_status[lookupKey],""))))</f>
        <v/>
      </c>
      <c r="V277" s="3" t="str">
        <f t="shared" si="44"/>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5"/>
        <v/>
      </c>
      <c r="AB277" s="3" t="str">
        <f>IF($A277="","",IF((AND($A277="ADD",OR(AA277="",AA277="Queenstown-Lakes District Council"))),"70",(_xlfn.XLOOKUP(AA277,ud_organisation_owner[lookupValue],ud_organisation_owner[lookupKey],""))))</f>
        <v/>
      </c>
      <c r="AC277" s="3" t="str">
        <f t="shared" si="46"/>
        <v/>
      </c>
      <c r="AD277" s="3" t="str">
        <f>IF($A277="","",IF((AND($A277="ADD",OR(AC277="",AC277="Queenstown-Lakes District Council"))),"70",(_xlfn.XLOOKUP(AC277,ud_organisation_owner[lookupValue],ud_organisation_owner[lookupKey],""))))</f>
        <v/>
      </c>
      <c r="AE277" s="3" t="str">
        <f t="shared" si="47"/>
        <v/>
      </c>
      <c r="AF277" s="3" t="str">
        <f>IF($A277="","",IF((AND($A277="ADD",OR(AE277="",AE277="Local Authority"))),"17",(_xlfn.XLOOKUP(AE277,ud_sub_organisation[lookupValue],ud_sub_organisation[lookupKey],""))))</f>
        <v/>
      </c>
      <c r="AG277" s="3" t="str">
        <f t="shared" si="48"/>
        <v/>
      </c>
      <c r="AH277" s="3" t="str">
        <f>IF($A277="","",IF((AND($A277="ADD",OR(AG277="",AG277="Vested Assets"))),"12",(_xlfn.XLOOKUP(AG277,ud_work_category[lookupValue],ud_work_category[lookupKey],""))))</f>
        <v/>
      </c>
      <c r="AI277" s="7"/>
      <c r="AJ277" s="2" t="str">
        <f t="shared" si="49"/>
        <v/>
      </c>
      <c r="AK277" s="2" t="str">
        <f t="shared" si="50"/>
        <v/>
      </c>
      <c r="AL277" s="3" t="str">
        <f t="shared" si="51"/>
        <v/>
      </c>
      <c r="AM277" s="3" t="str">
        <f>IF($A277="","",IF((AND($A277="ADD",OR(AL277="",AL277="Excellent"))),"1",(_xlfn.XLOOKUP(AL277,condition[lookupValue],condition[lookupKey],""))))</f>
        <v/>
      </c>
      <c r="AN277" s="8" t="str">
        <f t="shared" si="52"/>
        <v/>
      </c>
      <c r="AO277" s="9"/>
    </row>
    <row r="278" spans="2:41">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3"/>
        <v/>
      </c>
      <c r="U278" s="3" t="str">
        <f>IF($A278="","",IF((AND($A278="ADD",OR(T278="",T278="Neither"))),"3",(_xlfn.XLOOKUP(T278,ud_replacement_status[lookupValue],ud_replacement_status[lookupKey],""))))</f>
        <v/>
      </c>
      <c r="V278" s="3" t="str">
        <f t="shared" si="44"/>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5"/>
        <v/>
      </c>
      <c r="AB278" s="3" t="str">
        <f>IF($A278="","",IF((AND($A278="ADD",OR(AA278="",AA278="Queenstown-Lakes District Council"))),"70",(_xlfn.XLOOKUP(AA278,ud_organisation_owner[lookupValue],ud_organisation_owner[lookupKey],""))))</f>
        <v/>
      </c>
      <c r="AC278" s="3" t="str">
        <f t="shared" si="46"/>
        <v/>
      </c>
      <c r="AD278" s="3" t="str">
        <f>IF($A278="","",IF((AND($A278="ADD",OR(AC278="",AC278="Queenstown-Lakes District Council"))),"70",(_xlfn.XLOOKUP(AC278,ud_organisation_owner[lookupValue],ud_organisation_owner[lookupKey],""))))</f>
        <v/>
      </c>
      <c r="AE278" s="3" t="str">
        <f t="shared" si="47"/>
        <v/>
      </c>
      <c r="AF278" s="3" t="str">
        <f>IF($A278="","",IF((AND($A278="ADD",OR(AE278="",AE278="Local Authority"))),"17",(_xlfn.XLOOKUP(AE278,ud_sub_organisation[lookupValue],ud_sub_organisation[lookupKey],""))))</f>
        <v/>
      </c>
      <c r="AG278" s="3" t="str">
        <f t="shared" si="48"/>
        <v/>
      </c>
      <c r="AH278" s="3" t="str">
        <f>IF($A278="","",IF((AND($A278="ADD",OR(AG278="",AG278="Vested Assets"))),"12",(_xlfn.XLOOKUP(AG278,ud_work_category[lookupValue],ud_work_category[lookupKey],""))))</f>
        <v/>
      </c>
      <c r="AI278" s="7"/>
      <c r="AJ278" s="2" t="str">
        <f t="shared" si="49"/>
        <v/>
      </c>
      <c r="AK278" s="2" t="str">
        <f t="shared" si="50"/>
        <v/>
      </c>
      <c r="AL278" s="3" t="str">
        <f t="shared" si="51"/>
        <v/>
      </c>
      <c r="AM278" s="3" t="str">
        <f>IF($A278="","",IF((AND($A278="ADD",OR(AL278="",AL278="Excellent"))),"1",(_xlfn.XLOOKUP(AL278,condition[lookupValue],condition[lookupKey],""))))</f>
        <v/>
      </c>
      <c r="AN278" s="8" t="str">
        <f t="shared" si="52"/>
        <v/>
      </c>
      <c r="AO278" s="9"/>
    </row>
    <row r="279" spans="2:41">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3"/>
        <v/>
      </c>
      <c r="U279" s="3" t="str">
        <f>IF($A279="","",IF((AND($A279="ADD",OR(T279="",T279="Neither"))),"3",(_xlfn.XLOOKUP(T279,ud_replacement_status[lookupValue],ud_replacement_status[lookupKey],""))))</f>
        <v/>
      </c>
      <c r="V279" s="3" t="str">
        <f t="shared" si="44"/>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5"/>
        <v/>
      </c>
      <c r="AB279" s="3" t="str">
        <f>IF($A279="","",IF((AND($A279="ADD",OR(AA279="",AA279="Queenstown-Lakes District Council"))),"70",(_xlfn.XLOOKUP(AA279,ud_organisation_owner[lookupValue],ud_organisation_owner[lookupKey],""))))</f>
        <v/>
      </c>
      <c r="AC279" s="3" t="str">
        <f t="shared" si="46"/>
        <v/>
      </c>
      <c r="AD279" s="3" t="str">
        <f>IF($A279="","",IF((AND($A279="ADD",OR(AC279="",AC279="Queenstown-Lakes District Council"))),"70",(_xlfn.XLOOKUP(AC279,ud_organisation_owner[lookupValue],ud_organisation_owner[lookupKey],""))))</f>
        <v/>
      </c>
      <c r="AE279" s="3" t="str">
        <f t="shared" si="47"/>
        <v/>
      </c>
      <c r="AF279" s="3" t="str">
        <f>IF($A279="","",IF((AND($A279="ADD",OR(AE279="",AE279="Local Authority"))),"17",(_xlfn.XLOOKUP(AE279,ud_sub_organisation[lookupValue],ud_sub_organisation[lookupKey],""))))</f>
        <v/>
      </c>
      <c r="AG279" s="3" t="str">
        <f t="shared" si="48"/>
        <v/>
      </c>
      <c r="AH279" s="3" t="str">
        <f>IF($A279="","",IF((AND($A279="ADD",OR(AG279="",AG279="Vested Assets"))),"12",(_xlfn.XLOOKUP(AG279,ud_work_category[lookupValue],ud_work_category[lookupKey],""))))</f>
        <v/>
      </c>
      <c r="AI279" s="7"/>
      <c r="AJ279" s="2" t="str">
        <f t="shared" si="49"/>
        <v/>
      </c>
      <c r="AK279" s="2" t="str">
        <f t="shared" si="50"/>
        <v/>
      </c>
      <c r="AL279" s="3" t="str">
        <f t="shared" si="51"/>
        <v/>
      </c>
      <c r="AM279" s="3" t="str">
        <f>IF($A279="","",IF((AND($A279="ADD",OR(AL279="",AL279="Excellent"))),"1",(_xlfn.XLOOKUP(AL279,condition[lookupValue],condition[lookupKey],""))))</f>
        <v/>
      </c>
      <c r="AN279" s="8" t="str">
        <f t="shared" si="52"/>
        <v/>
      </c>
      <c r="AO279" s="9"/>
    </row>
    <row r="280" spans="2:41">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3"/>
        <v/>
      </c>
      <c r="U280" s="3" t="str">
        <f>IF($A280="","",IF((AND($A280="ADD",OR(T280="",T280="Neither"))),"3",(_xlfn.XLOOKUP(T280,ud_replacement_status[lookupValue],ud_replacement_status[lookupKey],""))))</f>
        <v/>
      </c>
      <c r="V280" s="3" t="str">
        <f t="shared" si="44"/>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5"/>
        <v/>
      </c>
      <c r="AB280" s="3" t="str">
        <f>IF($A280="","",IF((AND($A280="ADD",OR(AA280="",AA280="Queenstown-Lakes District Council"))),"70",(_xlfn.XLOOKUP(AA280,ud_organisation_owner[lookupValue],ud_organisation_owner[lookupKey],""))))</f>
        <v/>
      </c>
      <c r="AC280" s="3" t="str">
        <f t="shared" si="46"/>
        <v/>
      </c>
      <c r="AD280" s="3" t="str">
        <f>IF($A280="","",IF((AND($A280="ADD",OR(AC280="",AC280="Queenstown-Lakes District Council"))),"70",(_xlfn.XLOOKUP(AC280,ud_organisation_owner[lookupValue],ud_organisation_owner[lookupKey],""))))</f>
        <v/>
      </c>
      <c r="AE280" s="3" t="str">
        <f t="shared" si="47"/>
        <v/>
      </c>
      <c r="AF280" s="3" t="str">
        <f>IF($A280="","",IF((AND($A280="ADD",OR(AE280="",AE280="Local Authority"))),"17",(_xlfn.XLOOKUP(AE280,ud_sub_organisation[lookupValue],ud_sub_organisation[lookupKey],""))))</f>
        <v/>
      </c>
      <c r="AG280" s="3" t="str">
        <f t="shared" si="48"/>
        <v/>
      </c>
      <c r="AH280" s="3" t="str">
        <f>IF($A280="","",IF((AND($A280="ADD",OR(AG280="",AG280="Vested Assets"))),"12",(_xlfn.XLOOKUP(AG280,ud_work_category[lookupValue],ud_work_category[lookupKey],""))))</f>
        <v/>
      </c>
      <c r="AI280" s="7"/>
      <c r="AJ280" s="2" t="str">
        <f t="shared" si="49"/>
        <v/>
      </c>
      <c r="AK280" s="2" t="str">
        <f t="shared" si="50"/>
        <v/>
      </c>
      <c r="AL280" s="3" t="str">
        <f t="shared" si="51"/>
        <v/>
      </c>
      <c r="AM280" s="3" t="str">
        <f>IF($A280="","",IF((AND($A280="ADD",OR(AL280="",AL280="Excellent"))),"1",(_xlfn.XLOOKUP(AL280,condition[lookupValue],condition[lookupKey],""))))</f>
        <v/>
      </c>
      <c r="AN280" s="8" t="str">
        <f t="shared" si="52"/>
        <v/>
      </c>
      <c r="AO280" s="9"/>
    </row>
    <row r="281" spans="2:41">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3"/>
        <v/>
      </c>
      <c r="U281" s="3" t="str">
        <f>IF($A281="","",IF((AND($A281="ADD",OR(T281="",T281="Neither"))),"3",(_xlfn.XLOOKUP(T281,ud_replacement_status[lookupValue],ud_replacement_status[lookupKey],""))))</f>
        <v/>
      </c>
      <c r="V281" s="3" t="str">
        <f t="shared" si="44"/>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5"/>
        <v/>
      </c>
      <c r="AB281" s="3" t="str">
        <f>IF($A281="","",IF((AND($A281="ADD",OR(AA281="",AA281="Queenstown-Lakes District Council"))),"70",(_xlfn.XLOOKUP(AA281,ud_organisation_owner[lookupValue],ud_organisation_owner[lookupKey],""))))</f>
        <v/>
      </c>
      <c r="AC281" s="3" t="str">
        <f t="shared" si="46"/>
        <v/>
      </c>
      <c r="AD281" s="3" t="str">
        <f>IF($A281="","",IF((AND($A281="ADD",OR(AC281="",AC281="Queenstown-Lakes District Council"))),"70",(_xlfn.XLOOKUP(AC281,ud_organisation_owner[lookupValue],ud_organisation_owner[lookupKey],""))))</f>
        <v/>
      </c>
      <c r="AE281" s="3" t="str">
        <f t="shared" si="47"/>
        <v/>
      </c>
      <c r="AF281" s="3" t="str">
        <f>IF($A281="","",IF((AND($A281="ADD",OR(AE281="",AE281="Local Authority"))),"17",(_xlfn.XLOOKUP(AE281,ud_sub_organisation[lookupValue],ud_sub_organisation[lookupKey],""))))</f>
        <v/>
      </c>
      <c r="AG281" s="3" t="str">
        <f t="shared" si="48"/>
        <v/>
      </c>
      <c r="AH281" s="3" t="str">
        <f>IF($A281="","",IF((AND($A281="ADD",OR(AG281="",AG281="Vested Assets"))),"12",(_xlfn.XLOOKUP(AG281,ud_work_category[lookupValue],ud_work_category[lookupKey],""))))</f>
        <v/>
      </c>
      <c r="AI281" s="7"/>
      <c r="AJ281" s="2" t="str">
        <f t="shared" si="49"/>
        <v/>
      </c>
      <c r="AK281" s="2" t="str">
        <f t="shared" si="50"/>
        <v/>
      </c>
      <c r="AL281" s="3" t="str">
        <f t="shared" si="51"/>
        <v/>
      </c>
      <c r="AM281" s="3" t="str">
        <f>IF($A281="","",IF((AND($A281="ADD",OR(AL281="",AL281="Excellent"))),"1",(_xlfn.XLOOKUP(AL281,condition[lookupValue],condition[lookupKey],""))))</f>
        <v/>
      </c>
      <c r="AN281" s="8" t="str">
        <f t="shared" si="52"/>
        <v/>
      </c>
      <c r="AO281" s="9"/>
    </row>
    <row r="282" spans="2:41">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3"/>
        <v/>
      </c>
      <c r="U282" s="3" t="str">
        <f>IF($A282="","",IF((AND($A282="ADD",OR(T282="",T282="Neither"))),"3",(_xlfn.XLOOKUP(T282,ud_replacement_status[lookupValue],ud_replacement_status[lookupKey],""))))</f>
        <v/>
      </c>
      <c r="V282" s="3" t="str">
        <f t="shared" si="44"/>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5"/>
        <v/>
      </c>
      <c r="AB282" s="3" t="str">
        <f>IF($A282="","",IF((AND($A282="ADD",OR(AA282="",AA282="Queenstown-Lakes District Council"))),"70",(_xlfn.XLOOKUP(AA282,ud_organisation_owner[lookupValue],ud_organisation_owner[lookupKey],""))))</f>
        <v/>
      </c>
      <c r="AC282" s="3" t="str">
        <f t="shared" si="46"/>
        <v/>
      </c>
      <c r="AD282" s="3" t="str">
        <f>IF($A282="","",IF((AND($A282="ADD",OR(AC282="",AC282="Queenstown-Lakes District Council"))),"70",(_xlfn.XLOOKUP(AC282,ud_organisation_owner[lookupValue],ud_organisation_owner[lookupKey],""))))</f>
        <v/>
      </c>
      <c r="AE282" s="3" t="str">
        <f t="shared" si="47"/>
        <v/>
      </c>
      <c r="AF282" s="3" t="str">
        <f>IF($A282="","",IF((AND($A282="ADD",OR(AE282="",AE282="Local Authority"))),"17",(_xlfn.XLOOKUP(AE282,ud_sub_organisation[lookupValue],ud_sub_organisation[lookupKey],""))))</f>
        <v/>
      </c>
      <c r="AG282" s="3" t="str">
        <f t="shared" si="48"/>
        <v/>
      </c>
      <c r="AH282" s="3" t="str">
        <f>IF($A282="","",IF((AND($A282="ADD",OR(AG282="",AG282="Vested Assets"))),"12",(_xlfn.XLOOKUP(AG282,ud_work_category[lookupValue],ud_work_category[lookupKey],""))))</f>
        <v/>
      </c>
      <c r="AI282" s="7"/>
      <c r="AJ282" s="2" t="str">
        <f t="shared" si="49"/>
        <v/>
      </c>
      <c r="AK282" s="2" t="str">
        <f t="shared" si="50"/>
        <v/>
      </c>
      <c r="AL282" s="3" t="str">
        <f t="shared" si="51"/>
        <v/>
      </c>
      <c r="AM282" s="3" t="str">
        <f>IF($A282="","",IF((AND($A282="ADD",OR(AL282="",AL282="Excellent"))),"1",(_xlfn.XLOOKUP(AL282,condition[lookupValue],condition[lookupKey],""))))</f>
        <v/>
      </c>
      <c r="AN282" s="8" t="str">
        <f t="shared" si="52"/>
        <v/>
      </c>
      <c r="AO282" s="9"/>
    </row>
    <row r="283" spans="2:41">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3"/>
        <v/>
      </c>
      <c r="U283" s="3" t="str">
        <f>IF($A283="","",IF((AND($A283="ADD",OR(T283="",T283="Neither"))),"3",(_xlfn.XLOOKUP(T283,ud_replacement_status[lookupValue],ud_replacement_status[lookupKey],""))))</f>
        <v/>
      </c>
      <c r="V283" s="3" t="str">
        <f t="shared" si="44"/>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5"/>
        <v/>
      </c>
      <c r="AB283" s="3" t="str">
        <f>IF($A283="","",IF((AND($A283="ADD",OR(AA283="",AA283="Queenstown-Lakes District Council"))),"70",(_xlfn.XLOOKUP(AA283,ud_organisation_owner[lookupValue],ud_organisation_owner[lookupKey],""))))</f>
        <v/>
      </c>
      <c r="AC283" s="3" t="str">
        <f t="shared" si="46"/>
        <v/>
      </c>
      <c r="AD283" s="3" t="str">
        <f>IF($A283="","",IF((AND($A283="ADD",OR(AC283="",AC283="Queenstown-Lakes District Council"))),"70",(_xlfn.XLOOKUP(AC283,ud_organisation_owner[lookupValue],ud_organisation_owner[lookupKey],""))))</f>
        <v/>
      </c>
      <c r="AE283" s="3" t="str">
        <f t="shared" si="47"/>
        <v/>
      </c>
      <c r="AF283" s="3" t="str">
        <f>IF($A283="","",IF((AND($A283="ADD",OR(AE283="",AE283="Local Authority"))),"17",(_xlfn.XLOOKUP(AE283,ud_sub_organisation[lookupValue],ud_sub_organisation[lookupKey],""))))</f>
        <v/>
      </c>
      <c r="AG283" s="3" t="str">
        <f t="shared" si="48"/>
        <v/>
      </c>
      <c r="AH283" s="3" t="str">
        <f>IF($A283="","",IF((AND($A283="ADD",OR(AG283="",AG283="Vested Assets"))),"12",(_xlfn.XLOOKUP(AG283,ud_work_category[lookupValue],ud_work_category[lookupKey],""))))</f>
        <v/>
      </c>
      <c r="AI283" s="7"/>
      <c r="AJ283" s="2" t="str">
        <f t="shared" si="49"/>
        <v/>
      </c>
      <c r="AK283" s="2" t="str">
        <f t="shared" si="50"/>
        <v/>
      </c>
      <c r="AL283" s="3" t="str">
        <f t="shared" si="51"/>
        <v/>
      </c>
      <c r="AM283" s="3" t="str">
        <f>IF($A283="","",IF((AND($A283="ADD",OR(AL283="",AL283="Excellent"))),"1",(_xlfn.XLOOKUP(AL283,condition[lookupValue],condition[lookupKey],""))))</f>
        <v/>
      </c>
      <c r="AN283" s="8" t="str">
        <f t="shared" si="52"/>
        <v/>
      </c>
      <c r="AO283" s="9"/>
    </row>
    <row r="284" spans="2:41">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3"/>
        <v/>
      </c>
      <c r="U284" s="3" t="str">
        <f>IF($A284="","",IF((AND($A284="ADD",OR(T284="",T284="Neither"))),"3",(_xlfn.XLOOKUP(T284,ud_replacement_status[lookupValue],ud_replacement_status[lookupKey],""))))</f>
        <v/>
      </c>
      <c r="V284" s="3" t="str">
        <f t="shared" si="44"/>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5"/>
        <v/>
      </c>
      <c r="AB284" s="3" t="str">
        <f>IF($A284="","",IF((AND($A284="ADD",OR(AA284="",AA284="Queenstown-Lakes District Council"))),"70",(_xlfn.XLOOKUP(AA284,ud_organisation_owner[lookupValue],ud_organisation_owner[lookupKey],""))))</f>
        <v/>
      </c>
      <c r="AC284" s="3" t="str">
        <f t="shared" si="46"/>
        <v/>
      </c>
      <c r="AD284" s="3" t="str">
        <f>IF($A284="","",IF((AND($A284="ADD",OR(AC284="",AC284="Queenstown-Lakes District Council"))),"70",(_xlfn.XLOOKUP(AC284,ud_organisation_owner[lookupValue],ud_organisation_owner[lookupKey],""))))</f>
        <v/>
      </c>
      <c r="AE284" s="3" t="str">
        <f t="shared" si="47"/>
        <v/>
      </c>
      <c r="AF284" s="3" t="str">
        <f>IF($A284="","",IF((AND($A284="ADD",OR(AE284="",AE284="Local Authority"))),"17",(_xlfn.XLOOKUP(AE284,ud_sub_organisation[lookupValue],ud_sub_organisation[lookupKey],""))))</f>
        <v/>
      </c>
      <c r="AG284" s="3" t="str">
        <f t="shared" si="48"/>
        <v/>
      </c>
      <c r="AH284" s="3" t="str">
        <f>IF($A284="","",IF((AND($A284="ADD",OR(AG284="",AG284="Vested Assets"))),"12",(_xlfn.XLOOKUP(AG284,ud_work_category[lookupValue],ud_work_category[lookupKey],""))))</f>
        <v/>
      </c>
      <c r="AI284" s="7"/>
      <c r="AJ284" s="2" t="str">
        <f t="shared" si="49"/>
        <v/>
      </c>
      <c r="AK284" s="2" t="str">
        <f t="shared" si="50"/>
        <v/>
      </c>
      <c r="AL284" s="3" t="str">
        <f t="shared" si="51"/>
        <v/>
      </c>
      <c r="AM284" s="3" t="str">
        <f>IF($A284="","",IF((AND($A284="ADD",OR(AL284="",AL284="Excellent"))),"1",(_xlfn.XLOOKUP(AL284,condition[lookupValue],condition[lookupKey],""))))</f>
        <v/>
      </c>
      <c r="AN284" s="8" t="str">
        <f t="shared" si="52"/>
        <v/>
      </c>
      <c r="AO284" s="9"/>
    </row>
    <row r="285" spans="2:41">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3"/>
        <v/>
      </c>
      <c r="U285" s="3" t="str">
        <f>IF($A285="","",IF((AND($A285="ADD",OR(T285="",T285="Neither"))),"3",(_xlfn.XLOOKUP(T285,ud_replacement_status[lookupValue],ud_replacement_status[lookupKey],""))))</f>
        <v/>
      </c>
      <c r="V285" s="3" t="str">
        <f t="shared" si="44"/>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5"/>
        <v/>
      </c>
      <c r="AB285" s="3" t="str">
        <f>IF($A285="","",IF((AND($A285="ADD",OR(AA285="",AA285="Queenstown-Lakes District Council"))),"70",(_xlfn.XLOOKUP(AA285,ud_organisation_owner[lookupValue],ud_organisation_owner[lookupKey],""))))</f>
        <v/>
      </c>
      <c r="AC285" s="3" t="str">
        <f t="shared" si="46"/>
        <v/>
      </c>
      <c r="AD285" s="3" t="str">
        <f>IF($A285="","",IF((AND($A285="ADD",OR(AC285="",AC285="Queenstown-Lakes District Council"))),"70",(_xlfn.XLOOKUP(AC285,ud_organisation_owner[lookupValue],ud_organisation_owner[lookupKey],""))))</f>
        <v/>
      </c>
      <c r="AE285" s="3" t="str">
        <f t="shared" si="47"/>
        <v/>
      </c>
      <c r="AF285" s="3" t="str">
        <f>IF($A285="","",IF((AND($A285="ADD",OR(AE285="",AE285="Local Authority"))),"17",(_xlfn.XLOOKUP(AE285,ud_sub_organisation[lookupValue],ud_sub_organisation[lookupKey],""))))</f>
        <v/>
      </c>
      <c r="AG285" s="3" t="str">
        <f t="shared" si="48"/>
        <v/>
      </c>
      <c r="AH285" s="3" t="str">
        <f>IF($A285="","",IF((AND($A285="ADD",OR(AG285="",AG285="Vested Assets"))),"12",(_xlfn.XLOOKUP(AG285,ud_work_category[lookupValue],ud_work_category[lookupKey],""))))</f>
        <v/>
      </c>
      <c r="AI285" s="7"/>
      <c r="AJ285" s="2" t="str">
        <f t="shared" si="49"/>
        <v/>
      </c>
      <c r="AK285" s="2" t="str">
        <f t="shared" si="50"/>
        <v/>
      </c>
      <c r="AL285" s="3" t="str">
        <f t="shared" si="51"/>
        <v/>
      </c>
      <c r="AM285" s="3" t="str">
        <f>IF($A285="","",IF((AND($A285="ADD",OR(AL285="",AL285="Excellent"))),"1",(_xlfn.XLOOKUP(AL285,condition[lookupValue],condition[lookupKey],""))))</f>
        <v/>
      </c>
      <c r="AN285" s="8" t="str">
        <f t="shared" si="52"/>
        <v/>
      </c>
      <c r="AO285" s="9"/>
    </row>
    <row r="286" spans="2:41">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3"/>
        <v/>
      </c>
      <c r="U286" s="3" t="str">
        <f>IF($A286="","",IF((AND($A286="ADD",OR(T286="",T286="Neither"))),"3",(_xlfn.XLOOKUP(T286,ud_replacement_status[lookupValue],ud_replacement_status[lookupKey],""))))</f>
        <v/>
      </c>
      <c r="V286" s="3" t="str">
        <f t="shared" si="44"/>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5"/>
        <v/>
      </c>
      <c r="AB286" s="3" t="str">
        <f>IF($A286="","",IF((AND($A286="ADD",OR(AA286="",AA286="Queenstown-Lakes District Council"))),"70",(_xlfn.XLOOKUP(AA286,ud_organisation_owner[lookupValue],ud_organisation_owner[lookupKey],""))))</f>
        <v/>
      </c>
      <c r="AC286" s="3" t="str">
        <f t="shared" si="46"/>
        <v/>
      </c>
      <c r="AD286" s="3" t="str">
        <f>IF($A286="","",IF((AND($A286="ADD",OR(AC286="",AC286="Queenstown-Lakes District Council"))),"70",(_xlfn.XLOOKUP(AC286,ud_organisation_owner[lookupValue],ud_organisation_owner[lookupKey],""))))</f>
        <v/>
      </c>
      <c r="AE286" s="3" t="str">
        <f t="shared" si="47"/>
        <v/>
      </c>
      <c r="AF286" s="3" t="str">
        <f>IF($A286="","",IF((AND($A286="ADD",OR(AE286="",AE286="Local Authority"))),"17",(_xlfn.XLOOKUP(AE286,ud_sub_organisation[lookupValue],ud_sub_organisation[lookupKey],""))))</f>
        <v/>
      </c>
      <c r="AG286" s="3" t="str">
        <f t="shared" si="48"/>
        <v/>
      </c>
      <c r="AH286" s="3" t="str">
        <f>IF($A286="","",IF((AND($A286="ADD",OR(AG286="",AG286="Vested Assets"))),"12",(_xlfn.XLOOKUP(AG286,ud_work_category[lookupValue],ud_work_category[lookupKey],""))))</f>
        <v/>
      </c>
      <c r="AI286" s="7"/>
      <c r="AJ286" s="2" t="str">
        <f t="shared" si="49"/>
        <v/>
      </c>
      <c r="AK286" s="2" t="str">
        <f t="shared" si="50"/>
        <v/>
      </c>
      <c r="AL286" s="3" t="str">
        <f t="shared" si="51"/>
        <v/>
      </c>
      <c r="AM286" s="3" t="str">
        <f>IF($A286="","",IF((AND($A286="ADD",OR(AL286="",AL286="Excellent"))),"1",(_xlfn.XLOOKUP(AL286,condition[lookupValue],condition[lookupKey],""))))</f>
        <v/>
      </c>
      <c r="AN286" s="8" t="str">
        <f t="shared" si="52"/>
        <v/>
      </c>
      <c r="AO286" s="9"/>
    </row>
    <row r="287" spans="2:41">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3"/>
        <v/>
      </c>
      <c r="U287" s="3" t="str">
        <f>IF($A287="","",IF((AND($A287="ADD",OR(T287="",T287="Neither"))),"3",(_xlfn.XLOOKUP(T287,ud_replacement_status[lookupValue],ud_replacement_status[lookupKey],""))))</f>
        <v/>
      </c>
      <c r="V287" s="3" t="str">
        <f t="shared" si="44"/>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5"/>
        <v/>
      </c>
      <c r="AB287" s="3" t="str">
        <f>IF($A287="","",IF((AND($A287="ADD",OR(AA287="",AA287="Queenstown-Lakes District Council"))),"70",(_xlfn.XLOOKUP(AA287,ud_organisation_owner[lookupValue],ud_organisation_owner[lookupKey],""))))</f>
        <v/>
      </c>
      <c r="AC287" s="3" t="str">
        <f t="shared" si="46"/>
        <v/>
      </c>
      <c r="AD287" s="3" t="str">
        <f>IF($A287="","",IF((AND($A287="ADD",OR(AC287="",AC287="Queenstown-Lakes District Council"))),"70",(_xlfn.XLOOKUP(AC287,ud_organisation_owner[lookupValue],ud_organisation_owner[lookupKey],""))))</f>
        <v/>
      </c>
      <c r="AE287" s="3" t="str">
        <f t="shared" si="47"/>
        <v/>
      </c>
      <c r="AF287" s="3" t="str">
        <f>IF($A287="","",IF((AND($A287="ADD",OR(AE287="",AE287="Local Authority"))),"17",(_xlfn.XLOOKUP(AE287,ud_sub_organisation[lookupValue],ud_sub_organisation[lookupKey],""))))</f>
        <v/>
      </c>
      <c r="AG287" s="3" t="str">
        <f t="shared" si="48"/>
        <v/>
      </c>
      <c r="AH287" s="3" t="str">
        <f>IF($A287="","",IF((AND($A287="ADD",OR(AG287="",AG287="Vested Assets"))),"12",(_xlfn.XLOOKUP(AG287,ud_work_category[lookupValue],ud_work_category[lookupKey],""))))</f>
        <v/>
      </c>
      <c r="AI287" s="7"/>
      <c r="AJ287" s="2" t="str">
        <f t="shared" si="49"/>
        <v/>
      </c>
      <c r="AK287" s="2" t="str">
        <f t="shared" si="50"/>
        <v/>
      </c>
      <c r="AL287" s="3" t="str">
        <f t="shared" si="51"/>
        <v/>
      </c>
      <c r="AM287" s="3" t="str">
        <f>IF($A287="","",IF((AND($A287="ADD",OR(AL287="",AL287="Excellent"))),"1",(_xlfn.XLOOKUP(AL287,condition[lookupValue],condition[lookupKey],""))))</f>
        <v/>
      </c>
      <c r="AN287" s="8" t="str">
        <f t="shared" si="52"/>
        <v/>
      </c>
      <c r="AO287" s="9"/>
    </row>
    <row r="288" spans="2:41">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3"/>
        <v/>
      </c>
      <c r="U288" s="3" t="str">
        <f>IF($A288="","",IF((AND($A288="ADD",OR(T288="",T288="Neither"))),"3",(_xlfn.XLOOKUP(T288,ud_replacement_status[lookupValue],ud_replacement_status[lookupKey],""))))</f>
        <v/>
      </c>
      <c r="V288" s="3" t="str">
        <f t="shared" si="44"/>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5"/>
        <v/>
      </c>
      <c r="AB288" s="3" t="str">
        <f>IF($A288="","",IF((AND($A288="ADD",OR(AA288="",AA288="Queenstown-Lakes District Council"))),"70",(_xlfn.XLOOKUP(AA288,ud_organisation_owner[lookupValue],ud_organisation_owner[lookupKey],""))))</f>
        <v/>
      </c>
      <c r="AC288" s="3" t="str">
        <f t="shared" si="46"/>
        <v/>
      </c>
      <c r="AD288" s="3" t="str">
        <f>IF($A288="","",IF((AND($A288="ADD",OR(AC288="",AC288="Queenstown-Lakes District Council"))),"70",(_xlfn.XLOOKUP(AC288,ud_organisation_owner[lookupValue],ud_organisation_owner[lookupKey],""))))</f>
        <v/>
      </c>
      <c r="AE288" s="3" t="str">
        <f t="shared" si="47"/>
        <v/>
      </c>
      <c r="AF288" s="3" t="str">
        <f>IF($A288="","",IF((AND($A288="ADD",OR(AE288="",AE288="Local Authority"))),"17",(_xlfn.XLOOKUP(AE288,ud_sub_organisation[lookupValue],ud_sub_organisation[lookupKey],""))))</f>
        <v/>
      </c>
      <c r="AG288" s="3" t="str">
        <f t="shared" si="48"/>
        <v/>
      </c>
      <c r="AH288" s="3" t="str">
        <f>IF($A288="","",IF((AND($A288="ADD",OR(AG288="",AG288="Vested Assets"))),"12",(_xlfn.XLOOKUP(AG288,ud_work_category[lookupValue],ud_work_category[lookupKey],""))))</f>
        <v/>
      </c>
      <c r="AI288" s="7"/>
      <c r="AJ288" s="2" t="str">
        <f t="shared" si="49"/>
        <v/>
      </c>
      <c r="AK288" s="2" t="str">
        <f t="shared" si="50"/>
        <v/>
      </c>
      <c r="AL288" s="3" t="str">
        <f t="shared" si="51"/>
        <v/>
      </c>
      <c r="AM288" s="3" t="str">
        <f>IF($A288="","",IF((AND($A288="ADD",OR(AL288="",AL288="Excellent"))),"1",(_xlfn.XLOOKUP(AL288,condition[lookupValue],condition[lookupKey],""))))</f>
        <v/>
      </c>
      <c r="AN288" s="8" t="str">
        <f t="shared" si="52"/>
        <v/>
      </c>
      <c r="AO288" s="9"/>
    </row>
    <row r="289" spans="2:41">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3"/>
        <v/>
      </c>
      <c r="U289" s="3" t="str">
        <f>IF($A289="","",IF((AND($A289="ADD",OR(T289="",T289="Neither"))),"3",(_xlfn.XLOOKUP(T289,ud_replacement_status[lookupValue],ud_replacement_status[lookupKey],""))))</f>
        <v/>
      </c>
      <c r="V289" s="3" t="str">
        <f t="shared" si="44"/>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5"/>
        <v/>
      </c>
      <c r="AB289" s="3" t="str">
        <f>IF($A289="","",IF((AND($A289="ADD",OR(AA289="",AA289="Queenstown-Lakes District Council"))),"70",(_xlfn.XLOOKUP(AA289,ud_organisation_owner[lookupValue],ud_organisation_owner[lookupKey],""))))</f>
        <v/>
      </c>
      <c r="AC289" s="3" t="str">
        <f t="shared" si="46"/>
        <v/>
      </c>
      <c r="AD289" s="3" t="str">
        <f>IF($A289="","",IF((AND($A289="ADD",OR(AC289="",AC289="Queenstown-Lakes District Council"))),"70",(_xlfn.XLOOKUP(AC289,ud_organisation_owner[lookupValue],ud_organisation_owner[lookupKey],""))))</f>
        <v/>
      </c>
      <c r="AE289" s="3" t="str">
        <f t="shared" si="47"/>
        <v/>
      </c>
      <c r="AF289" s="3" t="str">
        <f>IF($A289="","",IF((AND($A289="ADD",OR(AE289="",AE289="Local Authority"))),"17",(_xlfn.XLOOKUP(AE289,ud_sub_organisation[lookupValue],ud_sub_organisation[lookupKey],""))))</f>
        <v/>
      </c>
      <c r="AG289" s="3" t="str">
        <f t="shared" si="48"/>
        <v/>
      </c>
      <c r="AH289" s="3" t="str">
        <f>IF($A289="","",IF((AND($A289="ADD",OR(AG289="",AG289="Vested Assets"))),"12",(_xlfn.XLOOKUP(AG289,ud_work_category[lookupValue],ud_work_category[lookupKey],""))))</f>
        <v/>
      </c>
      <c r="AI289" s="7"/>
      <c r="AJ289" s="2" t="str">
        <f t="shared" si="49"/>
        <v/>
      </c>
      <c r="AK289" s="2" t="str">
        <f t="shared" si="50"/>
        <v/>
      </c>
      <c r="AL289" s="3" t="str">
        <f t="shared" si="51"/>
        <v/>
      </c>
      <c r="AM289" s="3" t="str">
        <f>IF($A289="","",IF((AND($A289="ADD",OR(AL289="",AL289="Excellent"))),"1",(_xlfn.XLOOKUP(AL289,condition[lookupValue],condition[lookupKey],""))))</f>
        <v/>
      </c>
      <c r="AN289" s="8" t="str">
        <f t="shared" si="52"/>
        <v/>
      </c>
      <c r="AO289" s="9"/>
    </row>
    <row r="290" spans="2:41">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3"/>
        <v/>
      </c>
      <c r="U290" s="3" t="str">
        <f>IF($A290="","",IF((AND($A290="ADD",OR(T290="",T290="Neither"))),"3",(_xlfn.XLOOKUP(T290,ud_replacement_status[lookupValue],ud_replacement_status[lookupKey],""))))</f>
        <v/>
      </c>
      <c r="V290" s="3" t="str">
        <f t="shared" si="44"/>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5"/>
        <v/>
      </c>
      <c r="AB290" s="3" t="str">
        <f>IF($A290="","",IF((AND($A290="ADD",OR(AA290="",AA290="Queenstown-Lakes District Council"))),"70",(_xlfn.XLOOKUP(AA290,ud_organisation_owner[lookupValue],ud_organisation_owner[lookupKey],""))))</f>
        <v/>
      </c>
      <c r="AC290" s="3" t="str">
        <f t="shared" si="46"/>
        <v/>
      </c>
      <c r="AD290" s="3" t="str">
        <f>IF($A290="","",IF((AND($A290="ADD",OR(AC290="",AC290="Queenstown-Lakes District Council"))),"70",(_xlfn.XLOOKUP(AC290,ud_organisation_owner[lookupValue],ud_organisation_owner[lookupKey],""))))</f>
        <v/>
      </c>
      <c r="AE290" s="3" t="str">
        <f t="shared" si="47"/>
        <v/>
      </c>
      <c r="AF290" s="3" t="str">
        <f>IF($A290="","",IF((AND($A290="ADD",OR(AE290="",AE290="Local Authority"))),"17",(_xlfn.XLOOKUP(AE290,ud_sub_organisation[lookupValue],ud_sub_organisation[lookupKey],""))))</f>
        <v/>
      </c>
      <c r="AG290" s="3" t="str">
        <f t="shared" si="48"/>
        <v/>
      </c>
      <c r="AH290" s="3" t="str">
        <f>IF($A290="","",IF((AND($A290="ADD",OR(AG290="",AG290="Vested Assets"))),"12",(_xlfn.XLOOKUP(AG290,ud_work_category[lookupValue],ud_work_category[lookupKey],""))))</f>
        <v/>
      </c>
      <c r="AI290" s="7"/>
      <c r="AJ290" s="2" t="str">
        <f t="shared" si="49"/>
        <v/>
      </c>
      <c r="AK290" s="2" t="str">
        <f t="shared" si="50"/>
        <v/>
      </c>
      <c r="AL290" s="3" t="str">
        <f t="shared" si="51"/>
        <v/>
      </c>
      <c r="AM290" s="3" t="str">
        <f>IF($A290="","",IF((AND($A290="ADD",OR(AL290="",AL290="Excellent"))),"1",(_xlfn.XLOOKUP(AL290,condition[lookupValue],condition[lookupKey],""))))</f>
        <v/>
      </c>
      <c r="AN290" s="8" t="str">
        <f t="shared" si="52"/>
        <v/>
      </c>
      <c r="AO290" s="9"/>
    </row>
    <row r="291" spans="2:41">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3"/>
        <v/>
      </c>
      <c r="U291" s="3" t="str">
        <f>IF($A291="","",IF((AND($A291="ADD",OR(T291="",T291="Neither"))),"3",(_xlfn.XLOOKUP(T291,ud_replacement_status[lookupValue],ud_replacement_status[lookupKey],""))))</f>
        <v/>
      </c>
      <c r="V291" s="3" t="str">
        <f t="shared" si="44"/>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5"/>
        <v/>
      </c>
      <c r="AB291" s="3" t="str">
        <f>IF($A291="","",IF((AND($A291="ADD",OR(AA291="",AA291="Queenstown-Lakes District Council"))),"70",(_xlfn.XLOOKUP(AA291,ud_organisation_owner[lookupValue],ud_organisation_owner[lookupKey],""))))</f>
        <v/>
      </c>
      <c r="AC291" s="3" t="str">
        <f t="shared" si="46"/>
        <v/>
      </c>
      <c r="AD291" s="3" t="str">
        <f>IF($A291="","",IF((AND($A291="ADD",OR(AC291="",AC291="Queenstown-Lakes District Council"))),"70",(_xlfn.XLOOKUP(AC291,ud_organisation_owner[lookupValue],ud_organisation_owner[lookupKey],""))))</f>
        <v/>
      </c>
      <c r="AE291" s="3" t="str">
        <f t="shared" si="47"/>
        <v/>
      </c>
      <c r="AF291" s="3" t="str">
        <f>IF($A291="","",IF((AND($A291="ADD",OR(AE291="",AE291="Local Authority"))),"17",(_xlfn.XLOOKUP(AE291,ud_sub_organisation[lookupValue],ud_sub_organisation[lookupKey],""))))</f>
        <v/>
      </c>
      <c r="AG291" s="3" t="str">
        <f t="shared" si="48"/>
        <v/>
      </c>
      <c r="AH291" s="3" t="str">
        <f>IF($A291="","",IF((AND($A291="ADD",OR(AG291="",AG291="Vested Assets"))),"12",(_xlfn.XLOOKUP(AG291,ud_work_category[lookupValue],ud_work_category[lookupKey],""))))</f>
        <v/>
      </c>
      <c r="AI291" s="7"/>
      <c r="AJ291" s="2" t="str">
        <f t="shared" si="49"/>
        <v/>
      </c>
      <c r="AK291" s="2" t="str">
        <f t="shared" si="50"/>
        <v/>
      </c>
      <c r="AL291" s="3" t="str">
        <f t="shared" si="51"/>
        <v/>
      </c>
      <c r="AM291" s="3" t="str">
        <f>IF($A291="","",IF((AND($A291="ADD",OR(AL291="",AL291="Excellent"))),"1",(_xlfn.XLOOKUP(AL291,condition[lookupValue],condition[lookupKey],""))))</f>
        <v/>
      </c>
      <c r="AN291" s="8" t="str">
        <f t="shared" si="52"/>
        <v/>
      </c>
      <c r="AO291" s="9"/>
    </row>
    <row r="292" spans="2:41">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3"/>
        <v/>
      </c>
      <c r="U292" s="3" t="str">
        <f>IF($A292="","",IF((AND($A292="ADD",OR(T292="",T292="Neither"))),"3",(_xlfn.XLOOKUP(T292,ud_replacement_status[lookupValue],ud_replacement_status[lookupKey],""))))</f>
        <v/>
      </c>
      <c r="V292" s="3" t="str">
        <f t="shared" si="44"/>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5"/>
        <v/>
      </c>
      <c r="AB292" s="3" t="str">
        <f>IF($A292="","",IF((AND($A292="ADD",OR(AA292="",AA292="Queenstown-Lakes District Council"))),"70",(_xlfn.XLOOKUP(AA292,ud_organisation_owner[lookupValue],ud_organisation_owner[lookupKey],""))))</f>
        <v/>
      </c>
      <c r="AC292" s="3" t="str">
        <f t="shared" si="46"/>
        <v/>
      </c>
      <c r="AD292" s="3" t="str">
        <f>IF($A292="","",IF((AND($A292="ADD",OR(AC292="",AC292="Queenstown-Lakes District Council"))),"70",(_xlfn.XLOOKUP(AC292,ud_organisation_owner[lookupValue],ud_organisation_owner[lookupKey],""))))</f>
        <v/>
      </c>
      <c r="AE292" s="3" t="str">
        <f t="shared" si="47"/>
        <v/>
      </c>
      <c r="AF292" s="3" t="str">
        <f>IF($A292="","",IF((AND($A292="ADD",OR(AE292="",AE292="Local Authority"))),"17",(_xlfn.XLOOKUP(AE292,ud_sub_organisation[lookupValue],ud_sub_organisation[lookupKey],""))))</f>
        <v/>
      </c>
      <c r="AG292" s="3" t="str">
        <f t="shared" si="48"/>
        <v/>
      </c>
      <c r="AH292" s="3" t="str">
        <f>IF($A292="","",IF((AND($A292="ADD",OR(AG292="",AG292="Vested Assets"))),"12",(_xlfn.XLOOKUP(AG292,ud_work_category[lookupValue],ud_work_category[lookupKey],""))))</f>
        <v/>
      </c>
      <c r="AI292" s="7"/>
      <c r="AJ292" s="2" t="str">
        <f t="shared" si="49"/>
        <v/>
      </c>
      <c r="AK292" s="2" t="str">
        <f t="shared" si="50"/>
        <v/>
      </c>
      <c r="AL292" s="3" t="str">
        <f t="shared" si="51"/>
        <v/>
      </c>
      <c r="AM292" s="3" t="str">
        <f>IF($A292="","",IF((AND($A292="ADD",OR(AL292="",AL292="Excellent"))),"1",(_xlfn.XLOOKUP(AL292,condition[lookupValue],condition[lookupKey],""))))</f>
        <v/>
      </c>
      <c r="AN292" s="8" t="str">
        <f t="shared" si="52"/>
        <v/>
      </c>
      <c r="AO292" s="9"/>
    </row>
    <row r="293" spans="2:41">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3"/>
        <v/>
      </c>
      <c r="U293" s="3" t="str">
        <f>IF($A293="","",IF((AND($A293="ADD",OR(T293="",T293="Neither"))),"3",(_xlfn.XLOOKUP(T293,ud_replacement_status[lookupValue],ud_replacement_status[lookupKey],""))))</f>
        <v/>
      </c>
      <c r="V293" s="3" t="str">
        <f t="shared" si="44"/>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5"/>
        <v/>
      </c>
      <c r="AB293" s="3" t="str">
        <f>IF($A293="","",IF((AND($A293="ADD",OR(AA293="",AA293="Queenstown-Lakes District Council"))),"70",(_xlfn.XLOOKUP(AA293,ud_organisation_owner[lookupValue],ud_organisation_owner[lookupKey],""))))</f>
        <v/>
      </c>
      <c r="AC293" s="3" t="str">
        <f t="shared" si="46"/>
        <v/>
      </c>
      <c r="AD293" s="3" t="str">
        <f>IF($A293="","",IF((AND($A293="ADD",OR(AC293="",AC293="Queenstown-Lakes District Council"))),"70",(_xlfn.XLOOKUP(AC293,ud_organisation_owner[lookupValue],ud_organisation_owner[lookupKey],""))))</f>
        <v/>
      </c>
      <c r="AE293" s="3" t="str">
        <f t="shared" si="47"/>
        <v/>
      </c>
      <c r="AF293" s="3" t="str">
        <f>IF($A293="","",IF((AND($A293="ADD",OR(AE293="",AE293="Local Authority"))),"17",(_xlfn.XLOOKUP(AE293,ud_sub_organisation[lookupValue],ud_sub_organisation[lookupKey],""))))</f>
        <v/>
      </c>
      <c r="AG293" s="3" t="str">
        <f t="shared" si="48"/>
        <v/>
      </c>
      <c r="AH293" s="3" t="str">
        <f>IF($A293="","",IF((AND($A293="ADD",OR(AG293="",AG293="Vested Assets"))),"12",(_xlfn.XLOOKUP(AG293,ud_work_category[lookupValue],ud_work_category[lookupKey],""))))</f>
        <v/>
      </c>
      <c r="AI293" s="7"/>
      <c r="AJ293" s="2" t="str">
        <f t="shared" si="49"/>
        <v/>
      </c>
      <c r="AK293" s="2" t="str">
        <f t="shared" si="50"/>
        <v/>
      </c>
      <c r="AL293" s="3" t="str">
        <f t="shared" si="51"/>
        <v/>
      </c>
      <c r="AM293" s="3" t="str">
        <f>IF($A293="","",IF((AND($A293="ADD",OR(AL293="",AL293="Excellent"))),"1",(_xlfn.XLOOKUP(AL293,condition[lookupValue],condition[lookupKey],""))))</f>
        <v/>
      </c>
      <c r="AN293" s="8" t="str">
        <f t="shared" si="52"/>
        <v/>
      </c>
      <c r="AO293" s="9"/>
    </row>
    <row r="294" spans="2:41">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3"/>
        <v/>
      </c>
      <c r="U294" s="3" t="str">
        <f>IF($A294="","",IF((AND($A294="ADD",OR(T294="",T294="Neither"))),"3",(_xlfn.XLOOKUP(T294,ud_replacement_status[lookupValue],ud_replacement_status[lookupKey],""))))</f>
        <v/>
      </c>
      <c r="V294" s="3" t="str">
        <f t="shared" si="44"/>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5"/>
        <v/>
      </c>
      <c r="AB294" s="3" t="str">
        <f>IF($A294="","",IF((AND($A294="ADD",OR(AA294="",AA294="Queenstown-Lakes District Council"))),"70",(_xlfn.XLOOKUP(AA294,ud_organisation_owner[lookupValue],ud_organisation_owner[lookupKey],""))))</f>
        <v/>
      </c>
      <c r="AC294" s="3" t="str">
        <f t="shared" si="46"/>
        <v/>
      </c>
      <c r="AD294" s="3" t="str">
        <f>IF($A294="","",IF((AND($A294="ADD",OR(AC294="",AC294="Queenstown-Lakes District Council"))),"70",(_xlfn.XLOOKUP(AC294,ud_organisation_owner[lookupValue],ud_organisation_owner[lookupKey],""))))</f>
        <v/>
      </c>
      <c r="AE294" s="3" t="str">
        <f t="shared" si="47"/>
        <v/>
      </c>
      <c r="AF294" s="3" t="str">
        <f>IF($A294="","",IF((AND($A294="ADD",OR(AE294="",AE294="Local Authority"))),"17",(_xlfn.XLOOKUP(AE294,ud_sub_organisation[lookupValue],ud_sub_organisation[lookupKey],""))))</f>
        <v/>
      </c>
      <c r="AG294" s="3" t="str">
        <f t="shared" si="48"/>
        <v/>
      </c>
      <c r="AH294" s="3" t="str">
        <f>IF($A294="","",IF((AND($A294="ADD",OR(AG294="",AG294="Vested Assets"))),"12",(_xlfn.XLOOKUP(AG294,ud_work_category[lookupValue],ud_work_category[lookupKey],""))))</f>
        <v/>
      </c>
      <c r="AI294" s="7"/>
      <c r="AJ294" s="2" t="str">
        <f t="shared" si="49"/>
        <v/>
      </c>
      <c r="AK294" s="2" t="str">
        <f t="shared" si="50"/>
        <v/>
      </c>
      <c r="AL294" s="3" t="str">
        <f t="shared" si="51"/>
        <v/>
      </c>
      <c r="AM294" s="3" t="str">
        <f>IF($A294="","",IF((AND($A294="ADD",OR(AL294="",AL294="Excellent"))),"1",(_xlfn.XLOOKUP(AL294,condition[lookupValue],condition[lookupKey],""))))</f>
        <v/>
      </c>
      <c r="AN294" s="8" t="str">
        <f t="shared" si="52"/>
        <v/>
      </c>
      <c r="AO294" s="9"/>
    </row>
    <row r="295" spans="2:41">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3"/>
        <v/>
      </c>
      <c r="U295" s="3" t="str">
        <f>IF($A295="","",IF((AND($A295="ADD",OR(T295="",T295="Neither"))),"3",(_xlfn.XLOOKUP(T295,ud_replacement_status[lookupValue],ud_replacement_status[lookupKey],""))))</f>
        <v/>
      </c>
      <c r="V295" s="3" t="str">
        <f t="shared" si="44"/>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5"/>
        <v/>
      </c>
      <c r="AB295" s="3" t="str">
        <f>IF($A295="","",IF((AND($A295="ADD",OR(AA295="",AA295="Queenstown-Lakes District Council"))),"70",(_xlfn.XLOOKUP(AA295,ud_organisation_owner[lookupValue],ud_organisation_owner[lookupKey],""))))</f>
        <v/>
      </c>
      <c r="AC295" s="3" t="str">
        <f t="shared" si="46"/>
        <v/>
      </c>
      <c r="AD295" s="3" t="str">
        <f>IF($A295="","",IF((AND($A295="ADD",OR(AC295="",AC295="Queenstown-Lakes District Council"))),"70",(_xlfn.XLOOKUP(AC295,ud_organisation_owner[lookupValue],ud_organisation_owner[lookupKey],""))))</f>
        <v/>
      </c>
      <c r="AE295" s="3" t="str">
        <f t="shared" si="47"/>
        <v/>
      </c>
      <c r="AF295" s="3" t="str">
        <f>IF($A295="","",IF((AND($A295="ADD",OR(AE295="",AE295="Local Authority"))),"17",(_xlfn.XLOOKUP(AE295,ud_sub_organisation[lookupValue],ud_sub_organisation[lookupKey],""))))</f>
        <v/>
      </c>
      <c r="AG295" s="3" t="str">
        <f t="shared" si="48"/>
        <v/>
      </c>
      <c r="AH295" s="3" t="str">
        <f>IF($A295="","",IF((AND($A295="ADD",OR(AG295="",AG295="Vested Assets"))),"12",(_xlfn.XLOOKUP(AG295,ud_work_category[lookupValue],ud_work_category[lookupKey],""))))</f>
        <v/>
      </c>
      <c r="AI295" s="7"/>
      <c r="AJ295" s="2" t="str">
        <f t="shared" si="49"/>
        <v/>
      </c>
      <c r="AK295" s="2" t="str">
        <f t="shared" si="50"/>
        <v/>
      </c>
      <c r="AL295" s="3" t="str">
        <f t="shared" si="51"/>
        <v/>
      </c>
      <c r="AM295" s="3" t="str">
        <f>IF($A295="","",IF((AND($A295="ADD",OR(AL295="",AL295="Excellent"))),"1",(_xlfn.XLOOKUP(AL295,condition[lookupValue],condition[lookupKey],""))))</f>
        <v/>
      </c>
      <c r="AN295" s="8" t="str">
        <f t="shared" si="52"/>
        <v/>
      </c>
      <c r="AO295" s="9"/>
    </row>
    <row r="296" spans="2:41">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3"/>
        <v/>
      </c>
      <c r="U296" s="3" t="str">
        <f>IF($A296="","",IF((AND($A296="ADD",OR(T296="",T296="Neither"))),"3",(_xlfn.XLOOKUP(T296,ud_replacement_status[lookupValue],ud_replacement_status[lookupKey],""))))</f>
        <v/>
      </c>
      <c r="V296" s="3" t="str">
        <f t="shared" si="44"/>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5"/>
        <v/>
      </c>
      <c r="AB296" s="3" t="str">
        <f>IF($A296="","",IF((AND($A296="ADD",OR(AA296="",AA296="Queenstown-Lakes District Council"))),"70",(_xlfn.XLOOKUP(AA296,ud_organisation_owner[lookupValue],ud_organisation_owner[lookupKey],""))))</f>
        <v/>
      </c>
      <c r="AC296" s="3" t="str">
        <f t="shared" si="46"/>
        <v/>
      </c>
      <c r="AD296" s="3" t="str">
        <f>IF($A296="","",IF((AND($A296="ADD",OR(AC296="",AC296="Queenstown-Lakes District Council"))),"70",(_xlfn.XLOOKUP(AC296,ud_organisation_owner[lookupValue],ud_organisation_owner[lookupKey],""))))</f>
        <v/>
      </c>
      <c r="AE296" s="3" t="str">
        <f t="shared" si="47"/>
        <v/>
      </c>
      <c r="AF296" s="3" t="str">
        <f>IF($A296="","",IF((AND($A296="ADD",OR(AE296="",AE296="Local Authority"))),"17",(_xlfn.XLOOKUP(AE296,ud_sub_organisation[lookupValue],ud_sub_organisation[lookupKey],""))))</f>
        <v/>
      </c>
      <c r="AG296" s="3" t="str">
        <f t="shared" si="48"/>
        <v/>
      </c>
      <c r="AH296" s="3" t="str">
        <f>IF($A296="","",IF((AND($A296="ADD",OR(AG296="",AG296="Vested Assets"))),"12",(_xlfn.XLOOKUP(AG296,ud_work_category[lookupValue],ud_work_category[lookupKey],""))))</f>
        <v/>
      </c>
      <c r="AI296" s="7"/>
      <c r="AJ296" s="2" t="str">
        <f t="shared" si="49"/>
        <v/>
      </c>
      <c r="AK296" s="2" t="str">
        <f t="shared" si="50"/>
        <v/>
      </c>
      <c r="AL296" s="3" t="str">
        <f t="shared" si="51"/>
        <v/>
      </c>
      <c r="AM296" s="3" t="str">
        <f>IF($A296="","",IF((AND($A296="ADD",OR(AL296="",AL296="Excellent"))),"1",(_xlfn.XLOOKUP(AL296,condition[lookupValue],condition[lookupKey],""))))</f>
        <v/>
      </c>
      <c r="AN296" s="8" t="str">
        <f t="shared" si="52"/>
        <v/>
      </c>
      <c r="AO296" s="9"/>
    </row>
    <row r="297" spans="2:41">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3"/>
        <v/>
      </c>
      <c r="U297" s="3" t="str">
        <f>IF($A297="","",IF((AND($A297="ADD",OR(T297="",T297="Neither"))),"3",(_xlfn.XLOOKUP(T297,ud_replacement_status[lookupValue],ud_replacement_status[lookupKey],""))))</f>
        <v/>
      </c>
      <c r="V297" s="3" t="str">
        <f t="shared" si="44"/>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5"/>
        <v/>
      </c>
      <c r="AB297" s="3" t="str">
        <f>IF($A297="","",IF((AND($A297="ADD",OR(AA297="",AA297="Queenstown-Lakes District Council"))),"70",(_xlfn.XLOOKUP(AA297,ud_organisation_owner[lookupValue],ud_organisation_owner[lookupKey],""))))</f>
        <v/>
      </c>
      <c r="AC297" s="3" t="str">
        <f t="shared" si="46"/>
        <v/>
      </c>
      <c r="AD297" s="3" t="str">
        <f>IF($A297="","",IF((AND($A297="ADD",OR(AC297="",AC297="Queenstown-Lakes District Council"))),"70",(_xlfn.XLOOKUP(AC297,ud_organisation_owner[lookupValue],ud_organisation_owner[lookupKey],""))))</f>
        <v/>
      </c>
      <c r="AE297" s="3" t="str">
        <f t="shared" si="47"/>
        <v/>
      </c>
      <c r="AF297" s="3" t="str">
        <f>IF($A297="","",IF((AND($A297="ADD",OR(AE297="",AE297="Local Authority"))),"17",(_xlfn.XLOOKUP(AE297,ud_sub_organisation[lookupValue],ud_sub_organisation[lookupKey],""))))</f>
        <v/>
      </c>
      <c r="AG297" s="3" t="str">
        <f t="shared" si="48"/>
        <v/>
      </c>
      <c r="AH297" s="3" t="str">
        <f>IF($A297="","",IF((AND($A297="ADD",OR(AG297="",AG297="Vested Assets"))),"12",(_xlfn.XLOOKUP(AG297,ud_work_category[lookupValue],ud_work_category[lookupKey],""))))</f>
        <v/>
      </c>
      <c r="AI297" s="7"/>
      <c r="AJ297" s="2" t="str">
        <f t="shared" si="49"/>
        <v/>
      </c>
      <c r="AK297" s="2" t="str">
        <f t="shared" si="50"/>
        <v/>
      </c>
      <c r="AL297" s="3" t="str">
        <f t="shared" si="51"/>
        <v/>
      </c>
      <c r="AM297" s="3" t="str">
        <f>IF($A297="","",IF((AND($A297="ADD",OR(AL297="",AL297="Excellent"))),"1",(_xlfn.XLOOKUP(AL297,condition[lookupValue],condition[lookupKey],""))))</f>
        <v/>
      </c>
      <c r="AN297" s="8" t="str">
        <f t="shared" si="52"/>
        <v/>
      </c>
      <c r="AO297" s="9"/>
    </row>
    <row r="298" spans="2:41">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3"/>
        <v/>
      </c>
      <c r="U298" s="3" t="str">
        <f>IF($A298="","",IF((AND($A298="ADD",OR(T298="",T298="Neither"))),"3",(_xlfn.XLOOKUP(T298,ud_replacement_status[lookupValue],ud_replacement_status[lookupKey],""))))</f>
        <v/>
      </c>
      <c r="V298" s="3" t="str">
        <f t="shared" si="44"/>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5"/>
        <v/>
      </c>
      <c r="AB298" s="3" t="str">
        <f>IF($A298="","",IF((AND($A298="ADD",OR(AA298="",AA298="Queenstown-Lakes District Council"))),"70",(_xlfn.XLOOKUP(AA298,ud_organisation_owner[lookupValue],ud_organisation_owner[lookupKey],""))))</f>
        <v/>
      </c>
      <c r="AC298" s="3" t="str">
        <f t="shared" si="46"/>
        <v/>
      </c>
      <c r="AD298" s="3" t="str">
        <f>IF($A298="","",IF((AND($A298="ADD",OR(AC298="",AC298="Queenstown-Lakes District Council"))),"70",(_xlfn.XLOOKUP(AC298,ud_organisation_owner[lookupValue],ud_organisation_owner[lookupKey],""))))</f>
        <v/>
      </c>
      <c r="AE298" s="3" t="str">
        <f t="shared" si="47"/>
        <v/>
      </c>
      <c r="AF298" s="3" t="str">
        <f>IF($A298="","",IF((AND($A298="ADD",OR(AE298="",AE298="Local Authority"))),"17",(_xlfn.XLOOKUP(AE298,ud_sub_organisation[lookupValue],ud_sub_organisation[lookupKey],""))))</f>
        <v/>
      </c>
      <c r="AG298" s="3" t="str">
        <f t="shared" si="48"/>
        <v/>
      </c>
      <c r="AH298" s="3" t="str">
        <f>IF($A298="","",IF((AND($A298="ADD",OR(AG298="",AG298="Vested Assets"))),"12",(_xlfn.XLOOKUP(AG298,ud_work_category[lookupValue],ud_work_category[lookupKey],""))))</f>
        <v/>
      </c>
      <c r="AI298" s="7"/>
      <c r="AJ298" s="2" t="str">
        <f t="shared" si="49"/>
        <v/>
      </c>
      <c r="AK298" s="2" t="str">
        <f t="shared" si="50"/>
        <v/>
      </c>
      <c r="AL298" s="3" t="str">
        <f t="shared" si="51"/>
        <v/>
      </c>
      <c r="AM298" s="3" t="str">
        <f>IF($A298="","",IF((AND($A298="ADD",OR(AL298="",AL298="Excellent"))),"1",(_xlfn.XLOOKUP(AL298,condition[lookupValue],condition[lookupKey],""))))</f>
        <v/>
      </c>
      <c r="AN298" s="8" t="str">
        <f t="shared" si="52"/>
        <v/>
      </c>
      <c r="AO298" s="9"/>
    </row>
    <row r="299" spans="2:41">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3"/>
        <v/>
      </c>
      <c r="U299" s="3" t="str">
        <f>IF($A299="","",IF((AND($A299="ADD",OR(T299="",T299="Neither"))),"3",(_xlfn.XLOOKUP(T299,ud_replacement_status[lookupValue],ud_replacement_status[lookupKey],""))))</f>
        <v/>
      </c>
      <c r="V299" s="3" t="str">
        <f t="shared" si="44"/>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5"/>
        <v/>
      </c>
      <c r="AB299" s="3" t="str">
        <f>IF($A299="","",IF((AND($A299="ADD",OR(AA299="",AA299="Queenstown-Lakes District Council"))),"70",(_xlfn.XLOOKUP(AA299,ud_organisation_owner[lookupValue],ud_organisation_owner[lookupKey],""))))</f>
        <v/>
      </c>
      <c r="AC299" s="3" t="str">
        <f t="shared" si="46"/>
        <v/>
      </c>
      <c r="AD299" s="3" t="str">
        <f>IF($A299="","",IF((AND($A299="ADD",OR(AC299="",AC299="Queenstown-Lakes District Council"))),"70",(_xlfn.XLOOKUP(AC299,ud_organisation_owner[lookupValue],ud_organisation_owner[lookupKey],""))))</f>
        <v/>
      </c>
      <c r="AE299" s="3" t="str">
        <f t="shared" si="47"/>
        <v/>
      </c>
      <c r="AF299" s="3" t="str">
        <f>IF($A299="","",IF((AND($A299="ADD",OR(AE299="",AE299="Local Authority"))),"17",(_xlfn.XLOOKUP(AE299,ud_sub_organisation[lookupValue],ud_sub_organisation[lookupKey],""))))</f>
        <v/>
      </c>
      <c r="AG299" s="3" t="str">
        <f t="shared" si="48"/>
        <v/>
      </c>
      <c r="AH299" s="3" t="str">
        <f>IF($A299="","",IF((AND($A299="ADD",OR(AG299="",AG299="Vested Assets"))),"12",(_xlfn.XLOOKUP(AG299,ud_work_category[lookupValue],ud_work_category[lookupKey],""))))</f>
        <v/>
      </c>
      <c r="AI299" s="7"/>
      <c r="AJ299" s="2" t="str">
        <f t="shared" si="49"/>
        <v/>
      </c>
      <c r="AK299" s="2" t="str">
        <f t="shared" si="50"/>
        <v/>
      </c>
      <c r="AL299" s="3" t="str">
        <f t="shared" si="51"/>
        <v/>
      </c>
      <c r="AM299" s="3" t="str">
        <f>IF($A299="","",IF((AND($A299="ADD",OR(AL299="",AL299="Excellent"))),"1",(_xlfn.XLOOKUP(AL299,condition[lookupValue],condition[lookupKey],""))))</f>
        <v/>
      </c>
      <c r="AN299" s="8" t="str">
        <f t="shared" si="52"/>
        <v/>
      </c>
      <c r="AO299" s="9"/>
    </row>
    <row r="300" spans="2:41">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3"/>
        <v/>
      </c>
      <c r="U300" s="3" t="str">
        <f>IF($A300="","",IF((AND($A300="ADD",OR(T300="",T300="Neither"))),"3",(_xlfn.XLOOKUP(T300,ud_replacement_status[lookupValue],ud_replacement_status[lookupKey],""))))</f>
        <v/>
      </c>
      <c r="V300" s="3" t="str">
        <f t="shared" si="44"/>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5"/>
        <v/>
      </c>
      <c r="AB300" s="3" t="str">
        <f>IF($A300="","",IF((AND($A300="ADD",OR(AA300="",AA300="Queenstown-Lakes District Council"))),"70",(_xlfn.XLOOKUP(AA300,ud_organisation_owner[lookupValue],ud_organisation_owner[lookupKey],""))))</f>
        <v/>
      </c>
      <c r="AC300" s="3" t="str">
        <f t="shared" si="46"/>
        <v/>
      </c>
      <c r="AD300" s="3" t="str">
        <f>IF($A300="","",IF((AND($A300="ADD",OR(AC300="",AC300="Queenstown-Lakes District Council"))),"70",(_xlfn.XLOOKUP(AC300,ud_organisation_owner[lookupValue],ud_organisation_owner[lookupKey],""))))</f>
        <v/>
      </c>
      <c r="AE300" s="3" t="str">
        <f t="shared" si="47"/>
        <v/>
      </c>
      <c r="AF300" s="3" t="str">
        <f>IF($A300="","",IF((AND($A300="ADD",OR(AE300="",AE300="Local Authority"))),"17",(_xlfn.XLOOKUP(AE300,ud_sub_organisation[lookupValue],ud_sub_organisation[lookupKey],""))))</f>
        <v/>
      </c>
      <c r="AG300" s="3" t="str">
        <f t="shared" si="48"/>
        <v/>
      </c>
      <c r="AH300" s="3" t="str">
        <f>IF($A300="","",IF((AND($A300="ADD",OR(AG300="",AG300="Vested Assets"))),"12",(_xlfn.XLOOKUP(AG300,ud_work_category[lookupValue],ud_work_category[lookupKey],""))))</f>
        <v/>
      </c>
      <c r="AI300" s="7"/>
      <c r="AJ300" s="2" t="str">
        <f t="shared" si="49"/>
        <v/>
      </c>
      <c r="AK300" s="2" t="str">
        <f t="shared" si="50"/>
        <v/>
      </c>
      <c r="AL300" s="3" t="str">
        <f t="shared" si="51"/>
        <v/>
      </c>
      <c r="AM300" s="3" t="str">
        <f>IF($A300="","",IF((AND($A300="ADD",OR(AL300="",AL300="Excellent"))),"1",(_xlfn.XLOOKUP(AL300,condition[lookupValue],condition[lookupKey],""))))</f>
        <v/>
      </c>
      <c r="AN300" s="8" t="str">
        <f t="shared" si="52"/>
        <v/>
      </c>
      <c r="AO300" s="9"/>
    </row>
  </sheetData>
  <sheetProtection algorithmName="SHA-512" hashValue="pQL+XxNGwo7OUFi0WHzMmSccyZSinOYYbOmrN35pN5VJn3OUb7jMRcjbMGBsiNxFQbBNrBZvrvetq60eGN+ItQ==" saltValue="Y6xD+EY+v+zfS0JUmuzjog=="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1021">
      <formula>MATCH("ERROR",$A10:$EP10,0)</formula>
    </cfRule>
    <cfRule type="expression" dxfId="4" priority="1022">
      <formula>AND($A10="ADD",A$6=TRUE,A10="")</formula>
    </cfRule>
    <cfRule type="expression" dxfId="3" priority="1023">
      <formula>OR(AND($A10="DELETE",A$1="Asset ID",A10=""),AND($A10="DELETE",A$1="Replacement Status",A10=""),AND($A10="DELETE",A$1="Removal Date",A10=""),AND($A10="DELETE",A$1="Removal Reason",A10=""))</formula>
    </cfRule>
    <cfRule type="expression" dxfId="2" priority="1024">
      <formula>OR(AND($A10="EDIT",A$1="Asset ID",A10=""),AND($A10="EDIT",A$5=TRUE,A10=""))</formula>
    </cfRule>
    <cfRule type="expression" dxfId="1" priority="1025">
      <formula>AND($A10="ADD",A$5="COND",A10="")</formula>
    </cfRule>
    <cfRule type="expression" dxfId="0" priority="1026">
      <formula>AND($A10="ADD",A$5=TRUE,A10="")</formula>
    </cfRule>
  </conditionalFormatting>
  <dataValidations count="24">
    <dataValidation type="list" allowBlank="1" showInputMessage="1" showErrorMessage="1" sqref="C10:C300" xr:uid="{2D4ED45B-BAB1-48B4-BA06-B25041EE25F6}">
      <formula1>roadnames_lookup</formula1>
    </dataValidation>
    <dataValidation type="list" allowBlank="1" showInputMessage="1" showErrorMessage="1" sqref="G10:G300" xr:uid="{5A602A2E-5CAC-4427-A681-876946764039}">
      <formula1>side_lookup</formula1>
    </dataValidation>
    <dataValidation type="list" allowBlank="1" showInputMessage="1" showErrorMessage="1" sqref="J10:J300" xr:uid="{E8E5F008-EB23-4DE3-B7BD-7E0CB4193182}">
      <formula1>ud_stormwater_purpose_lookup</formula1>
    </dataValidation>
    <dataValidation type="list" allowBlank="1" showInputMessage="1" showErrorMessage="1" sqref="L10:L300" xr:uid="{8D87C9DB-3CE9-4489-8AD7-AE453F4FFE30}">
      <formula1>ud_water_structure_type_lookup</formula1>
    </dataValidation>
    <dataValidation type="list" allowBlank="1" showInputMessage="1" showErrorMessage="1" sqref="N10:N300" xr:uid="{CEF51002-A739-441A-9A79-7702FE05FA8B}">
      <formula1>water_structure_material_lookup</formula1>
    </dataValidation>
    <dataValidation type="list" allowBlank="1" showInputMessage="1" showErrorMessage="1" sqref="P10:P300" xr:uid="{59908334-2343-4AF8-8AEB-90078C5AEDB5}">
      <formula1>ud_construction_method_lookup</formula1>
    </dataValidation>
    <dataValidation type="list" allowBlank="1" showInputMessage="1" showErrorMessage="1" promptTitle="WARNING" prompt="Only change If ammending existing asset" sqref="T10:T300" xr:uid="{BE24CCA9-E1A1-4635-91C7-4859C000B6C4}">
      <formula1>ud_replacement_status_lookup</formula1>
    </dataValidation>
    <dataValidation type="list" allowBlank="1" showInputMessage="1" showErrorMessage="1" promptTitle="WARNING" prompt="Only change If ammending existing asset" sqref="V10:V300" xr:uid="{4FC7FD1E-4433-4C61-A67D-1B5816BA9A5A}">
      <formula1>ud_asset_status_lookup</formula1>
    </dataValidation>
    <dataValidation type="list" allowBlank="1" showInputMessage="1" showErrorMessage="1" sqref="Y10:Y300" xr:uid="{28C533B2-583C-4D7A-B03D-0FEAFB6B882D}">
      <formula1>ar_replace_reason_lookup</formula1>
    </dataValidation>
    <dataValidation type="list" allowBlank="1" showInputMessage="1" showErrorMessage="1" promptTitle="WARNING" prompt="Only change this If Not QLDC asset" sqref="AC10:AC300 AA10:AA300" xr:uid="{2ECFCAF3-9590-4524-AECB-8BE621123170}">
      <formula1>ud_organisation_owner_lookup</formula1>
    </dataValidation>
    <dataValidation type="list" allowBlank="1" showInputMessage="1" showErrorMessage="1" promptTitle="WARNING" prompt="Only change this If Not QLDC Roading asset" sqref="AE10:AE300" xr:uid="{7D403632-55A2-4081-89B1-53E705775833}">
      <formula1>ud_sub_organisation_lookup</formula1>
    </dataValidation>
    <dataValidation type="list" allowBlank="1" showInputMessage="1" showErrorMessage="1" promptTitle="WARNING" prompt="Only change this field If undertaking maintenance Or CAPEX works" sqref="AG10:AG300" xr:uid="{F8B3935A-A4A7-434D-B6D5-B3C164F62CAD}">
      <formula1>ud_work_category_lookup</formula1>
    </dataValidation>
    <dataValidation type="list" allowBlank="1" showInputMessage="1" showErrorMessage="1" promptTitle="WARNING" prompt="Only change this If incorrect" sqref="AL10:AL300" xr:uid="{2AE7774B-5EC2-4264-B7A3-98CFBAA034A2}">
      <formula1>condition_lookup</formula1>
    </dataValidation>
    <dataValidation type="list" allowBlank="1" showInputMessage="1" showErrorMessage="1" promptTitle="WARNING" prompt="Only change this If incorrect" sqref="AK10:AK300" xr:uid="{F5707308-6869-4706-B229-5E552E98EFE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C8EE31-01FB-4565-9012-53A04AE0143E}">
      <formula1>"ADD,EDIT,DELETE"</formula1>
    </dataValidation>
    <dataValidation type="list" allowBlank="1" showInputMessage="1" showErrorMessage="1" promptTitle="WARNING" prompt="Only change this If NZTA Or Parks And Reserves asset" sqref="AJ10:AJ300" xr:uid="{8986AD1E-AA81-4C4E-AB0E-29044D686B6F}">
      <formula1>"TRUE,FALSE"</formula1>
    </dataValidation>
    <dataValidation type="whole" allowBlank="1" showInputMessage="1" showErrorMessage="1" error="Please Enter Whole Number Between 1 And 2147483647" promptTitle="ERROR" sqref="B10:B300" xr:uid="{FE545B1A-7BB1-46C1-B443-2A8B3C47DC47}">
      <formula1>1</formula1>
      <formula2>2147483647</formula2>
    </dataValidation>
    <dataValidation type="whole" allowBlank="1" showInputMessage="1" showErrorMessage="1" error="Please Enter Whole Number Between 1 And 9999999999" promptTitle="ERROR" sqref="S10:S300" xr:uid="{A50465F0-A9AC-4390-ACB2-67F9EE63DF7A}">
      <formula1>1</formula1>
      <formula2>9999999999</formula2>
    </dataValidation>
    <dataValidation type="whole" allowBlank="1" showInputMessage="1" showErrorMessage="1" error="Please Enter Whole Number Between 1 And 999999" promptTitle="ERROR" sqref="E10:E300" xr:uid="{DC137837-C637-4015-A8F5-B669675E0957}">
      <formula1>1</formula1>
      <formula2>999999</formula2>
    </dataValidation>
    <dataValidation type="decimal" allowBlank="1" showInputMessage="1" showErrorMessage="1" error="Please Enter Decimal Between -40.0 And 999.9" promptTitle="ERROR" sqref="F10:F300" xr:uid="{0B3E3C37-7DC2-45CF-9764-DC98E280A694}">
      <formula1>-40</formula1>
      <formula2>999.9</formula2>
    </dataValidation>
    <dataValidation type="decimal" allowBlank="1" showInputMessage="1" showErrorMessage="1" error="Please Enter Decimal Between 0.01 And 99999999.99" promptTitle="ERROR" sqref="I10:I300" xr:uid="{CE266E98-10AF-4FDC-9B65-1C77E2C0FFC0}">
      <formula1>0.01</formula1>
      <formula2>99999999.99</formula2>
    </dataValidation>
    <dataValidation type="decimal" allowBlank="1" showInputMessage="1" showErrorMessage="1" error="Please Enter Decimal Between 0.01 And 9999999999.99" promptTitle="ERROR" sqref="AI10:AI300" xr:uid="{37A40D52-6BC6-4DE6-ACBA-9835CA5E1628}">
      <formula1>0.01</formula1>
      <formula2>9999999999.99</formula2>
    </dataValidation>
    <dataValidation type="textLength" allowBlank="1" showInputMessage="1" showErrorMessage="1" error="Please Dont Enter More Than 255 Characters" promptTitle="ERROR" sqref="AO10:AO300" xr:uid="{E10ED5CC-7D37-4B1F-9573-0E2861745126}">
      <formula1>0</formula1>
      <formula2>255</formula2>
    </dataValidation>
    <dataValidation type="date" allowBlank="1" showInputMessage="1" showErrorMessage="1" error="Please Enter Valid Date eg 31/01/2023" promptTitle="ERROR" sqref="R10:R300 AN10:AN300 X10:X300" xr:uid="{903A8E2E-0CBD-4A4F-B297-A52870E16938}">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17037-230B-4C15-A0D9-A0E40112FA8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7137</v>
      </c>
      <c r="B2" t="s">
        <v>7138</v>
      </c>
      <c r="E2" t="b">
        <v>1</v>
      </c>
    </row>
    <row r="3" spans="1:5">
      <c r="A3" t="s">
        <v>7133</v>
      </c>
      <c r="B3" t="s">
        <v>7134</v>
      </c>
      <c r="E3" t="b">
        <v>1</v>
      </c>
    </row>
    <row r="4" spans="1:5">
      <c r="A4" t="s">
        <v>7135</v>
      </c>
      <c r="B4" t="s">
        <v>7136</v>
      </c>
      <c r="E4" t="b">
        <v>1</v>
      </c>
    </row>
    <row r="5" spans="1:5">
      <c r="A5" t="s">
        <v>7141</v>
      </c>
      <c r="B5" t="s">
        <v>7142</v>
      </c>
      <c r="E5" t="b">
        <v>1</v>
      </c>
    </row>
    <row r="6" spans="1:5">
      <c r="A6" t="s">
        <v>7139</v>
      </c>
      <c r="B6" t="s">
        <v>7140</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10A45-A2D9-43A3-ACFE-61727BEF3AD8}">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7131</v>
      </c>
      <c r="B2" t="s">
        <v>7132</v>
      </c>
      <c r="E2" t="b">
        <v>1</v>
      </c>
    </row>
    <row r="3" spans="1:5">
      <c r="A3" t="s">
        <v>5500</v>
      </c>
      <c r="B3" t="s">
        <v>7129</v>
      </c>
      <c r="E3" t="b">
        <v>1</v>
      </c>
    </row>
    <row r="4" spans="1:5">
      <c r="A4" t="s">
        <v>5502</v>
      </c>
      <c r="B4" t="s">
        <v>7130</v>
      </c>
      <c r="E4" t="b">
        <v>1</v>
      </c>
    </row>
    <row r="5" spans="1:5">
      <c r="A5" t="s">
        <v>7124</v>
      </c>
      <c r="B5" t="s">
        <v>5676</v>
      </c>
      <c r="E5" t="b">
        <v>1</v>
      </c>
    </row>
    <row r="6" spans="1:5">
      <c r="A6" t="s">
        <v>7088</v>
      </c>
      <c r="B6" t="s">
        <v>5677</v>
      </c>
      <c r="E6" t="b">
        <v>1</v>
      </c>
    </row>
    <row r="7" spans="1:5">
      <c r="A7" t="s">
        <v>7128</v>
      </c>
      <c r="B7" t="s">
        <v>5678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DA424-49D7-4285-BDDD-CDDDA50BE5C3}">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7086</v>
      </c>
      <c r="B2" t="s">
        <v>7126</v>
      </c>
      <c r="E2" t="b">
        <v>1</v>
      </c>
    </row>
    <row r="3" spans="1:5">
      <c r="A3" t="s">
        <v>7088</v>
      </c>
      <c r="B3" t="s">
        <v>7127</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2292E-8CFA-4816-820E-772240D29F0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7124</v>
      </c>
      <c r="B2" t="s">
        <v>7125</v>
      </c>
      <c r="E2" t="b">
        <v>1</v>
      </c>
    </row>
    <row r="3" spans="1:5">
      <c r="A3" t="s">
        <v>5672</v>
      </c>
      <c r="B3" t="s">
        <v>7123</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368B8-3E7A-43A0-80C1-16E49E326E6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5509</v>
      </c>
      <c r="B2" t="s">
        <v>7113</v>
      </c>
      <c r="E2" t="b">
        <v>1</v>
      </c>
    </row>
    <row r="3" spans="1:5">
      <c r="A3" t="s">
        <v>5500</v>
      </c>
      <c r="B3" t="s">
        <v>7119</v>
      </c>
      <c r="E3" t="b">
        <v>1</v>
      </c>
    </row>
    <row r="4" spans="1:5">
      <c r="A4" t="s">
        <v>5496</v>
      </c>
      <c r="B4" t="s">
        <v>7122</v>
      </c>
      <c r="E4" t="b">
        <v>1</v>
      </c>
    </row>
    <row r="5" spans="1:5">
      <c r="A5" t="s">
        <v>5502</v>
      </c>
      <c r="B5" t="s">
        <v>7120</v>
      </c>
      <c r="E5" t="b">
        <v>1</v>
      </c>
    </row>
    <row r="6" spans="1:5">
      <c r="A6" t="s">
        <v>5498</v>
      </c>
      <c r="B6" t="s">
        <v>7121</v>
      </c>
      <c r="E6" t="b">
        <v>1</v>
      </c>
    </row>
    <row r="7" spans="1:5">
      <c r="A7" t="s">
        <v>7088</v>
      </c>
      <c r="B7" t="s">
        <v>5677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BC2A0-21FA-42A8-BC70-07B7822B389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5509</v>
      </c>
      <c r="B2" t="s">
        <v>7118</v>
      </c>
      <c r="E2" t="b">
        <v>1</v>
      </c>
    </row>
    <row r="3" spans="1:5">
      <c r="A3" t="s">
        <v>5496</v>
      </c>
      <c r="B3" t="s">
        <v>7117</v>
      </c>
      <c r="E3" t="b">
        <v>1</v>
      </c>
    </row>
    <row r="4" spans="1:5">
      <c r="A4" t="s">
        <v>5498</v>
      </c>
      <c r="B4" t="s">
        <v>7116</v>
      </c>
      <c r="E4" t="b">
        <v>1</v>
      </c>
    </row>
    <row r="5" spans="1:5">
      <c r="A5" t="s">
        <v>5500</v>
      </c>
      <c r="B5" t="s">
        <v>7114</v>
      </c>
      <c r="E5" t="b">
        <v>1</v>
      </c>
    </row>
    <row r="6" spans="1:5">
      <c r="A6" t="s">
        <v>7088</v>
      </c>
      <c r="B6" t="s">
        <v>5677</v>
      </c>
      <c r="E6" t="b">
        <v>1</v>
      </c>
    </row>
    <row r="7" spans="1:5">
      <c r="A7" t="s">
        <v>5502</v>
      </c>
      <c r="B7" t="s">
        <v>7115</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91571-C596-4037-BB61-47F404ED3B0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5509</v>
      </c>
      <c r="B2" t="s">
        <v>7113</v>
      </c>
      <c r="E2" t="b">
        <v>1</v>
      </c>
    </row>
    <row r="3" spans="1:5">
      <c r="A3" t="s">
        <v>5496</v>
      </c>
      <c r="B3" t="s">
        <v>7112</v>
      </c>
      <c r="E3" t="b">
        <v>1</v>
      </c>
    </row>
    <row r="4" spans="1:5">
      <c r="A4" t="s">
        <v>5502</v>
      </c>
      <c r="B4" t="s">
        <v>7110</v>
      </c>
      <c r="E4" t="b">
        <v>1</v>
      </c>
    </row>
    <row r="5" spans="1:5">
      <c r="A5" t="s">
        <v>5498</v>
      </c>
      <c r="B5" t="s">
        <v>7111</v>
      </c>
      <c r="E5" t="b">
        <v>1</v>
      </c>
    </row>
    <row r="6" spans="1:5">
      <c r="A6" t="s">
        <v>7088</v>
      </c>
      <c r="B6" t="s">
        <v>5677</v>
      </c>
      <c r="E6" t="b">
        <v>1</v>
      </c>
    </row>
    <row r="7" spans="1:5">
      <c r="A7" t="s">
        <v>5500</v>
      </c>
      <c r="B7" t="s">
        <v>7109</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2E4D-C49A-4984-8A26-191C6E8138D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7106</v>
      </c>
      <c r="E2" t="b">
        <v>1</v>
      </c>
    </row>
    <row r="3" spans="1:5">
      <c r="A3" t="s">
        <v>5500</v>
      </c>
      <c r="B3" t="s">
        <v>7104</v>
      </c>
      <c r="E3" t="b">
        <v>1</v>
      </c>
    </row>
    <row r="4" spans="1:5">
      <c r="A4" t="s">
        <v>5502</v>
      </c>
      <c r="B4" t="s">
        <v>7105</v>
      </c>
      <c r="E4" t="b">
        <v>1</v>
      </c>
    </row>
    <row r="5" spans="1:5">
      <c r="A5" t="s">
        <v>5496</v>
      </c>
      <c r="B5" t="s">
        <v>7107</v>
      </c>
      <c r="E5" t="b">
        <v>1</v>
      </c>
    </row>
    <row r="6" spans="1:5">
      <c r="A6" t="s">
        <v>7088</v>
      </c>
      <c r="B6" t="s">
        <v>5677</v>
      </c>
      <c r="E6" t="b">
        <v>1</v>
      </c>
    </row>
    <row r="7" spans="1:5">
      <c r="A7" t="s">
        <v>5509</v>
      </c>
      <c r="B7" t="s">
        <v>7108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26735-D884-40AE-B139-6EA6258254E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5579</v>
      </c>
      <c r="B3" t="s">
        <v>5580</v>
      </c>
      <c r="E3" t="b">
        <v>1</v>
      </c>
    </row>
    <row r="4" spans="1:5">
      <c r="A4" t="s">
        <v>5586</v>
      </c>
      <c r="B4" t="s">
        <v>5587</v>
      </c>
      <c r="E4" t="b">
        <v>1</v>
      </c>
    </row>
    <row r="5" spans="1:5">
      <c r="A5" t="s">
        <v>5608</v>
      </c>
      <c r="B5" t="s">
        <v>5609</v>
      </c>
      <c r="E5" t="b">
        <v>1</v>
      </c>
    </row>
    <row r="6" spans="1:5">
      <c r="A6" t="s">
        <v>2830</v>
      </c>
      <c r="B6" t="s">
        <v>5626</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97ADC-A256-4472-9988-FC7B0D4A40E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5586</v>
      </c>
      <c r="B3" t="s">
        <v>5587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55C59-4DD5-46C4-BDAD-17DC40BCC37A}">
  <dimension ref="A1:E28"/>
  <sheetViews>
    <sheetView workbookViewId="0">
      <selection activeCell="A2" sqref="A2:E2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5512</v>
      </c>
      <c r="B2" t="s">
        <v>5520</v>
      </c>
      <c r="E2" t="b">
        <v>1</v>
      </c>
    </row>
    <row r="3" spans="1:5">
      <c r="A3" t="s">
        <v>5505</v>
      </c>
      <c r="B3" t="s">
        <v>5521</v>
      </c>
      <c r="E3" t="b">
        <v>1</v>
      </c>
    </row>
    <row r="4" spans="1:5">
      <c r="A4" t="s">
        <v>2668</v>
      </c>
      <c r="B4" t="s">
        <v>5522</v>
      </c>
      <c r="E4" t="b">
        <v>1</v>
      </c>
    </row>
    <row r="5" spans="1:5">
      <c r="A5" t="s">
        <v>5527</v>
      </c>
      <c r="B5" t="s">
        <v>5528</v>
      </c>
      <c r="E5" t="b">
        <v>1</v>
      </c>
    </row>
    <row r="6" spans="1:5">
      <c r="A6" t="s">
        <v>5535</v>
      </c>
      <c r="B6" t="s">
        <v>5536</v>
      </c>
      <c r="E6" t="b">
        <v>1</v>
      </c>
    </row>
    <row r="7" spans="1:5">
      <c r="A7" t="s">
        <v>4318</v>
      </c>
      <c r="B7" t="s">
        <v>5546</v>
      </c>
      <c r="E7" t="b">
        <v>1</v>
      </c>
    </row>
    <row r="8" spans="1:5">
      <c r="A8" t="s">
        <v>5563</v>
      </c>
      <c r="B8" t="s">
        <v>5564</v>
      </c>
      <c r="E8" t="b">
        <v>1</v>
      </c>
    </row>
    <row r="9" spans="1:5">
      <c r="A9" t="s">
        <v>5224</v>
      </c>
      <c r="B9" t="s">
        <v>5565</v>
      </c>
      <c r="E9" t="b">
        <v>1</v>
      </c>
    </row>
    <row r="10" spans="1:5">
      <c r="A10" t="s">
        <v>4856</v>
      </c>
      <c r="B10" t="s">
        <v>5566</v>
      </c>
      <c r="E10" t="b">
        <v>1</v>
      </c>
    </row>
    <row r="11" spans="1:5">
      <c r="A11" t="s">
        <v>5573</v>
      </c>
      <c r="B11" t="s">
        <v>5574</v>
      </c>
      <c r="E11" t="b">
        <v>1</v>
      </c>
    </row>
    <row r="12" spans="1:5">
      <c r="A12" t="s">
        <v>3194</v>
      </c>
      <c r="B12" t="s">
        <v>5578</v>
      </c>
      <c r="E12" t="b">
        <v>1</v>
      </c>
    </row>
    <row r="13" spans="1:5">
      <c r="A13" t="s">
        <v>5579</v>
      </c>
      <c r="B13" t="s">
        <v>5580</v>
      </c>
      <c r="E13" t="b">
        <v>1</v>
      </c>
    </row>
    <row r="14" spans="1:5">
      <c r="A14" t="s">
        <v>5586</v>
      </c>
      <c r="B14" t="s">
        <v>5587</v>
      </c>
      <c r="E14" t="b">
        <v>1</v>
      </c>
    </row>
    <row r="15" spans="1:5">
      <c r="A15" t="s">
        <v>5590</v>
      </c>
      <c r="B15" t="s">
        <v>5591</v>
      </c>
      <c r="E15" t="b">
        <v>1</v>
      </c>
    </row>
    <row r="16" spans="1:5">
      <c r="A16" t="s">
        <v>5592</v>
      </c>
      <c r="B16" t="s">
        <v>5593</v>
      </c>
      <c r="E16" t="b">
        <v>1</v>
      </c>
    </row>
    <row r="17" spans="1:5">
      <c r="A17" t="s">
        <v>446</v>
      </c>
      <c r="B17" t="s">
        <v>5600</v>
      </c>
      <c r="E17" t="b">
        <v>1</v>
      </c>
    </row>
    <row r="18" spans="1:5">
      <c r="A18" t="s">
        <v>2378</v>
      </c>
      <c r="B18" t="s">
        <v>5601</v>
      </c>
      <c r="E18" t="b">
        <v>1</v>
      </c>
    </row>
    <row r="19" spans="1:5">
      <c r="A19" t="s">
        <v>1810</v>
      </c>
      <c r="B19" t="s">
        <v>5602</v>
      </c>
      <c r="E19" t="b">
        <v>1</v>
      </c>
    </row>
    <row r="20" spans="1:5">
      <c r="A20" t="s">
        <v>3828</v>
      </c>
      <c r="B20" t="s">
        <v>5604</v>
      </c>
      <c r="E20" t="b">
        <v>1</v>
      </c>
    </row>
    <row r="21" spans="1:5">
      <c r="A21" t="s">
        <v>5605</v>
      </c>
      <c r="B21" t="s">
        <v>5606</v>
      </c>
      <c r="E21" t="b">
        <v>1</v>
      </c>
    </row>
    <row r="22" spans="1:5">
      <c r="A22" t="s">
        <v>5608</v>
      </c>
      <c r="B22" t="s">
        <v>5609</v>
      </c>
      <c r="E22" t="b">
        <v>1</v>
      </c>
    </row>
    <row r="23" spans="1:5">
      <c r="A23" t="s">
        <v>5610</v>
      </c>
      <c r="B23" t="s">
        <v>5611</v>
      </c>
      <c r="E23" t="b">
        <v>1</v>
      </c>
    </row>
    <row r="24" spans="1:5">
      <c r="A24" t="s">
        <v>4374</v>
      </c>
      <c r="B24" t="s">
        <v>5615</v>
      </c>
      <c r="E24" t="b">
        <v>1</v>
      </c>
    </row>
    <row r="25" spans="1:5">
      <c r="A25" t="s">
        <v>2100</v>
      </c>
      <c r="B25" t="s">
        <v>5617</v>
      </c>
      <c r="E25" t="b">
        <v>1</v>
      </c>
    </row>
    <row r="26" spans="1:5">
      <c r="A26" t="s">
        <v>5621</v>
      </c>
      <c r="B26" t="s">
        <v>5622</v>
      </c>
      <c r="E26" t="b">
        <v>1</v>
      </c>
    </row>
    <row r="27" spans="1:5">
      <c r="A27" t="s">
        <v>1592</v>
      </c>
      <c r="B27" t="s">
        <v>5624</v>
      </c>
      <c r="E27" t="b">
        <v>1</v>
      </c>
    </row>
    <row r="28" spans="1:5">
      <c r="A28" t="s">
        <v>2830</v>
      </c>
      <c r="B28" t="s">
        <v>5626</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680CD-B594-4CEE-B217-3C0784B9332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5505</v>
      </c>
      <c r="B2" t="s">
        <v>5521</v>
      </c>
      <c r="E2" t="b">
        <v>1</v>
      </c>
    </row>
    <row r="3" spans="1:5">
      <c r="A3" t="s">
        <v>5535</v>
      </c>
      <c r="B3" t="s">
        <v>5536</v>
      </c>
      <c r="E3" t="b">
        <v>1</v>
      </c>
    </row>
    <row r="4" spans="1:5">
      <c r="A4" t="s">
        <v>5584</v>
      </c>
      <c r="B4" t="s">
        <v>5585</v>
      </c>
      <c r="E4" t="b">
        <v>1</v>
      </c>
    </row>
    <row r="5" spans="1:5">
      <c r="A5" t="s">
        <v>5608</v>
      </c>
      <c r="B5" t="s">
        <v>5609</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E8A7-B7DF-4B8B-9B72-B91F658836AF}">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5512</v>
      </c>
      <c r="B2" t="s">
        <v>5520</v>
      </c>
      <c r="E2" t="b">
        <v>1</v>
      </c>
    </row>
    <row r="3" spans="1:5">
      <c r="A3" t="s">
        <v>5505</v>
      </c>
      <c r="B3" t="s">
        <v>5521</v>
      </c>
      <c r="E3" t="b">
        <v>1</v>
      </c>
    </row>
    <row r="4" spans="1:5">
      <c r="A4" t="s">
        <v>5535</v>
      </c>
      <c r="B4" t="s">
        <v>5536</v>
      </c>
      <c r="E4" t="b">
        <v>1</v>
      </c>
    </row>
    <row r="5" spans="1:5">
      <c r="A5" t="s">
        <v>446</v>
      </c>
      <c r="B5" t="s">
        <v>5600</v>
      </c>
      <c r="E5" t="b">
        <v>1</v>
      </c>
    </row>
    <row r="6" spans="1:5">
      <c r="A6" t="s">
        <v>2830</v>
      </c>
      <c r="B6" t="s">
        <v>5626</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7906C-DC53-46B6-B008-793E54CF55AE}">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5535</v>
      </c>
      <c r="B3" t="s">
        <v>5536</v>
      </c>
      <c r="E3" t="b">
        <v>1</v>
      </c>
    </row>
    <row r="4" spans="1:5">
      <c r="A4" t="s">
        <v>5561</v>
      </c>
      <c r="B4" t="s">
        <v>5562</v>
      </c>
      <c r="E4" t="b">
        <v>1</v>
      </c>
    </row>
    <row r="5" spans="1:5">
      <c r="A5" t="s">
        <v>5586</v>
      </c>
      <c r="B5" t="s">
        <v>5587</v>
      </c>
      <c r="E5" t="b">
        <v>1</v>
      </c>
    </row>
    <row r="6" spans="1:5">
      <c r="A6" t="s">
        <v>4374</v>
      </c>
      <c r="B6" t="s">
        <v>5615</v>
      </c>
      <c r="E6" t="b">
        <v>1</v>
      </c>
    </row>
    <row r="7" spans="1:5">
      <c r="A7" t="s">
        <v>810</v>
      </c>
      <c r="B7" t="s">
        <v>5616</v>
      </c>
      <c r="E7" t="b">
        <v>1</v>
      </c>
    </row>
    <row r="8" spans="1:5">
      <c r="A8" t="s">
        <v>2830</v>
      </c>
      <c r="B8" t="s">
        <v>5626</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77718-DC77-416A-983C-16AE9BE0E40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4374</v>
      </c>
      <c r="B2" t="s">
        <v>5615</v>
      </c>
      <c r="E2" t="b">
        <v>1</v>
      </c>
    </row>
    <row r="3" spans="1:5">
      <c r="A3" t="s">
        <v>810</v>
      </c>
      <c r="B3" t="s">
        <v>5616</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10B0C-B9D3-4DF6-AA85-ABAB46F2449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4374</v>
      </c>
      <c r="B2" t="s">
        <v>5615</v>
      </c>
      <c r="E2" t="b">
        <v>1</v>
      </c>
    </row>
    <row r="3" spans="1:5">
      <c r="A3" t="s">
        <v>810</v>
      </c>
      <c r="B3" t="s">
        <v>5616</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26D85-3DEC-4057-8382-3DC2B7DFCEAE}">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3828</v>
      </c>
      <c r="B3" t="s">
        <v>5604</v>
      </c>
      <c r="E3" t="b">
        <v>1</v>
      </c>
    </row>
    <row r="4" spans="1:5">
      <c r="A4" t="s">
        <v>5605</v>
      </c>
      <c r="B4" t="s">
        <v>5606</v>
      </c>
      <c r="E4" t="b">
        <v>1</v>
      </c>
    </row>
    <row r="5" spans="1:5">
      <c r="A5" t="s">
        <v>5610</v>
      </c>
      <c r="B5" t="s">
        <v>5611</v>
      </c>
      <c r="E5" t="b">
        <v>1</v>
      </c>
    </row>
    <row r="6" spans="1:5">
      <c r="A6" t="s">
        <v>2100</v>
      </c>
      <c r="B6" t="s">
        <v>5617</v>
      </c>
      <c r="E6" t="b">
        <v>1</v>
      </c>
    </row>
    <row r="7" spans="1:5">
      <c r="A7" t="s">
        <v>1592</v>
      </c>
      <c r="B7" t="s">
        <v>5624</v>
      </c>
      <c r="E7" t="b">
        <v>1</v>
      </c>
    </row>
    <row r="8" spans="1:5">
      <c r="A8" t="s">
        <v>2830</v>
      </c>
      <c r="B8" t="s">
        <v>5626</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9D025-795E-4733-9A1F-061ACD8AA7D8}">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5568</v>
      </c>
      <c r="B3" t="s">
        <v>5569</v>
      </c>
      <c r="E3" t="b">
        <v>1</v>
      </c>
    </row>
    <row r="4" spans="1:5">
      <c r="A4" t="s">
        <v>5575</v>
      </c>
      <c r="B4" t="s">
        <v>5576</v>
      </c>
      <c r="E4" t="b">
        <v>1</v>
      </c>
    </row>
    <row r="5" spans="1:5">
      <c r="A5" t="s">
        <v>5586</v>
      </c>
      <c r="B5" t="s">
        <v>5587</v>
      </c>
      <c r="E5" t="b">
        <v>1</v>
      </c>
    </row>
    <row r="6" spans="1:5">
      <c r="A6" t="s">
        <v>5605</v>
      </c>
      <c r="B6" t="s">
        <v>5606</v>
      </c>
      <c r="E6" t="b">
        <v>1</v>
      </c>
    </row>
    <row r="7" spans="1:5">
      <c r="A7" t="s">
        <v>5610</v>
      </c>
      <c r="B7" t="s">
        <v>5611</v>
      </c>
      <c r="E7" t="b">
        <v>1</v>
      </c>
    </row>
    <row r="8" spans="1:5">
      <c r="A8" t="s">
        <v>4374</v>
      </c>
      <c r="B8" t="s">
        <v>5615</v>
      </c>
      <c r="E8" t="b">
        <v>1</v>
      </c>
    </row>
    <row r="9" spans="1:5">
      <c r="A9" t="s">
        <v>810</v>
      </c>
      <c r="B9" t="s">
        <v>5616</v>
      </c>
      <c r="E9" t="b">
        <v>1</v>
      </c>
    </row>
    <row r="10" spans="1:5">
      <c r="A10" t="s">
        <v>2830</v>
      </c>
      <c r="B10" t="s">
        <v>5626</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B2E17-5ACD-4C49-934B-136DD9041701}">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5224</v>
      </c>
      <c r="B2" t="s">
        <v>5565</v>
      </c>
      <c r="E2" t="b">
        <v>1</v>
      </c>
    </row>
    <row r="3" spans="1:5">
      <c r="A3" t="s">
        <v>4856</v>
      </c>
      <c r="B3" t="s">
        <v>5566</v>
      </c>
      <c r="E3" t="b">
        <v>1</v>
      </c>
    </row>
    <row r="4" spans="1:5">
      <c r="A4" t="s">
        <v>5568</v>
      </c>
      <c r="B4" t="s">
        <v>5569</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FF47-EA09-4D79-A5EC-2180019321E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5610</v>
      </c>
      <c r="B3" t="s">
        <v>5611</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8D3E5-3BF6-4B8E-8180-5F181B5311B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5531</v>
      </c>
      <c r="B2" t="s">
        <v>5532</v>
      </c>
      <c r="E2" t="b">
        <v>1</v>
      </c>
    </row>
    <row r="3" spans="1:5">
      <c r="A3" t="s">
        <v>5549</v>
      </c>
      <c r="B3" t="s">
        <v>5550</v>
      </c>
      <c r="E3" t="b">
        <v>1</v>
      </c>
    </row>
    <row r="4" spans="1:5">
      <c r="A4" t="s">
        <v>5573</v>
      </c>
      <c r="B4" t="s">
        <v>5574</v>
      </c>
      <c r="E4" t="b">
        <v>1</v>
      </c>
    </row>
    <row r="5" spans="1:5">
      <c r="A5" t="s">
        <v>5596</v>
      </c>
      <c r="B5" t="s">
        <v>5597</v>
      </c>
      <c r="E5" t="b">
        <v>1</v>
      </c>
    </row>
    <row r="6" spans="1:5">
      <c r="A6" t="s">
        <v>3306</v>
      </c>
      <c r="B6" t="s">
        <v>5614</v>
      </c>
      <c r="E6" t="b">
        <v>1</v>
      </c>
    </row>
    <row r="7" spans="1:5">
      <c r="A7" t="s">
        <v>5484</v>
      </c>
      <c r="B7" t="s">
        <v>5625</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CC70E-8233-48DB-82D2-CA5626D9ABC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5535</v>
      </c>
      <c r="B3" t="s">
        <v>5536</v>
      </c>
      <c r="E3" t="b">
        <v>1</v>
      </c>
    </row>
    <row r="4" spans="1:5">
      <c r="A4" t="s">
        <v>5575</v>
      </c>
      <c r="B4" t="s">
        <v>5576</v>
      </c>
      <c r="E4" t="b">
        <v>1</v>
      </c>
    </row>
    <row r="5" spans="1:5">
      <c r="A5" t="s">
        <v>5605</v>
      </c>
      <c r="B5" t="s">
        <v>5606</v>
      </c>
      <c r="E5" t="b">
        <v>1</v>
      </c>
    </row>
    <row r="6" spans="1:5">
      <c r="A6" t="s">
        <v>4374</v>
      </c>
      <c r="B6" t="s">
        <v>5615</v>
      </c>
      <c r="E6" t="b">
        <v>1</v>
      </c>
    </row>
    <row r="7" spans="1:5">
      <c r="A7" t="s">
        <v>810</v>
      </c>
      <c r="B7" t="s">
        <v>5616</v>
      </c>
      <c r="E7" t="b">
        <v>1</v>
      </c>
    </row>
    <row r="8" spans="1:5">
      <c r="A8" t="s">
        <v>2830</v>
      </c>
      <c r="B8" t="s">
        <v>5626</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40A4A-6A7D-40AB-A29B-62E66F094329}">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5515</v>
      </c>
      <c r="E2" t="b">
        <v>1</v>
      </c>
    </row>
    <row r="3" spans="1:5">
      <c r="A3" t="s">
        <v>5509</v>
      </c>
      <c r="B3" t="s">
        <v>5519</v>
      </c>
      <c r="E3" t="b">
        <v>1</v>
      </c>
    </row>
    <row r="4" spans="1:5">
      <c r="A4" t="s">
        <v>5531</v>
      </c>
      <c r="B4" t="s">
        <v>5532</v>
      </c>
      <c r="E4" t="b">
        <v>1</v>
      </c>
    </row>
    <row r="5" spans="1:5">
      <c r="A5" t="s">
        <v>5535</v>
      </c>
      <c r="B5" t="s">
        <v>5536</v>
      </c>
      <c r="E5" t="b">
        <v>1</v>
      </c>
    </row>
    <row r="6" spans="1:5">
      <c r="A6" t="s">
        <v>5551</v>
      </c>
      <c r="B6" t="s">
        <v>5552</v>
      </c>
      <c r="E6" t="b">
        <v>1</v>
      </c>
    </row>
    <row r="7" spans="1:5">
      <c r="A7" t="s">
        <v>5555</v>
      </c>
      <c r="B7" t="s">
        <v>5556</v>
      </c>
      <c r="E7" t="b">
        <v>1</v>
      </c>
    </row>
    <row r="8" spans="1:5">
      <c r="A8" t="s">
        <v>5559</v>
      </c>
      <c r="B8" t="s">
        <v>5560</v>
      </c>
      <c r="E8" t="b">
        <v>1</v>
      </c>
    </row>
    <row r="9" spans="1:5">
      <c r="A9" t="s">
        <v>5592</v>
      </c>
      <c r="B9" t="s">
        <v>5593</v>
      </c>
      <c r="E9" t="b">
        <v>1</v>
      </c>
    </row>
    <row r="10" spans="1:5">
      <c r="A10" t="s">
        <v>5594</v>
      </c>
      <c r="B10" t="s">
        <v>5595</v>
      </c>
      <c r="E10" t="b">
        <v>1</v>
      </c>
    </row>
    <row r="11" spans="1:5">
      <c r="A11" t="s">
        <v>5596</v>
      </c>
      <c r="B11" t="s">
        <v>5597</v>
      </c>
      <c r="E11" t="b">
        <v>1</v>
      </c>
    </row>
    <row r="12" spans="1:5">
      <c r="A12" t="s">
        <v>3306</v>
      </c>
      <c r="B12" t="s">
        <v>5614</v>
      </c>
      <c r="E12" t="b">
        <v>1</v>
      </c>
    </row>
    <row r="13" spans="1:5">
      <c r="A13" t="s">
        <v>4374</v>
      </c>
      <c r="B13" t="s">
        <v>5615</v>
      </c>
      <c r="E13" t="b">
        <v>1</v>
      </c>
    </row>
    <row r="14" spans="1:5">
      <c r="A14" t="s">
        <v>810</v>
      </c>
      <c r="B14" t="s">
        <v>5616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072E7-BB83-4E86-BF15-1084CE73512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5586</v>
      </c>
      <c r="B3" t="s">
        <v>5587</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FB1A7-41CC-4FF8-903A-52D595BAEE6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5586</v>
      </c>
      <c r="B3" t="s">
        <v>5587</v>
      </c>
      <c r="E3" t="b">
        <v>1</v>
      </c>
    </row>
    <row r="4" spans="1:5">
      <c r="A4" t="s">
        <v>4374</v>
      </c>
      <c r="B4" t="s">
        <v>5615</v>
      </c>
      <c r="E4" t="b">
        <v>1</v>
      </c>
    </row>
    <row r="5" spans="1:5">
      <c r="A5" t="s">
        <v>810</v>
      </c>
      <c r="B5" t="s">
        <v>5616</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4380-0E88-46CE-87B7-5DDCEF5EBFF9}">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5515</v>
      </c>
      <c r="E2" t="b">
        <v>1</v>
      </c>
    </row>
    <row r="3" spans="1:5">
      <c r="A3" t="s">
        <v>5509</v>
      </c>
      <c r="B3" t="s">
        <v>5519</v>
      </c>
      <c r="E3" t="b">
        <v>1</v>
      </c>
    </row>
    <row r="4" spans="1:5">
      <c r="A4" t="s">
        <v>5531</v>
      </c>
      <c r="B4" t="s">
        <v>5532</v>
      </c>
      <c r="E4" t="b">
        <v>1</v>
      </c>
    </row>
    <row r="5" spans="1:5">
      <c r="A5" t="s">
        <v>5535</v>
      </c>
      <c r="B5" t="s">
        <v>5536</v>
      </c>
      <c r="E5" t="b">
        <v>1</v>
      </c>
    </row>
    <row r="6" spans="1:5">
      <c r="A6" t="s">
        <v>5551</v>
      </c>
      <c r="B6" t="s">
        <v>5552</v>
      </c>
      <c r="E6" t="b">
        <v>1</v>
      </c>
    </row>
    <row r="7" spans="1:5">
      <c r="A7" t="s">
        <v>5555</v>
      </c>
      <c r="B7" t="s">
        <v>5556</v>
      </c>
      <c r="E7" t="b">
        <v>1</v>
      </c>
    </row>
    <row r="8" spans="1:5">
      <c r="A8" t="s">
        <v>5559</v>
      </c>
      <c r="B8" t="s">
        <v>5560</v>
      </c>
      <c r="E8" t="b">
        <v>1</v>
      </c>
    </row>
    <row r="9" spans="1:5">
      <c r="A9" t="s">
        <v>5592</v>
      </c>
      <c r="B9" t="s">
        <v>5593</v>
      </c>
      <c r="E9" t="b">
        <v>1</v>
      </c>
    </row>
    <row r="10" spans="1:5">
      <c r="A10" t="s">
        <v>5594</v>
      </c>
      <c r="B10" t="s">
        <v>5595</v>
      </c>
      <c r="E10" t="b">
        <v>1</v>
      </c>
    </row>
    <row r="11" spans="1:5">
      <c r="A11" t="s">
        <v>5596</v>
      </c>
      <c r="B11" t="s">
        <v>5597</v>
      </c>
      <c r="E11" t="b">
        <v>1</v>
      </c>
    </row>
    <row r="12" spans="1:5">
      <c r="A12" t="s">
        <v>3306</v>
      </c>
      <c r="B12" t="s">
        <v>5614</v>
      </c>
      <c r="E12" t="b">
        <v>1</v>
      </c>
    </row>
    <row r="13" spans="1:5">
      <c r="A13" t="s">
        <v>4374</v>
      </c>
      <c r="B13" t="s">
        <v>5615</v>
      </c>
      <c r="E13" t="b">
        <v>1</v>
      </c>
    </row>
    <row r="14" spans="1:5">
      <c r="A14" t="s">
        <v>810</v>
      </c>
      <c r="B14" t="s">
        <v>5616</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E3C7E-CC7A-440E-AC40-FC1C26C28D1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3284</v>
      </c>
      <c r="B3" t="s">
        <v>5567</v>
      </c>
      <c r="E3" t="b">
        <v>1</v>
      </c>
    </row>
    <row r="4" spans="1:5">
      <c r="A4" t="s">
        <v>5605</v>
      </c>
      <c r="B4" t="s">
        <v>5606</v>
      </c>
      <c r="E4" t="b">
        <v>1</v>
      </c>
    </row>
    <row r="5" spans="1:5">
      <c r="A5" t="s">
        <v>4374</v>
      </c>
      <c r="B5" t="s">
        <v>5615</v>
      </c>
      <c r="E5" t="b">
        <v>1</v>
      </c>
    </row>
    <row r="6" spans="1:5">
      <c r="A6" t="s">
        <v>810</v>
      </c>
      <c r="B6" t="s">
        <v>5616</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4EBD5-A213-4869-9463-F74A15A6C9E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5516</v>
      </c>
      <c r="E2" t="b">
        <v>1</v>
      </c>
    </row>
    <row r="3" spans="1:5">
      <c r="A3" t="s">
        <v>5496</v>
      </c>
      <c r="B3" t="s">
        <v>5517</v>
      </c>
      <c r="E3" t="b">
        <v>1</v>
      </c>
    </row>
    <row r="4" spans="1:5">
      <c r="A4" t="s">
        <v>5512</v>
      </c>
      <c r="B4" t="s">
        <v>5520</v>
      </c>
      <c r="E4" t="b">
        <v>1</v>
      </c>
    </row>
    <row r="5" spans="1:5">
      <c r="A5" t="s">
        <v>5527</v>
      </c>
      <c r="B5" t="s">
        <v>5528</v>
      </c>
      <c r="E5" t="b">
        <v>1</v>
      </c>
    </row>
    <row r="6" spans="1:5">
      <c r="A6" t="s">
        <v>5535</v>
      </c>
      <c r="B6" t="s">
        <v>5536</v>
      </c>
      <c r="E6" t="b">
        <v>1</v>
      </c>
    </row>
    <row r="7" spans="1:5">
      <c r="A7" t="s">
        <v>5575</v>
      </c>
      <c r="B7" t="s">
        <v>5576</v>
      </c>
      <c r="E7" t="b">
        <v>1</v>
      </c>
    </row>
    <row r="8" spans="1:5">
      <c r="A8" t="s">
        <v>5581</v>
      </c>
      <c r="B8" t="s">
        <v>5582</v>
      </c>
      <c r="E8" t="b">
        <v>1</v>
      </c>
    </row>
    <row r="9" spans="1:5">
      <c r="A9" t="s">
        <v>5586</v>
      </c>
      <c r="B9" t="s">
        <v>5587</v>
      </c>
      <c r="E9" t="b">
        <v>1</v>
      </c>
    </row>
    <row r="10" spans="1:5">
      <c r="A10" t="s">
        <v>5605</v>
      </c>
      <c r="B10" t="s">
        <v>5606</v>
      </c>
      <c r="E10" t="b">
        <v>1</v>
      </c>
    </row>
    <row r="11" spans="1:5">
      <c r="A11" t="s">
        <v>5612</v>
      </c>
      <c r="B11" t="s">
        <v>5613</v>
      </c>
      <c r="E11" t="b">
        <v>1</v>
      </c>
    </row>
    <row r="12" spans="1:5">
      <c r="A12" t="s">
        <v>4374</v>
      </c>
      <c r="B12" t="s">
        <v>5615</v>
      </c>
      <c r="E12" t="b">
        <v>1</v>
      </c>
    </row>
    <row r="13" spans="1:5">
      <c r="A13" t="s">
        <v>810</v>
      </c>
      <c r="B13" t="s">
        <v>5616</v>
      </c>
      <c r="E13" t="b">
        <v>1</v>
      </c>
    </row>
    <row r="14" spans="1:5">
      <c r="A14" t="s">
        <v>2830</v>
      </c>
      <c r="B14" t="s">
        <v>5626</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F2E2B-B4F0-4FAC-9881-3BD5CDD784B5}">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5525</v>
      </c>
      <c r="B2" t="s">
        <v>5526</v>
      </c>
      <c r="E2" t="b">
        <v>1</v>
      </c>
    </row>
    <row r="3" spans="1:5">
      <c r="A3" t="s">
        <v>5531</v>
      </c>
      <c r="B3" t="s">
        <v>5532</v>
      </c>
      <c r="E3" t="b">
        <v>1</v>
      </c>
    </row>
    <row r="4" spans="1:5">
      <c r="A4" t="s">
        <v>5551</v>
      </c>
      <c r="B4" t="s">
        <v>5552</v>
      </c>
      <c r="E4" t="b">
        <v>1</v>
      </c>
    </row>
    <row r="5" spans="1:5">
      <c r="A5" t="s">
        <v>5559</v>
      </c>
      <c r="B5" t="s">
        <v>5560</v>
      </c>
      <c r="E5" t="b">
        <v>1</v>
      </c>
    </row>
    <row r="6" spans="1:5">
      <c r="A6" t="s">
        <v>5592</v>
      </c>
      <c r="B6" t="s">
        <v>5593</v>
      </c>
      <c r="E6" t="b">
        <v>1</v>
      </c>
    </row>
    <row r="7" spans="1:5">
      <c r="A7" t="s">
        <v>5596</v>
      </c>
      <c r="B7" t="s">
        <v>5597</v>
      </c>
      <c r="E7" t="b">
        <v>1</v>
      </c>
    </row>
    <row r="8" spans="1:5">
      <c r="A8" t="s">
        <v>3306</v>
      </c>
      <c r="B8" t="s">
        <v>5614</v>
      </c>
      <c r="E8" t="b">
        <v>1</v>
      </c>
    </row>
    <row r="9" spans="1:5">
      <c r="A9" t="s">
        <v>4374</v>
      </c>
      <c r="B9" t="s">
        <v>5615</v>
      </c>
      <c r="E9" t="b">
        <v>1</v>
      </c>
    </row>
    <row r="10" spans="1:5">
      <c r="A10" t="s">
        <v>810</v>
      </c>
      <c r="B10" t="s">
        <v>5616</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5BB3-11F0-42C9-8597-735B754E9AB8}">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5515</v>
      </c>
      <c r="E2" t="b">
        <v>1</v>
      </c>
    </row>
    <row r="3" spans="1:5">
      <c r="A3" t="s">
        <v>5496</v>
      </c>
      <c r="B3" t="s">
        <v>5517</v>
      </c>
      <c r="E3" t="b">
        <v>1</v>
      </c>
    </row>
    <row r="4" spans="1:5">
      <c r="A4" t="s">
        <v>5509</v>
      </c>
      <c r="B4" t="s">
        <v>5519</v>
      </c>
      <c r="E4" t="b">
        <v>1</v>
      </c>
    </row>
    <row r="5" spans="1:5">
      <c r="A5" t="s">
        <v>5527</v>
      </c>
      <c r="B5" t="s">
        <v>5528</v>
      </c>
      <c r="E5" t="b">
        <v>1</v>
      </c>
    </row>
    <row r="6" spans="1:5">
      <c r="A6" t="s">
        <v>5531</v>
      </c>
      <c r="B6" t="s">
        <v>5532</v>
      </c>
      <c r="E6" t="b">
        <v>1</v>
      </c>
    </row>
    <row r="7" spans="1:5">
      <c r="A7" t="s">
        <v>5535</v>
      </c>
      <c r="B7" t="s">
        <v>5536</v>
      </c>
      <c r="E7" t="b">
        <v>1</v>
      </c>
    </row>
    <row r="8" spans="1:5">
      <c r="A8" t="s">
        <v>5551</v>
      </c>
      <c r="B8" t="s">
        <v>5552</v>
      </c>
      <c r="E8" t="b">
        <v>1</v>
      </c>
    </row>
    <row r="9" spans="1:5">
      <c r="A9" t="s">
        <v>3826</v>
      </c>
      <c r="B9" t="s">
        <v>5554</v>
      </c>
      <c r="E9" t="b">
        <v>1</v>
      </c>
    </row>
    <row r="10" spans="1:5">
      <c r="A10" t="s">
        <v>5555</v>
      </c>
      <c r="B10" t="s">
        <v>5556</v>
      </c>
      <c r="E10" t="b">
        <v>1</v>
      </c>
    </row>
    <row r="11" spans="1:5">
      <c r="A11" t="s">
        <v>5559</v>
      </c>
      <c r="B11" t="s">
        <v>5560</v>
      </c>
      <c r="E11" t="b">
        <v>1</v>
      </c>
    </row>
    <row r="12" spans="1:5">
      <c r="A12" t="s">
        <v>5592</v>
      </c>
      <c r="B12" t="s">
        <v>5593</v>
      </c>
      <c r="E12" t="b">
        <v>1</v>
      </c>
    </row>
    <row r="13" spans="1:5">
      <c r="A13" t="s">
        <v>5594</v>
      </c>
      <c r="B13" t="s">
        <v>5595</v>
      </c>
      <c r="E13" t="b">
        <v>1</v>
      </c>
    </row>
    <row r="14" spans="1:5">
      <c r="A14" t="s">
        <v>5596</v>
      </c>
      <c r="B14" t="s">
        <v>5597</v>
      </c>
      <c r="E14" t="b">
        <v>1</v>
      </c>
    </row>
    <row r="15" spans="1:5">
      <c r="A15" t="s">
        <v>5605</v>
      </c>
      <c r="B15" t="s">
        <v>5606</v>
      </c>
      <c r="E15" t="b">
        <v>1</v>
      </c>
    </row>
    <row r="16" spans="1:5">
      <c r="A16" t="s">
        <v>3306</v>
      </c>
      <c r="B16" t="s">
        <v>5614</v>
      </c>
      <c r="E16" t="b">
        <v>1</v>
      </c>
    </row>
    <row r="17" spans="1:5">
      <c r="A17" t="s">
        <v>4374</v>
      </c>
      <c r="B17" t="s">
        <v>5615</v>
      </c>
      <c r="E17" t="b">
        <v>1</v>
      </c>
    </row>
    <row r="18" spans="1:5">
      <c r="A18" t="s">
        <v>810</v>
      </c>
      <c r="B18" t="s">
        <v>5616</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64D9B-6282-4C1E-A4E8-33D177E88F5C}">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5563</v>
      </c>
      <c r="B3" t="s">
        <v>5564</v>
      </c>
      <c r="E3" t="b">
        <v>1</v>
      </c>
    </row>
    <row r="4" spans="1:5">
      <c r="A4" t="s">
        <v>5605</v>
      </c>
      <c r="B4" t="s">
        <v>5606</v>
      </c>
      <c r="E4" t="b">
        <v>1</v>
      </c>
    </row>
    <row r="5" spans="1:5">
      <c r="A5" t="s">
        <v>5610</v>
      </c>
      <c r="B5" t="s">
        <v>5611</v>
      </c>
      <c r="E5" t="b">
        <v>1</v>
      </c>
    </row>
    <row r="6" spans="1:5">
      <c r="A6" t="s">
        <v>4374</v>
      </c>
      <c r="B6" t="s">
        <v>5615</v>
      </c>
      <c r="E6" t="b">
        <v>1</v>
      </c>
    </row>
    <row r="7" spans="1:5">
      <c r="A7" t="s">
        <v>810</v>
      </c>
      <c r="B7" t="s">
        <v>5616</v>
      </c>
      <c r="E7" t="b">
        <v>1</v>
      </c>
    </row>
    <row r="8" spans="1:5">
      <c r="A8" t="s">
        <v>2830</v>
      </c>
      <c r="B8" t="s">
        <v>5626</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9AFD4-8A57-4213-922C-E12B1316C65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5516</v>
      </c>
      <c r="E2" t="b">
        <v>1</v>
      </c>
    </row>
    <row r="3" spans="1:5">
      <c r="A3" t="s">
        <v>5568</v>
      </c>
      <c r="B3" t="s">
        <v>5569</v>
      </c>
      <c r="E3" t="b">
        <v>1</v>
      </c>
    </row>
    <row r="4" spans="1:5">
      <c r="A4" t="s">
        <v>5612</v>
      </c>
      <c r="B4" t="s">
        <v>5613</v>
      </c>
      <c r="E4" t="b">
        <v>1</v>
      </c>
    </row>
    <row r="5" spans="1:5">
      <c r="A5" t="s">
        <v>4374</v>
      </c>
      <c r="B5" t="s">
        <v>5615</v>
      </c>
      <c r="E5" t="b">
        <v>1</v>
      </c>
    </row>
    <row r="6" spans="1:5">
      <c r="A6" t="s">
        <v>810</v>
      </c>
      <c r="B6" t="s">
        <v>5616</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B411D-3AE5-453F-B549-BA8D92C22E68}">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5516</v>
      </c>
      <c r="E2" t="b">
        <v>1</v>
      </c>
    </row>
    <row r="3" spans="1:5">
      <c r="A3" t="s">
        <v>5533</v>
      </c>
      <c r="B3" t="s">
        <v>5534</v>
      </c>
      <c r="E3" t="b">
        <v>1</v>
      </c>
    </row>
    <row r="4" spans="1:5">
      <c r="A4" t="s">
        <v>5535</v>
      </c>
      <c r="B4" t="s">
        <v>5536</v>
      </c>
      <c r="E4" t="b">
        <v>1</v>
      </c>
    </row>
    <row r="5" spans="1:5">
      <c r="A5" t="s">
        <v>5605</v>
      </c>
      <c r="B5" t="s">
        <v>5606</v>
      </c>
      <c r="E5" t="b">
        <v>1</v>
      </c>
    </row>
    <row r="6" spans="1:5">
      <c r="A6" t="s">
        <v>5612</v>
      </c>
      <c r="B6" t="s">
        <v>5613</v>
      </c>
      <c r="E6" t="b">
        <v>1</v>
      </c>
    </row>
    <row r="7" spans="1:5">
      <c r="A7" t="s">
        <v>4374</v>
      </c>
      <c r="B7" t="s">
        <v>5615</v>
      </c>
      <c r="E7" t="b">
        <v>1</v>
      </c>
    </row>
    <row r="8" spans="1:5">
      <c r="A8" t="s">
        <v>810</v>
      </c>
      <c r="B8" t="s">
        <v>5616</v>
      </c>
      <c r="E8" t="b">
        <v>1</v>
      </c>
    </row>
    <row r="9" spans="1:5">
      <c r="A9" t="s">
        <v>2830</v>
      </c>
      <c r="B9" t="s">
        <v>5626</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8986F-AC62-4EA4-9D43-51CD979FC191}">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E780A-0659-4063-BCBB-5D47EC90AAA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5531</v>
      </c>
      <c r="B3" t="s">
        <v>5532</v>
      </c>
      <c r="E3" t="b">
        <v>1</v>
      </c>
    </row>
    <row r="4" spans="1:5">
      <c r="A4" t="s">
        <v>5535</v>
      </c>
      <c r="B4" t="s">
        <v>5536</v>
      </c>
      <c r="E4" t="b">
        <v>1</v>
      </c>
    </row>
    <row r="5" spans="1:5">
      <c r="A5" t="s">
        <v>5551</v>
      </c>
      <c r="B5" t="s">
        <v>5552</v>
      </c>
      <c r="E5" t="b">
        <v>1</v>
      </c>
    </row>
    <row r="6" spans="1:5">
      <c r="A6" t="s">
        <v>5559</v>
      </c>
      <c r="B6" t="s">
        <v>5560</v>
      </c>
      <c r="E6" t="b">
        <v>1</v>
      </c>
    </row>
    <row r="7" spans="1:5">
      <c r="A7" t="s">
        <v>5592</v>
      </c>
      <c r="B7" t="s">
        <v>5593</v>
      </c>
      <c r="E7" t="b">
        <v>1</v>
      </c>
    </row>
    <row r="8" spans="1:5">
      <c r="A8" t="s">
        <v>3306</v>
      </c>
      <c r="B8" t="s">
        <v>5614</v>
      </c>
      <c r="E8" t="b">
        <v>1</v>
      </c>
    </row>
    <row r="9" spans="1:5">
      <c r="A9" t="s">
        <v>4374</v>
      </c>
      <c r="B9" t="s">
        <v>5615</v>
      </c>
      <c r="E9" t="b">
        <v>1</v>
      </c>
    </row>
    <row r="10" spans="1:5">
      <c r="A10" t="s">
        <v>810</v>
      </c>
      <c r="B10" t="s">
        <v>5616</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482DE-E8A1-4A68-93B7-24559DCDBE12}">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5512</v>
      </c>
      <c r="B2" t="s">
        <v>5520</v>
      </c>
      <c r="E2" t="b">
        <v>1</v>
      </c>
    </row>
    <row r="3" spans="1:5">
      <c r="A3" t="s">
        <v>5523</v>
      </c>
      <c r="B3" t="s">
        <v>5524</v>
      </c>
      <c r="E3" t="b">
        <v>1</v>
      </c>
    </row>
    <row r="4" spans="1:5">
      <c r="A4" t="s">
        <v>5533</v>
      </c>
      <c r="B4" t="s">
        <v>5534</v>
      </c>
      <c r="E4" t="b">
        <v>1</v>
      </c>
    </row>
    <row r="5" spans="1:5">
      <c r="A5" t="s">
        <v>5535</v>
      </c>
      <c r="B5" t="s">
        <v>5536</v>
      </c>
      <c r="E5" t="b">
        <v>1</v>
      </c>
    </row>
    <row r="6" spans="1:5">
      <c r="A6" t="s">
        <v>5573</v>
      </c>
      <c r="B6" t="s">
        <v>5574</v>
      </c>
      <c r="E6" t="b">
        <v>1</v>
      </c>
    </row>
    <row r="7" spans="1:5">
      <c r="A7" t="s">
        <v>5586</v>
      </c>
      <c r="B7" t="s">
        <v>5587</v>
      </c>
      <c r="E7" t="b">
        <v>1</v>
      </c>
    </row>
    <row r="8" spans="1:5">
      <c r="A8" t="s">
        <v>5592</v>
      </c>
      <c r="B8" t="s">
        <v>5593</v>
      </c>
      <c r="E8" t="b">
        <v>1</v>
      </c>
    </row>
    <row r="9" spans="1:5">
      <c r="A9" t="s">
        <v>5596</v>
      </c>
      <c r="B9" t="s">
        <v>5597</v>
      </c>
      <c r="E9" t="b">
        <v>1</v>
      </c>
    </row>
    <row r="10" spans="1:5">
      <c r="A10" t="s">
        <v>5605</v>
      </c>
      <c r="B10" t="s">
        <v>5606</v>
      </c>
      <c r="E10" t="b">
        <v>1</v>
      </c>
    </row>
    <row r="11" spans="1:5">
      <c r="A11" t="s">
        <v>5612</v>
      </c>
      <c r="B11" t="s">
        <v>5613</v>
      </c>
      <c r="E11" t="b">
        <v>1</v>
      </c>
    </row>
    <row r="12" spans="1:5">
      <c r="A12" t="s">
        <v>4374</v>
      </c>
      <c r="B12" t="s">
        <v>5615</v>
      </c>
      <c r="E12" t="b">
        <v>1</v>
      </c>
    </row>
    <row r="13" spans="1:5">
      <c r="A13" t="s">
        <v>810</v>
      </c>
      <c r="B13" t="s">
        <v>5616</v>
      </c>
      <c r="E13" t="b">
        <v>1</v>
      </c>
    </row>
    <row r="14" spans="1:5">
      <c r="A14" t="s">
        <v>2830</v>
      </c>
      <c r="B14" t="s">
        <v>5626</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83CF2-0DC6-411B-B26D-EAB8DEF61B45}">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5527</v>
      </c>
      <c r="B3" t="s">
        <v>5528</v>
      </c>
      <c r="E3" t="b">
        <v>1</v>
      </c>
    </row>
    <row r="4" spans="1:5">
      <c r="A4" t="s">
        <v>5535</v>
      </c>
      <c r="B4" t="s">
        <v>5536</v>
      </c>
      <c r="E4" t="b">
        <v>1</v>
      </c>
    </row>
    <row r="5" spans="1:5">
      <c r="A5" t="s">
        <v>5559</v>
      </c>
      <c r="B5" t="s">
        <v>5560</v>
      </c>
      <c r="E5" t="b">
        <v>1</v>
      </c>
    </row>
    <row r="6" spans="1:5">
      <c r="A6" t="s">
        <v>5575</v>
      </c>
      <c r="B6" t="s">
        <v>5576</v>
      </c>
      <c r="E6" t="b">
        <v>1</v>
      </c>
    </row>
    <row r="7" spans="1:5">
      <c r="A7" t="s">
        <v>5592</v>
      </c>
      <c r="B7" t="s">
        <v>5593</v>
      </c>
      <c r="E7" t="b">
        <v>1</v>
      </c>
    </row>
    <row r="8" spans="1:5">
      <c r="A8" t="s">
        <v>5596</v>
      </c>
      <c r="B8" t="s">
        <v>5597</v>
      </c>
      <c r="E8" t="b">
        <v>1</v>
      </c>
    </row>
    <row r="9" spans="1:5">
      <c r="A9" t="s">
        <v>4374</v>
      </c>
      <c r="B9" t="s">
        <v>5615</v>
      </c>
      <c r="E9" t="b">
        <v>1</v>
      </c>
    </row>
    <row r="10" spans="1:5">
      <c r="A10" t="s">
        <v>810</v>
      </c>
      <c r="B10" t="s">
        <v>5616</v>
      </c>
      <c r="E10" t="b">
        <v>1</v>
      </c>
    </row>
    <row r="11" spans="1:5">
      <c r="A11" t="s">
        <v>2830</v>
      </c>
      <c r="B11" t="s">
        <v>5626</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4FDA-756D-4571-843A-358F102C9F4C}">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5516</v>
      </c>
      <c r="E2" t="b">
        <v>1</v>
      </c>
    </row>
    <row r="3" spans="1:5">
      <c r="A3" t="s">
        <v>5533</v>
      </c>
      <c r="B3" t="s">
        <v>5534</v>
      </c>
      <c r="E3" t="b">
        <v>1</v>
      </c>
    </row>
    <row r="4" spans="1:5">
      <c r="A4" t="s">
        <v>5535</v>
      </c>
      <c r="B4" t="s">
        <v>5536</v>
      </c>
      <c r="E4" t="b">
        <v>1</v>
      </c>
    </row>
    <row r="5" spans="1:5">
      <c r="A5" t="s">
        <v>5586</v>
      </c>
      <c r="B5" t="s">
        <v>5587</v>
      </c>
      <c r="E5" t="b">
        <v>1</v>
      </c>
    </row>
    <row r="6" spans="1:5">
      <c r="A6" t="s">
        <v>5605</v>
      </c>
      <c r="B6" t="s">
        <v>5606</v>
      </c>
      <c r="E6" t="b">
        <v>1</v>
      </c>
    </row>
    <row r="7" spans="1:5">
      <c r="A7" t="s">
        <v>5612</v>
      </c>
      <c r="B7" t="s">
        <v>5613</v>
      </c>
      <c r="E7" t="b">
        <v>1</v>
      </c>
    </row>
    <row r="8" spans="1:5">
      <c r="A8" t="s">
        <v>4374</v>
      </c>
      <c r="B8" t="s">
        <v>5615</v>
      </c>
      <c r="E8" t="b">
        <v>1</v>
      </c>
    </row>
    <row r="9" spans="1:5">
      <c r="A9" t="s">
        <v>810</v>
      </c>
      <c r="B9" t="s">
        <v>5616</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60FB6-04AA-4C15-A62C-222A1EED559D}">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1396</v>
      </c>
      <c r="B2" t="s">
        <v>5537</v>
      </c>
      <c r="E2" t="b">
        <v>1</v>
      </c>
    </row>
    <row r="3" spans="1:5">
      <c r="A3" t="s">
        <v>5538</v>
      </c>
      <c r="B3" t="s">
        <v>5539</v>
      </c>
      <c r="E3" t="b">
        <v>1</v>
      </c>
    </row>
    <row r="4" spans="1:5">
      <c r="A4" t="s">
        <v>2694</v>
      </c>
      <c r="B4" t="s">
        <v>5540</v>
      </c>
      <c r="E4" t="b">
        <v>1</v>
      </c>
    </row>
    <row r="5" spans="1:5">
      <c r="A5" t="s">
        <v>3926</v>
      </c>
      <c r="B5" t="s">
        <v>5541</v>
      </c>
      <c r="E5" t="b">
        <v>1</v>
      </c>
    </row>
    <row r="6" spans="1:5">
      <c r="A6" t="s">
        <v>3782</v>
      </c>
      <c r="B6" t="s">
        <v>5542</v>
      </c>
      <c r="E6" t="b">
        <v>1</v>
      </c>
    </row>
    <row r="7" spans="1:5">
      <c r="A7" t="s">
        <v>5543</v>
      </c>
      <c r="B7" t="s">
        <v>5544</v>
      </c>
      <c r="E7" t="b">
        <v>1</v>
      </c>
    </row>
    <row r="8" spans="1:5">
      <c r="A8" t="s">
        <v>3194</v>
      </c>
      <c r="B8" t="s">
        <v>5578</v>
      </c>
      <c r="E8" t="b">
        <v>1</v>
      </c>
    </row>
    <row r="9" spans="1:5">
      <c r="A9" t="s">
        <v>4374</v>
      </c>
      <c r="B9" t="s">
        <v>5615</v>
      </c>
      <c r="E9" t="b">
        <v>1</v>
      </c>
    </row>
    <row r="10" spans="1:5">
      <c r="A10" t="s">
        <v>810</v>
      </c>
      <c r="B10" t="s">
        <v>5616</v>
      </c>
      <c r="E10" t="b">
        <v>1</v>
      </c>
    </row>
    <row r="11" spans="1:5">
      <c r="A11" t="s">
        <v>2830</v>
      </c>
      <c r="B11" t="s">
        <v>5626</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A0371-16C2-434A-8F37-7E01E0749335}">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2914</v>
      </c>
      <c r="B3" t="s">
        <v>5530</v>
      </c>
      <c r="E3" t="b">
        <v>1</v>
      </c>
    </row>
    <row r="4" spans="1:5">
      <c r="A4" t="s">
        <v>5535</v>
      </c>
      <c r="B4" t="s">
        <v>5536</v>
      </c>
      <c r="E4" t="b">
        <v>1</v>
      </c>
    </row>
    <row r="5" spans="1:5">
      <c r="A5" t="s">
        <v>2378</v>
      </c>
      <c r="B5" t="s">
        <v>5601</v>
      </c>
      <c r="E5" t="b">
        <v>1</v>
      </c>
    </row>
    <row r="6" spans="1:5">
      <c r="A6" t="s">
        <v>1810</v>
      </c>
      <c r="B6" t="s">
        <v>5602</v>
      </c>
      <c r="E6" t="b">
        <v>1</v>
      </c>
    </row>
    <row r="7" spans="1:5">
      <c r="A7" t="s">
        <v>2130</v>
      </c>
      <c r="B7" t="s">
        <v>5603</v>
      </c>
      <c r="E7" t="b">
        <v>1</v>
      </c>
    </row>
    <row r="8" spans="1:5">
      <c r="A8" t="s">
        <v>4374</v>
      </c>
      <c r="B8" t="s">
        <v>5615</v>
      </c>
      <c r="E8" t="b">
        <v>1</v>
      </c>
    </row>
    <row r="9" spans="1:5">
      <c r="A9" t="s">
        <v>810</v>
      </c>
      <c r="B9" t="s">
        <v>5616</v>
      </c>
      <c r="E9" t="b">
        <v>1</v>
      </c>
    </row>
    <row r="10" spans="1:5">
      <c r="A10" t="s">
        <v>2830</v>
      </c>
      <c r="B10" t="s">
        <v>5626</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41822-6E71-4954-96C6-F145197378D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5512</v>
      </c>
      <c r="B3" t="s">
        <v>5520</v>
      </c>
      <c r="E3" t="b">
        <v>1</v>
      </c>
    </row>
    <row r="4" spans="1:5">
      <c r="A4" t="s">
        <v>5535</v>
      </c>
      <c r="B4" t="s">
        <v>5536</v>
      </c>
      <c r="E4" t="b">
        <v>1</v>
      </c>
    </row>
    <row r="5" spans="1:5">
      <c r="A5" t="s">
        <v>4000</v>
      </c>
      <c r="B5" t="s">
        <v>5583</v>
      </c>
      <c r="E5" t="b">
        <v>1</v>
      </c>
    </row>
    <row r="6" spans="1:5">
      <c r="A6" t="s">
        <v>4374</v>
      </c>
      <c r="B6" t="s">
        <v>5615</v>
      </c>
      <c r="E6" t="b">
        <v>1</v>
      </c>
    </row>
    <row r="7" spans="1:5">
      <c r="A7" t="s">
        <v>810</v>
      </c>
      <c r="B7" t="s">
        <v>5616</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9AACD-AEDB-4AC2-9647-1C31F2D0C193}">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5559</v>
      </c>
      <c r="B2" t="s">
        <v>5560</v>
      </c>
      <c r="E2" t="b">
        <v>1</v>
      </c>
    </row>
    <row r="3" spans="1:5">
      <c r="A3" t="s">
        <v>3194</v>
      </c>
      <c r="B3" t="s">
        <v>5578</v>
      </c>
      <c r="E3" t="b">
        <v>1</v>
      </c>
    </row>
    <row r="4" spans="1:5">
      <c r="A4" t="s">
        <v>4252</v>
      </c>
      <c r="B4" t="s">
        <v>5598</v>
      </c>
      <c r="E4" t="b">
        <v>1</v>
      </c>
    </row>
    <row r="5" spans="1:5">
      <c r="A5" t="s">
        <v>446</v>
      </c>
      <c r="B5" t="s">
        <v>5600</v>
      </c>
      <c r="E5" t="b">
        <v>1</v>
      </c>
    </row>
    <row r="6" spans="1:5">
      <c r="A6" t="s">
        <v>4374</v>
      </c>
      <c r="B6" t="s">
        <v>5615</v>
      </c>
      <c r="E6" t="b">
        <v>1</v>
      </c>
    </row>
    <row r="7" spans="1:5">
      <c r="A7" t="s">
        <v>810</v>
      </c>
      <c r="B7" t="s">
        <v>5616</v>
      </c>
      <c r="E7" t="b">
        <v>1</v>
      </c>
    </row>
    <row r="8" spans="1:5">
      <c r="A8" t="s">
        <v>2454</v>
      </c>
      <c r="B8" t="s">
        <v>5627</v>
      </c>
      <c r="E8" t="b">
        <v>1</v>
      </c>
    </row>
    <row r="9" spans="1:5">
      <c r="A9" t="s">
        <v>5628</v>
      </c>
      <c r="B9" t="s">
        <v>5629</v>
      </c>
      <c r="E9" t="b">
        <v>1</v>
      </c>
    </row>
    <row r="10" spans="1:5">
      <c r="A10" t="s">
        <v>878</v>
      </c>
      <c r="B10" t="s">
        <v>5630</v>
      </c>
      <c r="E10" t="b">
        <v>1</v>
      </c>
    </row>
    <row r="11" spans="1:5">
      <c r="A11" t="s">
        <v>4334</v>
      </c>
      <c r="B11" t="s">
        <v>5631</v>
      </c>
      <c r="E11" t="b">
        <v>1</v>
      </c>
    </row>
    <row r="12" spans="1:5">
      <c r="A12" t="s">
        <v>5428</v>
      </c>
      <c r="B12" t="s">
        <v>5632</v>
      </c>
      <c r="E12" t="b">
        <v>1</v>
      </c>
    </row>
    <row r="13" spans="1:5">
      <c r="A13" t="s">
        <v>1524</v>
      </c>
      <c r="B13" t="s">
        <v>5633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13788-491A-41F6-9ABD-1DC73F41041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5535</v>
      </c>
      <c r="B3" t="s">
        <v>5536</v>
      </c>
      <c r="E3" t="b">
        <v>1</v>
      </c>
    </row>
    <row r="4" spans="1:5">
      <c r="A4" t="s">
        <v>4374</v>
      </c>
      <c r="B4" t="s">
        <v>5615</v>
      </c>
      <c r="E4" t="b">
        <v>1</v>
      </c>
    </row>
    <row r="5" spans="1:5">
      <c r="A5" t="s">
        <v>810</v>
      </c>
      <c r="B5" t="s">
        <v>5616</v>
      </c>
      <c r="E5" t="b">
        <v>1</v>
      </c>
    </row>
    <row r="6" spans="1:5">
      <c r="A6" t="s">
        <v>2100</v>
      </c>
      <c r="B6" t="s">
        <v>5617</v>
      </c>
      <c r="E6" t="b">
        <v>1</v>
      </c>
    </row>
    <row r="7" spans="1:5">
      <c r="A7" t="s">
        <v>5621</v>
      </c>
      <c r="B7" t="s">
        <v>5622</v>
      </c>
      <c r="E7" t="b">
        <v>1</v>
      </c>
    </row>
    <row r="8" spans="1:5">
      <c r="A8" t="s">
        <v>2830</v>
      </c>
      <c r="B8" t="s">
        <v>5626</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CBDCB-F1B2-4ADD-9C1B-CA7A47303C0D}">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4374</v>
      </c>
      <c r="B3" t="s">
        <v>5615</v>
      </c>
      <c r="E3" t="b">
        <v>1</v>
      </c>
    </row>
    <row r="4" spans="1:5">
      <c r="A4" t="s">
        <v>810</v>
      </c>
      <c r="B4" t="s">
        <v>5616</v>
      </c>
      <c r="E4" t="b">
        <v>1</v>
      </c>
    </row>
    <row r="5" spans="1:5">
      <c r="A5" t="s">
        <v>5621</v>
      </c>
      <c r="B5" t="s">
        <v>5622</v>
      </c>
      <c r="E5" t="b">
        <v>1</v>
      </c>
    </row>
    <row r="6" spans="1:5">
      <c r="A6" t="s">
        <v>2830</v>
      </c>
      <c r="B6" t="s">
        <v>5626</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FA671-0DD7-488C-AB7D-113E1C99A88C}">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5531</v>
      </c>
      <c r="B3" t="s">
        <v>5532</v>
      </c>
      <c r="E3" t="b">
        <v>1</v>
      </c>
    </row>
    <row r="4" spans="1:5">
      <c r="A4" t="s">
        <v>5535</v>
      </c>
      <c r="B4" t="s">
        <v>5536</v>
      </c>
      <c r="E4" t="b">
        <v>1</v>
      </c>
    </row>
    <row r="5" spans="1:5">
      <c r="A5" t="s">
        <v>3898</v>
      </c>
      <c r="B5" t="s">
        <v>5572</v>
      </c>
      <c r="E5" t="b">
        <v>1</v>
      </c>
    </row>
    <row r="6" spans="1:5">
      <c r="A6" t="s">
        <v>5586</v>
      </c>
      <c r="B6" t="s">
        <v>5587</v>
      </c>
      <c r="E6" t="b">
        <v>1</v>
      </c>
    </row>
    <row r="7" spans="1:5">
      <c r="A7" t="s">
        <v>5605</v>
      </c>
      <c r="B7" t="s">
        <v>5606</v>
      </c>
      <c r="E7" t="b">
        <v>1</v>
      </c>
    </row>
    <row r="8" spans="1:5">
      <c r="A8" t="s">
        <v>4374</v>
      </c>
      <c r="B8" t="s">
        <v>5615</v>
      </c>
      <c r="E8" t="b">
        <v>1</v>
      </c>
    </row>
    <row r="9" spans="1:5">
      <c r="A9" t="s">
        <v>810</v>
      </c>
      <c r="B9" t="s">
        <v>5616</v>
      </c>
      <c r="E9" t="b">
        <v>1</v>
      </c>
    </row>
    <row r="10" spans="1:5">
      <c r="A10" t="s">
        <v>2100</v>
      </c>
      <c r="B10" t="s">
        <v>5617</v>
      </c>
      <c r="E10" t="b">
        <v>1</v>
      </c>
    </row>
    <row r="11" spans="1:5">
      <c r="A11" t="s">
        <v>5621</v>
      </c>
      <c r="B11" t="s">
        <v>5622</v>
      </c>
      <c r="E11" t="b">
        <v>1</v>
      </c>
    </row>
    <row r="12" spans="1:5">
      <c r="A12" t="s">
        <v>2830</v>
      </c>
      <c r="B12" t="s">
        <v>5626</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5A02A-4B20-4F56-9201-E3770B6CA718}">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2042</v>
      </c>
      <c r="B3" t="s">
        <v>5518</v>
      </c>
      <c r="E3" t="b">
        <v>1</v>
      </c>
    </row>
    <row r="4" spans="1:5">
      <c r="A4" t="s">
        <v>5527</v>
      </c>
      <c r="B4" t="s">
        <v>5528</v>
      </c>
      <c r="E4" t="b">
        <v>1</v>
      </c>
    </row>
    <row r="5" spans="1:5">
      <c r="A5" t="s">
        <v>5531</v>
      </c>
      <c r="B5" t="s">
        <v>5532</v>
      </c>
      <c r="E5" t="b">
        <v>1</v>
      </c>
    </row>
    <row r="6" spans="1:5">
      <c r="A6" t="s">
        <v>5535</v>
      </c>
      <c r="B6" t="s">
        <v>5536</v>
      </c>
      <c r="E6" t="b">
        <v>1</v>
      </c>
    </row>
    <row r="7" spans="1:5">
      <c r="A7" t="s">
        <v>2036</v>
      </c>
      <c r="B7" t="s">
        <v>5545</v>
      </c>
      <c r="E7" t="b">
        <v>1</v>
      </c>
    </row>
    <row r="8" spans="1:5">
      <c r="A8" t="s">
        <v>3824</v>
      </c>
      <c r="B8" t="s">
        <v>5553</v>
      </c>
      <c r="E8" t="b">
        <v>1</v>
      </c>
    </row>
    <row r="9" spans="1:5">
      <c r="A9" t="s">
        <v>5570</v>
      </c>
      <c r="B9" t="s">
        <v>5571</v>
      </c>
      <c r="E9" t="b">
        <v>1</v>
      </c>
    </row>
    <row r="10" spans="1:5">
      <c r="A10" t="s">
        <v>3898</v>
      </c>
      <c r="B10" t="s">
        <v>5572</v>
      </c>
      <c r="E10" t="b">
        <v>1</v>
      </c>
    </row>
    <row r="11" spans="1:5">
      <c r="A11" t="s">
        <v>5586</v>
      </c>
      <c r="B11" t="s">
        <v>5587</v>
      </c>
      <c r="E11" t="b">
        <v>1</v>
      </c>
    </row>
    <row r="12" spans="1:5">
      <c r="A12" t="s">
        <v>5590</v>
      </c>
      <c r="B12" t="s">
        <v>5591</v>
      </c>
      <c r="E12" t="b">
        <v>1</v>
      </c>
    </row>
    <row r="13" spans="1:5">
      <c r="A13" t="s">
        <v>5605</v>
      </c>
      <c r="B13" t="s">
        <v>5606</v>
      </c>
      <c r="E13" t="b">
        <v>1</v>
      </c>
    </row>
    <row r="14" spans="1:5">
      <c r="A14" t="s">
        <v>4374</v>
      </c>
      <c r="B14" t="s">
        <v>5615</v>
      </c>
      <c r="E14" t="b">
        <v>1</v>
      </c>
    </row>
    <row r="15" spans="1:5">
      <c r="A15" t="s">
        <v>810</v>
      </c>
      <c r="B15" t="s">
        <v>5616</v>
      </c>
      <c r="E15" t="b">
        <v>1</v>
      </c>
    </row>
    <row r="16" spans="1:5">
      <c r="A16" t="s">
        <v>2100</v>
      </c>
      <c r="B16" t="s">
        <v>5617</v>
      </c>
      <c r="E16" t="b">
        <v>1</v>
      </c>
    </row>
    <row r="17" spans="1:5">
      <c r="A17" t="s">
        <v>5618</v>
      </c>
      <c r="B17" t="s">
        <v>5619</v>
      </c>
      <c r="E17" t="b">
        <v>1</v>
      </c>
    </row>
    <row r="18" spans="1:5">
      <c r="A18" t="s">
        <v>462</v>
      </c>
      <c r="B18" t="s">
        <v>5620</v>
      </c>
      <c r="E18" t="b">
        <v>1</v>
      </c>
    </row>
    <row r="19" spans="1:5">
      <c r="A19" t="s">
        <v>5621</v>
      </c>
      <c r="B19" t="s">
        <v>5622</v>
      </c>
      <c r="E19" t="b">
        <v>1</v>
      </c>
    </row>
    <row r="20" spans="1:5">
      <c r="A20" t="s">
        <v>2830</v>
      </c>
      <c r="B20" t="s">
        <v>5626</v>
      </c>
      <c r="E20" t="b">
        <v>1</v>
      </c>
    </row>
    <row r="21" spans="1:5">
      <c r="A21" t="s">
        <v>2300</v>
      </c>
      <c r="B21" t="s">
        <v>5634</v>
      </c>
      <c r="E21" t="b">
        <v>1</v>
      </c>
    </row>
    <row r="22" spans="1:5">
      <c r="A22" t="s">
        <v>3920</v>
      </c>
      <c r="B22" t="s">
        <v>5635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ED3CB-7232-4014-AC4C-4A785DC3820E}">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5527</v>
      </c>
      <c r="B3" t="s">
        <v>5528</v>
      </c>
      <c r="E3" t="b">
        <v>1</v>
      </c>
    </row>
    <row r="4" spans="1:5">
      <c r="A4" t="s">
        <v>5531</v>
      </c>
      <c r="B4" t="s">
        <v>5532</v>
      </c>
      <c r="E4" t="b">
        <v>1</v>
      </c>
    </row>
    <row r="5" spans="1:5">
      <c r="A5" t="s">
        <v>5535</v>
      </c>
      <c r="B5" t="s">
        <v>5536</v>
      </c>
      <c r="E5" t="b">
        <v>1</v>
      </c>
    </row>
    <row r="6" spans="1:5">
      <c r="A6" t="s">
        <v>5570</v>
      </c>
      <c r="B6" t="s">
        <v>5571</v>
      </c>
      <c r="E6" t="b">
        <v>1</v>
      </c>
    </row>
    <row r="7" spans="1:5">
      <c r="A7" t="s">
        <v>3898</v>
      </c>
      <c r="B7" t="s">
        <v>5572</v>
      </c>
      <c r="E7" t="b">
        <v>1</v>
      </c>
    </row>
    <row r="8" spans="1:5">
      <c r="A8" t="s">
        <v>5586</v>
      </c>
      <c r="B8" t="s">
        <v>5587</v>
      </c>
      <c r="E8" t="b">
        <v>1</v>
      </c>
    </row>
    <row r="9" spans="1:5">
      <c r="A9" t="s">
        <v>696</v>
      </c>
      <c r="B9" t="s">
        <v>5599</v>
      </c>
      <c r="E9" t="b">
        <v>1</v>
      </c>
    </row>
    <row r="10" spans="1:5">
      <c r="A10" t="s">
        <v>5605</v>
      </c>
      <c r="B10" t="s">
        <v>5606</v>
      </c>
      <c r="E10" t="b">
        <v>1</v>
      </c>
    </row>
    <row r="11" spans="1:5">
      <c r="A11" t="s">
        <v>4374</v>
      </c>
      <c r="B11" t="s">
        <v>5615</v>
      </c>
      <c r="E11" t="b">
        <v>1</v>
      </c>
    </row>
    <row r="12" spans="1:5">
      <c r="A12" t="s">
        <v>810</v>
      </c>
      <c r="B12" t="s">
        <v>5616</v>
      </c>
      <c r="E12" t="b">
        <v>1</v>
      </c>
    </row>
    <row r="13" spans="1:5">
      <c r="A13" t="s">
        <v>2100</v>
      </c>
      <c r="B13" t="s">
        <v>5617</v>
      </c>
      <c r="E13" t="b">
        <v>1</v>
      </c>
    </row>
    <row r="14" spans="1:5">
      <c r="A14" t="s">
        <v>5621</v>
      </c>
      <c r="B14" t="s">
        <v>5622</v>
      </c>
      <c r="E14" t="b">
        <v>1</v>
      </c>
    </row>
    <row r="15" spans="1:5">
      <c r="A15" t="s">
        <v>2830</v>
      </c>
      <c r="B15" t="s">
        <v>5626</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437B4-9198-4A15-A405-0B44767EC095}">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5531</v>
      </c>
      <c r="B3" t="s">
        <v>5532</v>
      </c>
      <c r="E3" t="b">
        <v>1</v>
      </c>
    </row>
    <row r="4" spans="1:5">
      <c r="A4" t="s">
        <v>5586</v>
      </c>
      <c r="B4" t="s">
        <v>5587</v>
      </c>
      <c r="E4" t="b">
        <v>1</v>
      </c>
    </row>
    <row r="5" spans="1:5">
      <c r="A5" t="s">
        <v>696</v>
      </c>
      <c r="B5" t="s">
        <v>5599</v>
      </c>
      <c r="E5" t="b">
        <v>1</v>
      </c>
    </row>
    <row r="6" spans="1:5">
      <c r="A6" t="s">
        <v>3306</v>
      </c>
      <c r="B6" t="s">
        <v>5614</v>
      </c>
      <c r="E6" t="b">
        <v>1</v>
      </c>
    </row>
    <row r="7" spans="1:5">
      <c r="A7" t="s">
        <v>4374</v>
      </c>
      <c r="B7" t="s">
        <v>5615</v>
      </c>
      <c r="E7" t="b">
        <v>1</v>
      </c>
    </row>
    <row r="8" spans="1:5">
      <c r="A8" t="s">
        <v>810</v>
      </c>
      <c r="B8" t="s">
        <v>5616</v>
      </c>
      <c r="E8" t="b">
        <v>1</v>
      </c>
    </row>
    <row r="9" spans="1:5">
      <c r="A9" t="s">
        <v>2830</v>
      </c>
      <c r="B9" t="s">
        <v>5626</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4F538-F20E-4DDF-913B-5C1FABF540D2}">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5527</v>
      </c>
      <c r="B3" t="s">
        <v>5528</v>
      </c>
      <c r="E3" t="b">
        <v>1</v>
      </c>
    </row>
    <row r="4" spans="1:5">
      <c r="A4" t="s">
        <v>5531</v>
      </c>
      <c r="B4" t="s">
        <v>5532</v>
      </c>
      <c r="E4" t="b">
        <v>1</v>
      </c>
    </row>
    <row r="5" spans="1:5">
      <c r="A5" t="s">
        <v>5535</v>
      </c>
      <c r="B5" t="s">
        <v>5536</v>
      </c>
      <c r="E5" t="b">
        <v>1</v>
      </c>
    </row>
    <row r="6" spans="1:5">
      <c r="A6" t="s">
        <v>5570</v>
      </c>
      <c r="B6" t="s">
        <v>5571</v>
      </c>
      <c r="E6" t="b">
        <v>1</v>
      </c>
    </row>
    <row r="7" spans="1:5">
      <c r="A7" t="s">
        <v>3898</v>
      </c>
      <c r="B7" t="s">
        <v>5572</v>
      </c>
      <c r="E7" t="b">
        <v>1</v>
      </c>
    </row>
    <row r="8" spans="1:5">
      <c r="A8" t="s">
        <v>5584</v>
      </c>
      <c r="B8" t="s">
        <v>5585</v>
      </c>
      <c r="E8" t="b">
        <v>1</v>
      </c>
    </row>
    <row r="9" spans="1:5">
      <c r="A9" t="s">
        <v>5586</v>
      </c>
      <c r="B9" t="s">
        <v>5587</v>
      </c>
      <c r="E9" t="b">
        <v>1</v>
      </c>
    </row>
    <row r="10" spans="1:5">
      <c r="A10" t="s">
        <v>5605</v>
      </c>
      <c r="B10" t="s">
        <v>5606</v>
      </c>
      <c r="E10" t="b">
        <v>1</v>
      </c>
    </row>
    <row r="11" spans="1:5">
      <c r="A11" t="s">
        <v>4374</v>
      </c>
      <c r="B11" t="s">
        <v>5615</v>
      </c>
      <c r="E11" t="b">
        <v>1</v>
      </c>
    </row>
    <row r="12" spans="1:5">
      <c r="A12" t="s">
        <v>810</v>
      </c>
      <c r="B12" t="s">
        <v>5616</v>
      </c>
      <c r="E12" t="b">
        <v>1</v>
      </c>
    </row>
    <row r="13" spans="1:5">
      <c r="A13" t="s">
        <v>2100</v>
      </c>
      <c r="B13" t="s">
        <v>5617</v>
      </c>
      <c r="E13" t="b">
        <v>1</v>
      </c>
    </row>
    <row r="14" spans="1:5">
      <c r="A14" t="s">
        <v>3056</v>
      </c>
      <c r="B14" t="s">
        <v>5623</v>
      </c>
      <c r="E14" t="b">
        <v>1</v>
      </c>
    </row>
    <row r="15" spans="1:5">
      <c r="A15" t="s">
        <v>2830</v>
      </c>
      <c r="B15" t="s">
        <v>5626</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6CA28-DF97-4F77-AD03-C675D6DD78BE}">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5527</v>
      </c>
      <c r="B3" t="s">
        <v>5528</v>
      </c>
      <c r="E3" t="b">
        <v>1</v>
      </c>
    </row>
    <row r="4" spans="1:5">
      <c r="A4" t="s">
        <v>664</v>
      </c>
      <c r="B4" t="s">
        <v>5529</v>
      </c>
      <c r="E4" t="b">
        <v>1</v>
      </c>
    </row>
    <row r="5" spans="1:5">
      <c r="A5" t="s">
        <v>5535</v>
      </c>
      <c r="B5" t="s">
        <v>5536</v>
      </c>
      <c r="E5" t="b">
        <v>1</v>
      </c>
    </row>
    <row r="6" spans="1:5">
      <c r="A6" t="s">
        <v>5570</v>
      </c>
      <c r="B6" t="s">
        <v>5571</v>
      </c>
      <c r="E6" t="b">
        <v>1</v>
      </c>
    </row>
    <row r="7" spans="1:5">
      <c r="A7" t="s">
        <v>3060</v>
      </c>
      <c r="B7" t="s">
        <v>5577</v>
      </c>
      <c r="E7" t="b">
        <v>1</v>
      </c>
    </row>
    <row r="8" spans="1:5">
      <c r="A8" t="s">
        <v>5586</v>
      </c>
      <c r="B8" t="s">
        <v>5587</v>
      </c>
      <c r="E8" t="b">
        <v>1</v>
      </c>
    </row>
    <row r="9" spans="1:5">
      <c r="A9" t="s">
        <v>5605</v>
      </c>
      <c r="B9" t="s">
        <v>5606</v>
      </c>
      <c r="E9" t="b">
        <v>1</v>
      </c>
    </row>
    <row r="10" spans="1:5">
      <c r="A10" t="s">
        <v>5422</v>
      </c>
      <c r="B10" t="s">
        <v>5607</v>
      </c>
      <c r="E10" t="b">
        <v>1</v>
      </c>
    </row>
    <row r="11" spans="1:5">
      <c r="A11" t="s">
        <v>3306</v>
      </c>
      <c r="B11" t="s">
        <v>5614</v>
      </c>
      <c r="E11" t="b">
        <v>1</v>
      </c>
    </row>
    <row r="12" spans="1:5">
      <c r="A12" t="s">
        <v>4374</v>
      </c>
      <c r="B12" t="s">
        <v>5615</v>
      </c>
      <c r="E12" t="b">
        <v>1</v>
      </c>
    </row>
    <row r="13" spans="1:5">
      <c r="A13" t="s">
        <v>810</v>
      </c>
      <c r="B13" t="s">
        <v>5616</v>
      </c>
      <c r="E13" t="b">
        <v>1</v>
      </c>
    </row>
    <row r="14" spans="1:5">
      <c r="A14" t="s">
        <v>2100</v>
      </c>
      <c r="B14" t="s">
        <v>5617</v>
      </c>
      <c r="E14" t="b">
        <v>1</v>
      </c>
    </row>
    <row r="15" spans="1:5">
      <c r="A15" t="s">
        <v>2830</v>
      </c>
      <c r="B15" t="s">
        <v>5626</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3FDA4-9E78-4F10-90D5-DED0C8B6B8C2}">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5531</v>
      </c>
      <c r="B3" t="s">
        <v>5532</v>
      </c>
      <c r="E3" t="b">
        <v>1</v>
      </c>
    </row>
    <row r="4" spans="1:5">
      <c r="A4" t="s">
        <v>5535</v>
      </c>
      <c r="B4" t="s">
        <v>5536</v>
      </c>
      <c r="E4" t="b">
        <v>1</v>
      </c>
    </row>
    <row r="5" spans="1:5">
      <c r="A5" t="s">
        <v>3898</v>
      </c>
      <c r="B5" t="s">
        <v>5572</v>
      </c>
      <c r="E5" t="b">
        <v>1</v>
      </c>
    </row>
    <row r="6" spans="1:5">
      <c r="A6" t="s">
        <v>5586</v>
      </c>
      <c r="B6" t="s">
        <v>5587</v>
      </c>
      <c r="E6" t="b">
        <v>1</v>
      </c>
    </row>
    <row r="7" spans="1:5">
      <c r="A7" t="s">
        <v>3306</v>
      </c>
      <c r="B7" t="s">
        <v>5614</v>
      </c>
      <c r="E7" t="b">
        <v>1</v>
      </c>
    </row>
    <row r="8" spans="1:5">
      <c r="A8" t="s">
        <v>4374</v>
      </c>
      <c r="B8" t="s">
        <v>5615</v>
      </c>
      <c r="E8" t="b">
        <v>1</v>
      </c>
    </row>
    <row r="9" spans="1:5">
      <c r="A9" t="s">
        <v>810</v>
      </c>
      <c r="B9" t="s">
        <v>5616</v>
      </c>
      <c r="E9" t="b">
        <v>1</v>
      </c>
    </row>
    <row r="10" spans="1:5">
      <c r="A10" t="s">
        <v>2100</v>
      </c>
      <c r="B10" t="s">
        <v>5617</v>
      </c>
      <c r="E10" t="b">
        <v>1</v>
      </c>
    </row>
    <row r="11" spans="1:5">
      <c r="A11" t="s">
        <v>5621</v>
      </c>
      <c r="B11" t="s">
        <v>5622</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6A26-3BAD-4F61-94EF-A7DA94EC1BC2}">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5514</v>
      </c>
      <c r="E2" t="b">
        <v>1</v>
      </c>
    </row>
    <row r="3" spans="1:5">
      <c r="A3" t="s">
        <v>5496</v>
      </c>
      <c r="B3" t="s">
        <v>5517</v>
      </c>
      <c r="E3" t="b">
        <v>1</v>
      </c>
    </row>
    <row r="4" spans="1:5">
      <c r="A4" t="s">
        <v>5527</v>
      </c>
      <c r="B4" t="s">
        <v>5528</v>
      </c>
      <c r="E4" t="b">
        <v>1</v>
      </c>
    </row>
    <row r="5" spans="1:5">
      <c r="A5" t="s">
        <v>5535</v>
      </c>
      <c r="B5" t="s">
        <v>5536</v>
      </c>
      <c r="E5" t="b">
        <v>1</v>
      </c>
    </row>
    <row r="6" spans="1:5">
      <c r="A6" t="s">
        <v>5557</v>
      </c>
      <c r="B6" t="s">
        <v>5558</v>
      </c>
      <c r="E6" t="b">
        <v>1</v>
      </c>
    </row>
    <row r="7" spans="1:5">
      <c r="A7" t="s">
        <v>5563</v>
      </c>
      <c r="B7" t="s">
        <v>5564</v>
      </c>
      <c r="E7" t="b">
        <v>1</v>
      </c>
    </row>
    <row r="8" spans="1:5">
      <c r="A8" t="s">
        <v>5570</v>
      </c>
      <c r="B8" t="s">
        <v>5571</v>
      </c>
      <c r="E8" t="b">
        <v>1</v>
      </c>
    </row>
    <row r="9" spans="1:5">
      <c r="A9" t="s">
        <v>5579</v>
      </c>
      <c r="B9" t="s">
        <v>5580</v>
      </c>
      <c r="E9" t="b">
        <v>1</v>
      </c>
    </row>
    <row r="10" spans="1:5">
      <c r="A10" t="s">
        <v>5590</v>
      </c>
      <c r="B10" t="s">
        <v>5591</v>
      </c>
      <c r="E10" t="b">
        <v>1</v>
      </c>
    </row>
    <row r="11" spans="1:5">
      <c r="A11" t="s">
        <v>5605</v>
      </c>
      <c r="B11" t="s">
        <v>5606</v>
      </c>
      <c r="E11" t="b">
        <v>1</v>
      </c>
    </row>
    <row r="12" spans="1:5">
      <c r="A12" t="s">
        <v>4374</v>
      </c>
      <c r="B12" t="s">
        <v>5615</v>
      </c>
      <c r="E12" t="b">
        <v>1</v>
      </c>
    </row>
    <row r="13" spans="1:5">
      <c r="A13" t="s">
        <v>810</v>
      </c>
      <c r="B13" t="s">
        <v>5616</v>
      </c>
      <c r="E13" t="b">
        <v>1</v>
      </c>
    </row>
    <row r="14" spans="1:5">
      <c r="A14" t="s">
        <v>2100</v>
      </c>
      <c r="B14" t="s">
        <v>5617</v>
      </c>
      <c r="E14" t="b">
        <v>1</v>
      </c>
    </row>
    <row r="15" spans="1:5">
      <c r="A15" t="s">
        <v>5621</v>
      </c>
      <c r="B15" t="s">
        <v>5622</v>
      </c>
      <c r="E15" t="b">
        <v>1</v>
      </c>
    </row>
    <row r="16" spans="1:5">
      <c r="A16" t="s">
        <v>2830</v>
      </c>
      <c r="B16" t="s">
        <v>5626</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3510C-E941-4FC4-B0C2-F96B1B842EF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5535</v>
      </c>
      <c r="B3" t="s">
        <v>5536</v>
      </c>
      <c r="E3" t="b">
        <v>1</v>
      </c>
    </row>
    <row r="4" spans="1:5">
      <c r="A4" t="s">
        <v>5586</v>
      </c>
      <c r="B4" t="s">
        <v>5587</v>
      </c>
      <c r="E4" t="b">
        <v>1</v>
      </c>
    </row>
    <row r="5" spans="1:5">
      <c r="A5" t="s">
        <v>4374</v>
      </c>
      <c r="B5" t="s">
        <v>5615</v>
      </c>
      <c r="E5" t="b">
        <v>1</v>
      </c>
    </row>
    <row r="6" spans="1:5">
      <c r="A6" t="s">
        <v>810</v>
      </c>
      <c r="B6" t="s">
        <v>5616</v>
      </c>
      <c r="E6" t="b">
        <v>1</v>
      </c>
    </row>
    <row r="7" spans="1:5">
      <c r="A7" t="s">
        <v>2830</v>
      </c>
      <c r="B7" t="s">
        <v>5626</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2326C-3D25-4E12-84EB-2A795185E84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5535</v>
      </c>
      <c r="B2" t="s">
        <v>5536</v>
      </c>
      <c r="E2" t="b">
        <v>1</v>
      </c>
    </row>
    <row r="3" spans="1:5">
      <c r="A3" t="s">
        <v>4374</v>
      </c>
      <c r="B3" t="s">
        <v>5615</v>
      </c>
      <c r="E3" t="b">
        <v>1</v>
      </c>
    </row>
    <row r="4" spans="1:5">
      <c r="A4" t="s">
        <v>810</v>
      </c>
      <c r="B4" t="s">
        <v>5616</v>
      </c>
      <c r="E4" t="b">
        <v>1</v>
      </c>
    </row>
    <row r="5" spans="1:5">
      <c r="A5" t="s">
        <v>2100</v>
      </c>
      <c r="B5" t="s">
        <v>5617</v>
      </c>
      <c r="E5" t="b">
        <v>1</v>
      </c>
    </row>
    <row r="6" spans="1:5">
      <c r="A6" t="s">
        <v>5621</v>
      </c>
      <c r="B6" t="s">
        <v>5622</v>
      </c>
      <c r="E6" t="b">
        <v>1</v>
      </c>
    </row>
    <row r="7" spans="1:5">
      <c r="A7" t="s">
        <v>2830</v>
      </c>
      <c r="B7" t="s">
        <v>5626</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45B69-79F0-470D-A7AC-138EC2291D1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5517</v>
      </c>
      <c r="E2" t="b">
        <v>1</v>
      </c>
    </row>
    <row r="3" spans="1:5">
      <c r="A3" t="s">
        <v>5531</v>
      </c>
      <c r="B3" t="s">
        <v>5532</v>
      </c>
      <c r="E3" t="b">
        <v>1</v>
      </c>
    </row>
    <row r="4" spans="1:5">
      <c r="A4" t="s">
        <v>5535</v>
      </c>
      <c r="B4" t="s">
        <v>5536</v>
      </c>
      <c r="E4" t="b">
        <v>1</v>
      </c>
    </row>
    <row r="5" spans="1:5">
      <c r="A5" t="s">
        <v>5586</v>
      </c>
      <c r="B5" t="s">
        <v>5587</v>
      </c>
      <c r="E5" t="b">
        <v>1</v>
      </c>
    </row>
    <row r="6" spans="1:5">
      <c r="A6" t="s">
        <v>5605</v>
      </c>
      <c r="B6" t="s">
        <v>5606</v>
      </c>
      <c r="E6" t="b">
        <v>1</v>
      </c>
    </row>
    <row r="7" spans="1:5">
      <c r="A7" t="s">
        <v>4374</v>
      </c>
      <c r="B7" t="s">
        <v>5615</v>
      </c>
      <c r="E7" t="b">
        <v>1</v>
      </c>
    </row>
    <row r="8" spans="1:5">
      <c r="A8" t="s">
        <v>810</v>
      </c>
      <c r="B8" t="s">
        <v>5616</v>
      </c>
      <c r="E8" t="b">
        <v>1</v>
      </c>
    </row>
    <row r="9" spans="1:5">
      <c r="A9" t="s">
        <v>5621</v>
      </c>
      <c r="B9" t="s">
        <v>5622</v>
      </c>
      <c r="E9" t="b">
        <v>1</v>
      </c>
    </row>
    <row r="10" spans="1:5">
      <c r="A10" t="s">
        <v>2830</v>
      </c>
      <c r="B10" t="s">
        <v>5626</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7BCA9-ADC4-4F62-9FA4-C0876F611DF9}">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5512</v>
      </c>
      <c r="B2" t="s">
        <v>7097</v>
      </c>
      <c r="E2" t="b">
        <v>1</v>
      </c>
    </row>
    <row r="3" spans="1:5">
      <c r="A3" t="s">
        <v>5498</v>
      </c>
      <c r="B3" t="s">
        <v>7098</v>
      </c>
      <c r="E3" t="b">
        <v>1</v>
      </c>
    </row>
    <row r="4" spans="1:5">
      <c r="A4" t="s">
        <v>5496</v>
      </c>
      <c r="B4" t="s">
        <v>7099</v>
      </c>
      <c r="E4" t="b">
        <v>1</v>
      </c>
    </row>
    <row r="5" spans="1:5">
      <c r="A5" t="s">
        <v>5505</v>
      </c>
      <c r="B5" t="s">
        <v>7100</v>
      </c>
      <c r="E5" t="b">
        <v>1</v>
      </c>
    </row>
    <row r="6" spans="1:5">
      <c r="A6" t="s">
        <v>5509</v>
      </c>
      <c r="B6" t="s">
        <v>7101</v>
      </c>
      <c r="E6" t="b">
        <v>1</v>
      </c>
    </row>
    <row r="7" spans="1:5">
      <c r="A7" t="s">
        <v>5500</v>
      </c>
      <c r="B7" t="s">
        <v>7102</v>
      </c>
      <c r="E7" t="b">
        <v>1</v>
      </c>
    </row>
    <row r="8" spans="1:5">
      <c r="A8" t="s">
        <v>5502</v>
      </c>
      <c r="B8" t="s">
        <v>7103</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CF8B-7DF4-4A50-89F9-F5E7E515D80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7094</v>
      </c>
      <c r="E2" t="b">
        <v>1</v>
      </c>
    </row>
    <row r="3" spans="1:5">
      <c r="A3" t="s">
        <v>5502</v>
      </c>
      <c r="B3" t="s">
        <v>7095</v>
      </c>
      <c r="E3" t="b">
        <v>1</v>
      </c>
    </row>
    <row r="4" spans="1:5">
      <c r="A4" t="s">
        <v>5498</v>
      </c>
      <c r="B4" t="s">
        <v>7096</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F32AA-D15F-4491-B5B4-1188F9AE692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7092</v>
      </c>
      <c r="E2" t="b">
        <v>1</v>
      </c>
    </row>
    <row r="3" spans="1:5">
      <c r="A3" t="s">
        <v>5502</v>
      </c>
      <c r="B3" t="s">
        <v>7093</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4FC16-99B8-4495-ADAB-AC69C3DC406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7090</v>
      </c>
      <c r="B2" t="s">
        <v>7091</v>
      </c>
      <c r="E2" t="b">
        <v>1</v>
      </c>
    </row>
    <row r="3" spans="1:5">
      <c r="A3" t="s">
        <v>7086</v>
      </c>
      <c r="B3" t="s">
        <v>7087</v>
      </c>
      <c r="E3" t="b">
        <v>1</v>
      </c>
    </row>
    <row r="4" spans="1:5">
      <c r="A4" t="s">
        <v>7084</v>
      </c>
      <c r="B4" t="s">
        <v>7085</v>
      </c>
      <c r="E4" t="b">
        <v>1</v>
      </c>
    </row>
    <row r="5" spans="1:5">
      <c r="A5" t="s">
        <v>7088</v>
      </c>
      <c r="B5" t="s">
        <v>7089</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D7293-8D44-465C-98D9-079433AA8224}">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5531</v>
      </c>
      <c r="B2" t="s">
        <v>7068</v>
      </c>
      <c r="E2" t="b">
        <v>1</v>
      </c>
    </row>
    <row r="3" spans="1:5">
      <c r="A3" t="s">
        <v>5502</v>
      </c>
      <c r="B3" t="s">
        <v>7069</v>
      </c>
      <c r="E3" t="b">
        <v>1</v>
      </c>
    </row>
    <row r="4" spans="1:5">
      <c r="A4" t="s">
        <v>5500</v>
      </c>
      <c r="B4" t="s">
        <v>7070</v>
      </c>
      <c r="E4" t="b">
        <v>1</v>
      </c>
    </row>
    <row r="5" spans="1:5">
      <c r="A5" t="s">
        <v>5505</v>
      </c>
      <c r="B5" t="s">
        <v>7071</v>
      </c>
      <c r="E5" t="b">
        <v>1</v>
      </c>
    </row>
    <row r="6" spans="1:5">
      <c r="A6" t="s">
        <v>5523</v>
      </c>
      <c r="B6" t="s">
        <v>7072</v>
      </c>
      <c r="E6" t="b">
        <v>1</v>
      </c>
    </row>
    <row r="7" spans="1:5">
      <c r="A7" t="s">
        <v>5498</v>
      </c>
      <c r="B7" t="s">
        <v>7073</v>
      </c>
      <c r="E7" t="b">
        <v>1</v>
      </c>
    </row>
    <row r="8" spans="1:5">
      <c r="A8" t="s">
        <v>5512</v>
      </c>
      <c r="B8" t="s">
        <v>7074</v>
      </c>
      <c r="E8" t="b">
        <v>1</v>
      </c>
    </row>
    <row r="9" spans="1:5">
      <c r="A9" t="s">
        <v>5551</v>
      </c>
      <c r="B9" t="s">
        <v>7075</v>
      </c>
      <c r="E9" t="b">
        <v>1</v>
      </c>
    </row>
    <row r="10" spans="1:5">
      <c r="A10" t="s">
        <v>5509</v>
      </c>
      <c r="B10" t="s">
        <v>7076</v>
      </c>
      <c r="E10" t="b">
        <v>1</v>
      </c>
    </row>
    <row r="11" spans="1:5">
      <c r="A11" t="s">
        <v>5496</v>
      </c>
      <c r="B11" t="s">
        <v>7077</v>
      </c>
      <c r="E11" t="b">
        <v>1</v>
      </c>
    </row>
    <row r="12" spans="1:5">
      <c r="A12" t="s">
        <v>5527</v>
      </c>
      <c r="B12" t="s">
        <v>7078</v>
      </c>
      <c r="E12" t="b">
        <v>1</v>
      </c>
    </row>
    <row r="13" spans="1:5">
      <c r="A13" t="s">
        <v>5535</v>
      </c>
      <c r="B13" t="s">
        <v>7079</v>
      </c>
      <c r="E13" t="b">
        <v>1</v>
      </c>
    </row>
    <row r="14" spans="1:5">
      <c r="A14" t="s">
        <v>5549</v>
      </c>
      <c r="B14" t="s">
        <v>7080</v>
      </c>
      <c r="E14" t="b">
        <v>1</v>
      </c>
    </row>
    <row r="15" spans="1:5">
      <c r="A15" t="s">
        <v>5547</v>
      </c>
      <c r="B15" t="s">
        <v>7081</v>
      </c>
      <c r="E15" t="b">
        <v>1</v>
      </c>
    </row>
    <row r="16" spans="1:5">
      <c r="A16" t="s">
        <v>5525</v>
      </c>
      <c r="B16" t="s">
        <v>7082</v>
      </c>
      <c r="E16" t="b">
        <v>1</v>
      </c>
    </row>
    <row r="17" spans="1:5">
      <c r="A17" t="s">
        <v>5533</v>
      </c>
      <c r="B17" t="s">
        <v>7083</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708B3-7E6A-4C51-870D-3CA0404EC33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7063</v>
      </c>
      <c r="E2" t="b">
        <v>1</v>
      </c>
    </row>
    <row r="3" spans="1:5">
      <c r="A3" t="s">
        <v>5502</v>
      </c>
      <c r="B3" t="s">
        <v>7064</v>
      </c>
      <c r="E3" t="b">
        <v>1</v>
      </c>
    </row>
    <row r="4" spans="1:5">
      <c r="A4" t="s">
        <v>5500</v>
      </c>
      <c r="B4" t="s">
        <v>7065</v>
      </c>
      <c r="E4" t="b">
        <v>1</v>
      </c>
    </row>
    <row r="5" spans="1:5">
      <c r="A5" t="s">
        <v>5498</v>
      </c>
      <c r="B5" t="s">
        <v>7066</v>
      </c>
      <c r="E5" t="b">
        <v>1</v>
      </c>
    </row>
    <row r="6" spans="1:5">
      <c r="A6" t="s">
        <v>5509</v>
      </c>
      <c r="B6" t="s">
        <v>7067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10499-37B9-4C15-8401-F83CAC201FAC}">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6972</v>
      </c>
      <c r="E2" t="b">
        <v>1</v>
      </c>
    </row>
    <row r="3" spans="1:5">
      <c r="A3" t="s">
        <v>4992</v>
      </c>
      <c r="B3" t="s">
        <v>6973</v>
      </c>
      <c r="E3" t="b">
        <v>1</v>
      </c>
    </row>
    <row r="4" spans="1:5">
      <c r="A4" t="s">
        <v>5852</v>
      </c>
      <c r="B4" t="s">
        <v>6974</v>
      </c>
      <c r="E4" t="b">
        <v>1</v>
      </c>
    </row>
    <row r="5" spans="1:5">
      <c r="A5" t="s">
        <v>706</v>
      </c>
      <c r="B5" t="s">
        <v>7016</v>
      </c>
      <c r="E5" t="b">
        <v>1</v>
      </c>
    </row>
    <row r="6" spans="1:5">
      <c r="A6" t="s">
        <v>5881</v>
      </c>
      <c r="B6" t="s">
        <v>7000</v>
      </c>
      <c r="E6" t="b">
        <v>1</v>
      </c>
    </row>
    <row r="7" spans="1:5">
      <c r="A7" t="s">
        <v>2366</v>
      </c>
      <c r="B7" t="s">
        <v>6976</v>
      </c>
      <c r="E7" t="b">
        <v>1</v>
      </c>
    </row>
    <row r="8" spans="1:5">
      <c r="A8" t="s">
        <v>962</v>
      </c>
      <c r="B8" t="s">
        <v>6977</v>
      </c>
      <c r="E8" t="b">
        <v>1</v>
      </c>
    </row>
    <row r="9" spans="1:5">
      <c r="A9" t="s">
        <v>3836</v>
      </c>
      <c r="B9" t="s">
        <v>6978</v>
      </c>
      <c r="E9" t="b">
        <v>1</v>
      </c>
    </row>
    <row r="10" spans="1:5">
      <c r="A10" t="s">
        <v>1890</v>
      </c>
      <c r="B10" t="s">
        <v>6979</v>
      </c>
      <c r="E10" t="b">
        <v>1</v>
      </c>
    </row>
    <row r="11" spans="1:5">
      <c r="A11" t="s">
        <v>1544</v>
      </c>
      <c r="B11" t="s">
        <v>6980</v>
      </c>
      <c r="E11" t="b">
        <v>1</v>
      </c>
    </row>
    <row r="12" spans="1:5">
      <c r="A12" t="s">
        <v>1610</v>
      </c>
      <c r="B12" t="s">
        <v>6981</v>
      </c>
      <c r="E12" t="b">
        <v>1</v>
      </c>
    </row>
    <row r="13" spans="1:5">
      <c r="A13" t="s">
        <v>728</v>
      </c>
      <c r="B13" t="s">
        <v>6982</v>
      </c>
      <c r="E13" t="b">
        <v>1</v>
      </c>
    </row>
    <row r="14" spans="1:5">
      <c r="A14" t="s">
        <v>3168</v>
      </c>
      <c r="B14" t="s">
        <v>6983</v>
      </c>
      <c r="E14" t="b">
        <v>1</v>
      </c>
    </row>
    <row r="15" spans="1:5">
      <c r="A15" t="s">
        <v>2162</v>
      </c>
      <c r="B15" t="s">
        <v>6984</v>
      </c>
      <c r="E15" t="b">
        <v>1</v>
      </c>
    </row>
    <row r="16" spans="1:5">
      <c r="A16" t="s">
        <v>5486</v>
      </c>
      <c r="B16" t="s">
        <v>6985</v>
      </c>
      <c r="E16" t="b">
        <v>1</v>
      </c>
    </row>
    <row r="17" spans="1:5">
      <c r="A17" t="s">
        <v>4472</v>
      </c>
      <c r="B17" t="s">
        <v>6986</v>
      </c>
      <c r="E17" t="b">
        <v>1</v>
      </c>
    </row>
    <row r="18" spans="1:5">
      <c r="A18" t="s">
        <v>2704</v>
      </c>
      <c r="B18" t="s">
        <v>6987</v>
      </c>
      <c r="E18" t="b">
        <v>1</v>
      </c>
    </row>
    <row r="19" spans="1:5">
      <c r="A19" t="s">
        <v>1604</v>
      </c>
      <c r="B19" t="s">
        <v>6988</v>
      </c>
      <c r="E19" t="b">
        <v>1</v>
      </c>
    </row>
    <row r="20" spans="1:5">
      <c r="A20" t="s">
        <v>3392</v>
      </c>
      <c r="B20" t="s">
        <v>6989</v>
      </c>
      <c r="E20" t="b">
        <v>1</v>
      </c>
    </row>
    <row r="21" spans="1:5">
      <c r="A21" t="s">
        <v>4908</v>
      </c>
      <c r="B21" t="s">
        <v>6990</v>
      </c>
      <c r="E21" t="b">
        <v>1</v>
      </c>
    </row>
    <row r="22" spans="1:5">
      <c r="A22" t="s">
        <v>1348</v>
      </c>
      <c r="B22" t="s">
        <v>6991</v>
      </c>
      <c r="E22" t="b">
        <v>1</v>
      </c>
    </row>
    <row r="23" spans="1:5">
      <c r="A23" t="s">
        <v>726</v>
      </c>
      <c r="B23" t="s">
        <v>6992</v>
      </c>
      <c r="E23" t="b">
        <v>1</v>
      </c>
    </row>
    <row r="24" spans="1:5">
      <c r="A24" t="s">
        <v>5872</v>
      </c>
      <c r="B24" t="s">
        <v>6993</v>
      </c>
      <c r="E24" t="b">
        <v>1</v>
      </c>
    </row>
    <row r="25" spans="1:5">
      <c r="A25" t="s">
        <v>5874</v>
      </c>
      <c r="B25" t="s">
        <v>6994</v>
      </c>
      <c r="E25" t="b">
        <v>1</v>
      </c>
    </row>
    <row r="26" spans="1:5">
      <c r="A26" t="s">
        <v>3144</v>
      </c>
      <c r="B26" t="s">
        <v>6995</v>
      </c>
      <c r="E26" t="b">
        <v>1</v>
      </c>
    </row>
    <row r="27" spans="1:5">
      <c r="A27" t="s">
        <v>4780</v>
      </c>
      <c r="B27" t="s">
        <v>6996</v>
      </c>
      <c r="E27" t="b">
        <v>1</v>
      </c>
    </row>
    <row r="28" spans="1:5">
      <c r="A28" t="s">
        <v>5132</v>
      </c>
      <c r="B28" t="s">
        <v>6997</v>
      </c>
      <c r="E28" t="b">
        <v>1</v>
      </c>
    </row>
    <row r="29" spans="1:5">
      <c r="A29" t="s">
        <v>456</v>
      </c>
      <c r="B29" t="s">
        <v>6998</v>
      </c>
      <c r="E29" t="b">
        <v>1</v>
      </c>
    </row>
    <row r="30" spans="1:5">
      <c r="A30" t="s">
        <v>5338</v>
      </c>
      <c r="B30" t="s">
        <v>6999</v>
      </c>
      <c r="E30" t="b">
        <v>1</v>
      </c>
    </row>
    <row r="31" spans="1:5">
      <c r="A31" t="s">
        <v>5883</v>
      </c>
      <c r="B31" t="s">
        <v>7001</v>
      </c>
      <c r="E31" t="b">
        <v>1</v>
      </c>
    </row>
    <row r="32" spans="1:5">
      <c r="A32" t="s">
        <v>5885</v>
      </c>
      <c r="B32" t="s">
        <v>7002</v>
      </c>
      <c r="E32" t="b">
        <v>1</v>
      </c>
    </row>
    <row r="33" spans="1:5">
      <c r="A33" t="s">
        <v>4338</v>
      </c>
      <c r="B33" t="s">
        <v>7003</v>
      </c>
      <c r="E33" t="b">
        <v>1</v>
      </c>
    </row>
    <row r="34" spans="1:5">
      <c r="A34" t="s">
        <v>2166</v>
      </c>
      <c r="B34" t="s">
        <v>7004</v>
      </c>
      <c r="E34" t="b">
        <v>1</v>
      </c>
    </row>
    <row r="35" spans="1:5">
      <c r="A35" t="s">
        <v>1910</v>
      </c>
      <c r="B35" t="s">
        <v>7005</v>
      </c>
      <c r="E35" t="b">
        <v>1</v>
      </c>
    </row>
    <row r="36" spans="1:5">
      <c r="A36" t="s">
        <v>2444</v>
      </c>
      <c r="B36" t="s">
        <v>7006</v>
      </c>
      <c r="E36" t="b">
        <v>1</v>
      </c>
    </row>
    <row r="37" spans="1:5">
      <c r="A37" t="s">
        <v>2480</v>
      </c>
      <c r="B37" t="s">
        <v>7007</v>
      </c>
      <c r="E37" t="b">
        <v>1</v>
      </c>
    </row>
    <row r="38" spans="1:5">
      <c r="A38" t="s">
        <v>4492</v>
      </c>
      <c r="B38" t="s">
        <v>7008</v>
      </c>
      <c r="E38" t="b">
        <v>1</v>
      </c>
    </row>
    <row r="39" spans="1:5">
      <c r="A39" t="s">
        <v>2484</v>
      </c>
      <c r="B39" t="s">
        <v>7011</v>
      </c>
      <c r="E39" t="b">
        <v>1</v>
      </c>
    </row>
    <row r="40" spans="1:5">
      <c r="A40" t="s">
        <v>1096</v>
      </c>
      <c r="B40" t="s">
        <v>7012</v>
      </c>
      <c r="E40" t="b">
        <v>1</v>
      </c>
    </row>
    <row r="41" spans="1:5">
      <c r="A41" t="s">
        <v>5897</v>
      </c>
      <c r="B41" t="s">
        <v>7013</v>
      </c>
      <c r="E41" t="b">
        <v>1</v>
      </c>
    </row>
    <row r="42" spans="1:5">
      <c r="A42" t="s">
        <v>2606</v>
      </c>
      <c r="B42" t="s">
        <v>7009</v>
      </c>
      <c r="E42" t="b">
        <v>1</v>
      </c>
    </row>
    <row r="43" spans="1:5">
      <c r="A43" t="s">
        <v>2486</v>
      </c>
      <c r="B43" t="s">
        <v>7010</v>
      </c>
      <c r="E43" t="b">
        <v>1</v>
      </c>
    </row>
    <row r="44" spans="1:5">
      <c r="A44" t="s">
        <v>5004</v>
      </c>
      <c r="B44" t="s">
        <v>7026</v>
      </c>
      <c r="E44" t="b">
        <v>1</v>
      </c>
    </row>
    <row r="45" spans="1:5">
      <c r="A45" t="s">
        <v>1574</v>
      </c>
      <c r="B45" t="s">
        <v>7014</v>
      </c>
      <c r="E45" t="b">
        <v>1</v>
      </c>
    </row>
    <row r="46" spans="1:5">
      <c r="A46" t="s">
        <v>1236</v>
      </c>
      <c r="B46" t="s">
        <v>7015</v>
      </c>
      <c r="E46" t="b">
        <v>1</v>
      </c>
    </row>
    <row r="47" spans="1:5">
      <c r="A47" t="s">
        <v>5901</v>
      </c>
      <c r="B47" t="s">
        <v>7017</v>
      </c>
      <c r="E47" t="b">
        <v>1</v>
      </c>
    </row>
    <row r="48" spans="1:5">
      <c r="A48" t="s">
        <v>908</v>
      </c>
      <c r="B48" t="s">
        <v>7018</v>
      </c>
      <c r="E48" t="b">
        <v>1</v>
      </c>
    </row>
    <row r="49" spans="1:5">
      <c r="A49" t="s">
        <v>906</v>
      </c>
      <c r="B49" t="s">
        <v>7019</v>
      </c>
      <c r="E49" t="b">
        <v>1</v>
      </c>
    </row>
    <row r="50" spans="1:5">
      <c r="A50" t="s">
        <v>1550</v>
      </c>
      <c r="B50" t="s">
        <v>7020</v>
      </c>
      <c r="E50" t="b">
        <v>1</v>
      </c>
    </row>
    <row r="51" spans="1:5">
      <c r="A51" t="s">
        <v>3162</v>
      </c>
      <c r="B51" t="s">
        <v>7021</v>
      </c>
      <c r="E51" t="b">
        <v>1</v>
      </c>
    </row>
    <row r="52" spans="1:5">
      <c r="A52" t="s">
        <v>2510</v>
      </c>
      <c r="B52" t="s">
        <v>7022</v>
      </c>
      <c r="E52" t="b">
        <v>1</v>
      </c>
    </row>
    <row r="53" spans="1:5">
      <c r="A53" t="s">
        <v>1178</v>
      </c>
      <c r="B53" t="s">
        <v>7023</v>
      </c>
      <c r="E53" t="b">
        <v>1</v>
      </c>
    </row>
    <row r="54" spans="1:5">
      <c r="A54" t="s">
        <v>2252</v>
      </c>
      <c r="B54" t="s">
        <v>7024</v>
      </c>
      <c r="E54" t="b">
        <v>1</v>
      </c>
    </row>
    <row r="55" spans="1:5">
      <c r="A55" t="s">
        <v>2860</v>
      </c>
      <c r="B55" t="s">
        <v>7025</v>
      </c>
      <c r="E55" t="b">
        <v>1</v>
      </c>
    </row>
    <row r="56" spans="1:5">
      <c r="A56" t="s">
        <v>988</v>
      </c>
      <c r="B56" t="s">
        <v>7027</v>
      </c>
      <c r="E56" t="b">
        <v>1</v>
      </c>
    </row>
    <row r="57" spans="1:5">
      <c r="A57" t="s">
        <v>1954</v>
      </c>
      <c r="B57" t="s">
        <v>7028</v>
      </c>
      <c r="E57" t="b">
        <v>1</v>
      </c>
    </row>
    <row r="58" spans="1:5">
      <c r="A58" t="s">
        <v>3038</v>
      </c>
      <c r="B58" t="s">
        <v>7029</v>
      </c>
      <c r="E58" t="b">
        <v>1</v>
      </c>
    </row>
    <row r="59" spans="1:5">
      <c r="A59" t="s">
        <v>1740</v>
      </c>
      <c r="B59" t="s">
        <v>7030</v>
      </c>
      <c r="E59" t="b">
        <v>1</v>
      </c>
    </row>
    <row r="60" spans="1:5">
      <c r="A60" t="s">
        <v>5012</v>
      </c>
      <c r="B60" t="s">
        <v>7032</v>
      </c>
      <c r="E60" t="b">
        <v>1</v>
      </c>
    </row>
    <row r="61" spans="1:5">
      <c r="A61" t="s">
        <v>4278</v>
      </c>
      <c r="B61" t="s">
        <v>7033</v>
      </c>
      <c r="E61" t="b">
        <v>1</v>
      </c>
    </row>
    <row r="62" spans="1:5">
      <c r="A62" t="s">
        <v>5476</v>
      </c>
      <c r="B62" t="s">
        <v>7034</v>
      </c>
      <c r="E62" t="b">
        <v>1</v>
      </c>
    </row>
    <row r="63" spans="1:5">
      <c r="A63" t="s">
        <v>3062</v>
      </c>
      <c r="B63" t="s">
        <v>7035</v>
      </c>
      <c r="E63" t="b">
        <v>1</v>
      </c>
    </row>
    <row r="64" spans="1:5">
      <c r="A64" t="s">
        <v>624</v>
      </c>
      <c r="B64" t="s">
        <v>7036</v>
      </c>
      <c r="E64" t="b">
        <v>1</v>
      </c>
    </row>
    <row r="65" spans="1:5">
      <c r="A65" t="s">
        <v>2110</v>
      </c>
      <c r="B65" t="s">
        <v>7037</v>
      </c>
      <c r="E65" t="b">
        <v>1</v>
      </c>
    </row>
    <row r="66" spans="1:5">
      <c r="A66" t="s">
        <v>5332</v>
      </c>
      <c r="B66" t="s">
        <v>7038</v>
      </c>
      <c r="E66" t="b">
        <v>1</v>
      </c>
    </row>
    <row r="67" spans="1:5">
      <c r="A67" t="s">
        <v>3028</v>
      </c>
      <c r="B67" t="s">
        <v>7039</v>
      </c>
      <c r="E67" t="b">
        <v>1</v>
      </c>
    </row>
    <row r="68" spans="1:5">
      <c r="A68" t="s">
        <v>1118</v>
      </c>
      <c r="B68" t="s">
        <v>7040</v>
      </c>
      <c r="E68" t="b">
        <v>1</v>
      </c>
    </row>
    <row r="69" spans="1:5">
      <c r="A69" t="s">
        <v>5210</v>
      </c>
      <c r="B69" t="s">
        <v>7041</v>
      </c>
      <c r="E69" t="b">
        <v>1</v>
      </c>
    </row>
    <row r="70" spans="1:5">
      <c r="A70" t="s">
        <v>1442</v>
      </c>
      <c r="B70" t="s">
        <v>7042</v>
      </c>
      <c r="E70" t="b">
        <v>1</v>
      </c>
    </row>
    <row r="71" spans="1:5">
      <c r="A71" t="s">
        <v>1086</v>
      </c>
      <c r="B71" t="s">
        <v>7043</v>
      </c>
      <c r="E71" t="b">
        <v>1</v>
      </c>
    </row>
    <row r="72" spans="1:5">
      <c r="A72" t="s">
        <v>5472</v>
      </c>
      <c r="B72" t="s">
        <v>7044</v>
      </c>
      <c r="E72" t="b">
        <v>1</v>
      </c>
    </row>
    <row r="73" spans="1:5">
      <c r="A73" t="s">
        <v>966</v>
      </c>
      <c r="B73" t="s">
        <v>7045</v>
      </c>
      <c r="E73" t="b">
        <v>1</v>
      </c>
    </row>
    <row r="74" spans="1:5">
      <c r="A74" t="s">
        <v>3956</v>
      </c>
      <c r="B74" t="s">
        <v>7046</v>
      </c>
      <c r="E74" t="b">
        <v>1</v>
      </c>
    </row>
    <row r="75" spans="1:5">
      <c r="A75" t="s">
        <v>3116</v>
      </c>
      <c r="B75" t="s">
        <v>7047</v>
      </c>
      <c r="E75" t="b">
        <v>1</v>
      </c>
    </row>
    <row r="76" spans="1:5">
      <c r="A76" t="s">
        <v>490</v>
      </c>
      <c r="B76" t="s">
        <v>7048</v>
      </c>
      <c r="E76" t="b">
        <v>1</v>
      </c>
    </row>
    <row r="77" spans="1:5">
      <c r="A77" t="s">
        <v>5414</v>
      </c>
      <c r="B77" t="s">
        <v>7050</v>
      </c>
      <c r="E77" t="b">
        <v>1</v>
      </c>
    </row>
    <row r="78" spans="1:5">
      <c r="A78" t="s">
        <v>1706</v>
      </c>
      <c r="B78" t="s">
        <v>7051</v>
      </c>
      <c r="E78" t="b">
        <v>1</v>
      </c>
    </row>
    <row r="79" spans="1:5">
      <c r="A79" t="s">
        <v>3354</v>
      </c>
      <c r="B79" t="s">
        <v>7052</v>
      </c>
      <c r="E79" t="b">
        <v>1</v>
      </c>
    </row>
    <row r="80" spans="1:5">
      <c r="A80" t="s">
        <v>5330</v>
      </c>
      <c r="B80" t="s">
        <v>7053</v>
      </c>
      <c r="E80" t="b">
        <v>1</v>
      </c>
    </row>
    <row r="81" spans="1:5">
      <c r="A81" t="s">
        <v>4466</v>
      </c>
      <c r="B81" t="s">
        <v>7031</v>
      </c>
      <c r="E81" t="b">
        <v>1</v>
      </c>
    </row>
    <row r="82" spans="1:5">
      <c r="A82" t="s">
        <v>356</v>
      </c>
      <c r="B82" t="s">
        <v>6975</v>
      </c>
      <c r="E82" t="b">
        <v>1</v>
      </c>
    </row>
    <row r="83" spans="1:5">
      <c r="A83" t="s">
        <v>3748</v>
      </c>
      <c r="B83" t="s">
        <v>7049</v>
      </c>
      <c r="E83" t="b">
        <v>1</v>
      </c>
    </row>
    <row r="84" spans="1:5">
      <c r="A84" t="s">
        <v>5982</v>
      </c>
      <c r="B84" t="s">
        <v>7054</v>
      </c>
      <c r="E84" t="b">
        <v>1</v>
      </c>
    </row>
    <row r="85" spans="1:5">
      <c r="A85" t="s">
        <v>3924</v>
      </c>
      <c r="B85" t="s">
        <v>7055</v>
      </c>
      <c r="E85" t="b">
        <v>1</v>
      </c>
    </row>
    <row r="86" spans="1:5">
      <c r="A86" t="s">
        <v>6210</v>
      </c>
      <c r="B86" t="s">
        <v>7056</v>
      </c>
      <c r="E86" t="b">
        <v>1</v>
      </c>
    </row>
    <row r="87" spans="1:5">
      <c r="A87" t="s">
        <v>6217</v>
      </c>
      <c r="B87" t="s">
        <v>7057</v>
      </c>
      <c r="E87" t="b">
        <v>1</v>
      </c>
    </row>
    <row r="88" spans="1:5">
      <c r="A88" t="s">
        <v>418</v>
      </c>
      <c r="B88" t="s">
        <v>7058</v>
      </c>
      <c r="E88" t="b">
        <v>1</v>
      </c>
    </row>
    <row r="89" spans="1:5">
      <c r="A89" t="s">
        <v>7059</v>
      </c>
      <c r="B89" t="s">
        <v>7060</v>
      </c>
      <c r="E89" t="b">
        <v>1</v>
      </c>
    </row>
    <row r="90" spans="1:5">
      <c r="A90" t="s">
        <v>952</v>
      </c>
      <c r="B90" t="s">
        <v>7061</v>
      </c>
      <c r="E90" t="b">
        <v>1</v>
      </c>
    </row>
    <row r="91" spans="1:5">
      <c r="A91" t="s">
        <v>4706</v>
      </c>
      <c r="B91" t="s">
        <v>7062</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AA13E-3CCF-4C0E-A3BE-53506BD9C6EA}">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6963</v>
      </c>
      <c r="E2" t="b">
        <v>1</v>
      </c>
    </row>
    <row r="3" spans="1:5">
      <c r="A3" t="s">
        <v>5509</v>
      </c>
      <c r="B3" t="s">
        <v>6964</v>
      </c>
      <c r="E3" t="b">
        <v>1</v>
      </c>
    </row>
    <row r="4" spans="1:5">
      <c r="A4" t="s">
        <v>5496</v>
      </c>
      <c r="B4" t="s">
        <v>6965</v>
      </c>
      <c r="E4" t="b">
        <v>1</v>
      </c>
    </row>
    <row r="5" spans="1:5">
      <c r="A5" t="s">
        <v>5512</v>
      </c>
      <c r="B5" t="s">
        <v>6966</v>
      </c>
      <c r="E5" t="b">
        <v>1</v>
      </c>
    </row>
    <row r="6" spans="1:5">
      <c r="A6" t="s">
        <v>5505</v>
      </c>
      <c r="B6" t="s">
        <v>6967</v>
      </c>
      <c r="E6" t="b">
        <v>1</v>
      </c>
    </row>
    <row r="7" spans="1:5">
      <c r="A7" t="s">
        <v>5523</v>
      </c>
      <c r="B7" t="s">
        <v>6968</v>
      </c>
      <c r="E7" t="b">
        <v>1</v>
      </c>
    </row>
    <row r="8" spans="1:5">
      <c r="A8" t="s">
        <v>5525</v>
      </c>
      <c r="B8" t="s">
        <v>6969</v>
      </c>
      <c r="E8" t="b">
        <v>1</v>
      </c>
    </row>
    <row r="9" spans="1:5">
      <c r="A9" t="s">
        <v>5500</v>
      </c>
      <c r="B9" t="s">
        <v>6970</v>
      </c>
      <c r="E9" t="b">
        <v>1</v>
      </c>
    </row>
    <row r="10" spans="1:5">
      <c r="A10" t="s">
        <v>5502</v>
      </c>
      <c r="B10" t="s">
        <v>6971</v>
      </c>
      <c r="E10" t="b">
        <v>1</v>
      </c>
    </row>
    <row r="11" spans="1:5">
      <c r="A11" t="s">
        <v>5527</v>
      </c>
      <c r="B11" t="s">
        <v>5677</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FEA1D-83D4-45CC-B0ED-B63DB8D5055B}">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5549</v>
      </c>
      <c r="B2" t="s">
        <v>6948</v>
      </c>
      <c r="E2" t="b">
        <v>1</v>
      </c>
    </row>
    <row r="3" spans="1:5">
      <c r="A3" t="s">
        <v>5523</v>
      </c>
      <c r="B3" t="s">
        <v>6949</v>
      </c>
      <c r="E3" t="b">
        <v>1</v>
      </c>
    </row>
    <row r="4" spans="1:5">
      <c r="A4" t="s">
        <v>5533</v>
      </c>
      <c r="B4" t="s">
        <v>6950</v>
      </c>
      <c r="E4" t="b">
        <v>1</v>
      </c>
    </row>
    <row r="5" spans="1:5">
      <c r="A5" t="s">
        <v>5527</v>
      </c>
      <c r="B5" t="s">
        <v>6951</v>
      </c>
      <c r="E5" t="b">
        <v>1</v>
      </c>
    </row>
    <row r="6" spans="1:5">
      <c r="A6" t="s">
        <v>5547</v>
      </c>
      <c r="B6" t="s">
        <v>6952</v>
      </c>
      <c r="E6" t="b">
        <v>1</v>
      </c>
    </row>
    <row r="7" spans="1:5">
      <c r="A7" t="s">
        <v>5500</v>
      </c>
      <c r="B7" t="s">
        <v>6953</v>
      </c>
      <c r="E7" t="b">
        <v>1</v>
      </c>
    </row>
    <row r="8" spans="1:5">
      <c r="A8" t="s">
        <v>5502</v>
      </c>
      <c r="B8" t="s">
        <v>6954</v>
      </c>
      <c r="E8" t="b">
        <v>1</v>
      </c>
    </row>
    <row r="9" spans="1:5">
      <c r="A9" t="s">
        <v>5509</v>
      </c>
      <c r="B9" t="s">
        <v>6955</v>
      </c>
      <c r="E9" t="b">
        <v>1</v>
      </c>
    </row>
    <row r="10" spans="1:5">
      <c r="A10" t="s">
        <v>5496</v>
      </c>
      <c r="B10" t="s">
        <v>6956</v>
      </c>
      <c r="E10" t="b">
        <v>1</v>
      </c>
    </row>
    <row r="11" spans="1:5">
      <c r="A11" t="s">
        <v>5505</v>
      </c>
      <c r="B11" t="s">
        <v>6957</v>
      </c>
      <c r="E11" t="b">
        <v>1</v>
      </c>
    </row>
    <row r="12" spans="1:5">
      <c r="A12" t="s">
        <v>5535</v>
      </c>
      <c r="B12" t="s">
        <v>6958</v>
      </c>
      <c r="E12" t="b">
        <v>1</v>
      </c>
    </row>
    <row r="13" spans="1:5">
      <c r="A13" t="s">
        <v>5525</v>
      </c>
      <c r="B13" t="s">
        <v>6959</v>
      </c>
      <c r="E13" t="b">
        <v>1</v>
      </c>
    </row>
    <row r="14" spans="1:5">
      <c r="A14" t="s">
        <v>5498</v>
      </c>
      <c r="B14" t="s">
        <v>6960</v>
      </c>
      <c r="E14" t="b">
        <v>1</v>
      </c>
    </row>
    <row r="15" spans="1:5">
      <c r="A15" t="s">
        <v>5512</v>
      </c>
      <c r="B15" t="s">
        <v>6961</v>
      </c>
      <c r="E15" t="b">
        <v>1</v>
      </c>
    </row>
    <row r="16" spans="1:5">
      <c r="A16" t="s">
        <v>5531</v>
      </c>
      <c r="B16" t="s">
        <v>6962</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0ECC4-F7C5-4105-A828-BA0797CCC3F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6945</v>
      </c>
      <c r="E2" t="b">
        <v>1</v>
      </c>
    </row>
    <row r="3" spans="1:5">
      <c r="A3" t="s">
        <v>5502</v>
      </c>
      <c r="B3" t="s">
        <v>6946</v>
      </c>
      <c r="E3" t="b">
        <v>1</v>
      </c>
    </row>
    <row r="4" spans="1:5">
      <c r="A4" t="s">
        <v>5498</v>
      </c>
      <c r="B4" t="s">
        <v>6947</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8C2F6-4BA5-442F-91ED-0DA37F96568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6942</v>
      </c>
      <c r="E2" t="b">
        <v>1</v>
      </c>
    </row>
    <row r="3" spans="1:5">
      <c r="A3" t="s">
        <v>5502</v>
      </c>
      <c r="B3" t="s">
        <v>6943</v>
      </c>
      <c r="E3" t="b">
        <v>1</v>
      </c>
    </row>
    <row r="4" spans="1:5">
      <c r="A4" t="s">
        <v>5500</v>
      </c>
      <c r="B4" t="s">
        <v>6944</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BE5B6-CF81-4530-96B4-F9C6757A4B0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6939</v>
      </c>
      <c r="E2" t="b">
        <v>1</v>
      </c>
    </row>
    <row r="3" spans="1:5">
      <c r="A3" t="s">
        <v>5500</v>
      </c>
      <c r="B3" t="s">
        <v>6940</v>
      </c>
      <c r="E3" t="b">
        <v>1</v>
      </c>
    </row>
    <row r="4" spans="1:5">
      <c r="A4" t="s">
        <v>5498</v>
      </c>
      <c r="B4" t="s">
        <v>6941</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F8F4-9003-43C2-9626-D5E6BF8B3DF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5531</v>
      </c>
      <c r="B2" t="s">
        <v>6925</v>
      </c>
      <c r="E2" t="b">
        <v>1</v>
      </c>
    </row>
    <row r="3" spans="1:5">
      <c r="A3" t="s">
        <v>5509</v>
      </c>
      <c r="B3" t="s">
        <v>6926</v>
      </c>
      <c r="E3" t="b">
        <v>1</v>
      </c>
    </row>
    <row r="4" spans="1:5">
      <c r="A4" t="s">
        <v>5525</v>
      </c>
      <c r="B4" t="s">
        <v>6927</v>
      </c>
      <c r="E4" t="b">
        <v>1</v>
      </c>
    </row>
    <row r="5" spans="1:5">
      <c r="A5" t="s">
        <v>5502</v>
      </c>
      <c r="B5" t="s">
        <v>6928</v>
      </c>
      <c r="E5" t="b">
        <v>1</v>
      </c>
    </row>
    <row r="6" spans="1:5">
      <c r="A6" t="s">
        <v>5505</v>
      </c>
      <c r="B6" t="s">
        <v>6929</v>
      </c>
      <c r="E6" t="b">
        <v>1</v>
      </c>
    </row>
    <row r="7" spans="1:5">
      <c r="A7" t="s">
        <v>5512</v>
      </c>
      <c r="B7" t="s">
        <v>6930</v>
      </c>
      <c r="E7" t="b">
        <v>1</v>
      </c>
    </row>
    <row r="8" spans="1:5">
      <c r="A8" t="s">
        <v>5533</v>
      </c>
      <c r="B8" t="s">
        <v>6931</v>
      </c>
      <c r="E8" t="b">
        <v>1</v>
      </c>
    </row>
    <row r="9" spans="1:5">
      <c r="A9" t="s">
        <v>5523</v>
      </c>
      <c r="B9" t="s">
        <v>6932</v>
      </c>
      <c r="E9" t="b">
        <v>1</v>
      </c>
    </row>
    <row r="10" spans="1:5">
      <c r="A10" t="s">
        <v>5500</v>
      </c>
      <c r="B10" t="s">
        <v>6933</v>
      </c>
      <c r="E10" t="b">
        <v>1</v>
      </c>
    </row>
    <row r="11" spans="1:5">
      <c r="A11" t="s">
        <v>5547</v>
      </c>
      <c r="B11" t="s">
        <v>6934</v>
      </c>
      <c r="E11" t="b">
        <v>1</v>
      </c>
    </row>
    <row r="12" spans="1:5">
      <c r="A12" t="s">
        <v>5496</v>
      </c>
      <c r="B12" t="s">
        <v>6935</v>
      </c>
      <c r="E12" t="b">
        <v>1</v>
      </c>
    </row>
    <row r="13" spans="1:5">
      <c r="A13" t="s">
        <v>5498</v>
      </c>
      <c r="B13" t="s">
        <v>6936</v>
      </c>
      <c r="E13" t="b">
        <v>1</v>
      </c>
    </row>
    <row r="14" spans="1:5">
      <c r="A14" t="s">
        <v>5535</v>
      </c>
      <c r="B14" t="s">
        <v>6937</v>
      </c>
      <c r="E14" t="b">
        <v>1</v>
      </c>
    </row>
    <row r="15" spans="1:5">
      <c r="A15" t="s">
        <v>5527</v>
      </c>
      <c r="B15" t="s">
        <v>6938</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E9662-9F9A-4748-890A-E63A6A1B4F9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6922</v>
      </c>
      <c r="E2" t="b">
        <v>1</v>
      </c>
    </row>
    <row r="3" spans="1:5">
      <c r="A3" t="s">
        <v>5498</v>
      </c>
      <c r="B3" t="s">
        <v>6923</v>
      </c>
      <c r="E3" t="b">
        <v>1</v>
      </c>
    </row>
    <row r="4" spans="1:5">
      <c r="A4" t="s">
        <v>5500</v>
      </c>
      <c r="B4" t="s">
        <v>5583</v>
      </c>
      <c r="E4" t="b">
        <v>1</v>
      </c>
    </row>
    <row r="5" spans="1:5">
      <c r="A5" t="s">
        <v>5502</v>
      </c>
      <c r="B5" t="s">
        <v>6924</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6B7E-DC68-4B03-9D70-DB667462BCE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6919</v>
      </c>
      <c r="E2" t="b">
        <v>1</v>
      </c>
    </row>
    <row r="3" spans="1:5">
      <c r="A3" t="s">
        <v>5502</v>
      </c>
      <c r="B3" t="s">
        <v>6920</v>
      </c>
      <c r="E3" t="b">
        <v>1</v>
      </c>
    </row>
    <row r="4" spans="1:5">
      <c r="A4" t="s">
        <v>5498</v>
      </c>
      <c r="B4" t="s">
        <v>6921</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86AFF-070D-46B9-B004-37F21D272E24}">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6911</v>
      </c>
      <c r="E2" t="b">
        <v>1</v>
      </c>
    </row>
    <row r="3" spans="1:5">
      <c r="A3" t="s">
        <v>5498</v>
      </c>
      <c r="B3" t="s">
        <v>6912</v>
      </c>
      <c r="E3" t="b">
        <v>1</v>
      </c>
    </row>
    <row r="4" spans="1:5">
      <c r="A4" t="s">
        <v>5496</v>
      </c>
      <c r="B4" t="s">
        <v>6913</v>
      </c>
      <c r="E4" t="b">
        <v>1</v>
      </c>
    </row>
    <row r="5" spans="1:5">
      <c r="A5" t="s">
        <v>5509</v>
      </c>
      <c r="B5" t="s">
        <v>6914</v>
      </c>
      <c r="E5" t="b">
        <v>1</v>
      </c>
    </row>
    <row r="6" spans="1:5">
      <c r="A6" t="s">
        <v>5512</v>
      </c>
      <c r="B6" t="s">
        <v>6915</v>
      </c>
      <c r="E6" t="b">
        <v>1</v>
      </c>
    </row>
    <row r="7" spans="1:5">
      <c r="A7" t="s">
        <v>5500</v>
      </c>
      <c r="B7" t="s">
        <v>6916</v>
      </c>
      <c r="E7" t="b">
        <v>1</v>
      </c>
    </row>
    <row r="8" spans="1:5">
      <c r="A8" t="s">
        <v>5505</v>
      </c>
      <c r="B8" t="s">
        <v>6917</v>
      </c>
      <c r="E8" t="b">
        <v>1</v>
      </c>
    </row>
    <row r="9" spans="1:5">
      <c r="A9" t="s">
        <v>5523</v>
      </c>
      <c r="B9" t="s">
        <v>6918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BB5EA-CC60-489E-87C1-B124242E88A8}">
  <dimension ref="A1:E27"/>
  <sheetViews>
    <sheetView workbookViewId="0">
      <selection activeCell="A2" sqref="A2:E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5527</v>
      </c>
      <c r="B2" t="s">
        <v>6894</v>
      </c>
      <c r="C2" t="s">
        <v>5500</v>
      </c>
      <c r="D2" t="s">
        <v>6861</v>
      </c>
      <c r="E2" t="b">
        <v>1</v>
      </c>
    </row>
    <row r="3" spans="1:5">
      <c r="A3" t="s">
        <v>5531</v>
      </c>
      <c r="B3" t="s">
        <v>6895</v>
      </c>
      <c r="C3" t="s">
        <v>5500</v>
      </c>
      <c r="D3" t="s">
        <v>6861</v>
      </c>
      <c r="E3" t="b">
        <v>1</v>
      </c>
    </row>
    <row r="4" spans="1:5">
      <c r="A4" t="s">
        <v>5505</v>
      </c>
      <c r="B4" t="s">
        <v>6891</v>
      </c>
      <c r="C4" t="s">
        <v>5500</v>
      </c>
      <c r="D4" t="s">
        <v>6861</v>
      </c>
      <c r="E4" t="b">
        <v>1</v>
      </c>
    </row>
    <row r="5" spans="1:5">
      <c r="A5" t="s">
        <v>5533</v>
      </c>
      <c r="B5" t="s">
        <v>6896</v>
      </c>
      <c r="C5" t="s">
        <v>5500</v>
      </c>
      <c r="D5" t="s">
        <v>6861</v>
      </c>
      <c r="E5" t="b">
        <v>1</v>
      </c>
    </row>
    <row r="6" spans="1:5">
      <c r="A6" t="s">
        <v>5523</v>
      </c>
      <c r="B6" t="s">
        <v>6892</v>
      </c>
      <c r="C6" t="s">
        <v>5500</v>
      </c>
      <c r="D6" t="s">
        <v>6861</v>
      </c>
      <c r="E6" t="b">
        <v>1</v>
      </c>
    </row>
    <row r="7" spans="1:5">
      <c r="A7" t="s">
        <v>5525</v>
      </c>
      <c r="B7" t="s">
        <v>6893</v>
      </c>
      <c r="C7" t="s">
        <v>5500</v>
      </c>
      <c r="D7" t="s">
        <v>6861</v>
      </c>
      <c r="E7" t="b">
        <v>1</v>
      </c>
    </row>
    <row r="8" spans="1:5">
      <c r="A8" t="s">
        <v>5512</v>
      </c>
      <c r="B8" t="s">
        <v>6890</v>
      </c>
      <c r="C8" t="s">
        <v>5500</v>
      </c>
      <c r="D8" t="s">
        <v>6861</v>
      </c>
      <c r="E8" t="b">
        <v>1</v>
      </c>
    </row>
    <row r="9" spans="1:5">
      <c r="A9" t="s">
        <v>5500</v>
      </c>
      <c r="B9" t="s">
        <v>6885</v>
      </c>
      <c r="C9" t="s">
        <v>5500</v>
      </c>
      <c r="D9" t="s">
        <v>6861</v>
      </c>
      <c r="E9" t="b">
        <v>1</v>
      </c>
    </row>
    <row r="10" spans="1:5">
      <c r="A10" t="s">
        <v>5502</v>
      </c>
      <c r="B10" t="s">
        <v>6886</v>
      </c>
      <c r="C10" t="s">
        <v>5500</v>
      </c>
      <c r="D10" t="s">
        <v>6861</v>
      </c>
      <c r="E10" t="b">
        <v>1</v>
      </c>
    </row>
    <row r="11" spans="1:5">
      <c r="A11" t="s">
        <v>5498</v>
      </c>
      <c r="B11" t="s">
        <v>6887</v>
      </c>
      <c r="C11" t="s">
        <v>5500</v>
      </c>
      <c r="D11" t="s">
        <v>6861</v>
      </c>
      <c r="E11" t="b">
        <v>1</v>
      </c>
    </row>
    <row r="12" spans="1:5">
      <c r="A12" t="s">
        <v>5496</v>
      </c>
      <c r="B12" t="s">
        <v>6888</v>
      </c>
      <c r="C12" t="s">
        <v>5500</v>
      </c>
      <c r="D12" t="s">
        <v>6861</v>
      </c>
      <c r="E12" t="b">
        <v>1</v>
      </c>
    </row>
    <row r="13" spans="1:5">
      <c r="A13" t="s">
        <v>5509</v>
      </c>
      <c r="B13" t="s">
        <v>6889</v>
      </c>
      <c r="C13" t="s">
        <v>5500</v>
      </c>
      <c r="D13" t="s">
        <v>6861</v>
      </c>
      <c r="E13" t="b">
        <v>1</v>
      </c>
    </row>
    <row r="14" spans="1:5">
      <c r="A14" t="s">
        <v>5535</v>
      </c>
      <c r="B14" t="s">
        <v>6897</v>
      </c>
      <c r="E14" t="b">
        <v>1</v>
      </c>
    </row>
    <row r="15" spans="1:5">
      <c r="A15" t="s">
        <v>5547</v>
      </c>
      <c r="B15" t="s">
        <v>6898</v>
      </c>
      <c r="E15" t="b">
        <v>1</v>
      </c>
    </row>
    <row r="16" spans="1:5">
      <c r="A16" t="s">
        <v>5549</v>
      </c>
      <c r="B16" t="s">
        <v>6899</v>
      </c>
      <c r="E16" t="b">
        <v>1</v>
      </c>
    </row>
    <row r="17" spans="1:5">
      <c r="A17" t="s">
        <v>5551</v>
      </c>
      <c r="B17" t="s">
        <v>6900</v>
      </c>
      <c r="E17" t="b">
        <v>1</v>
      </c>
    </row>
    <row r="18" spans="1:5">
      <c r="A18" t="s">
        <v>5555</v>
      </c>
      <c r="B18" t="s">
        <v>6901</v>
      </c>
      <c r="E18" t="b">
        <v>1</v>
      </c>
    </row>
    <row r="19" spans="1:5">
      <c r="A19" t="s">
        <v>5557</v>
      </c>
      <c r="B19" t="s">
        <v>6902</v>
      </c>
      <c r="E19" t="b">
        <v>1</v>
      </c>
    </row>
    <row r="20" spans="1:5">
      <c r="A20" t="s">
        <v>5559</v>
      </c>
      <c r="B20" t="s">
        <v>6903</v>
      </c>
      <c r="E20" t="b">
        <v>1</v>
      </c>
    </row>
    <row r="21" spans="1:5">
      <c r="A21" t="s">
        <v>5561</v>
      </c>
      <c r="B21" t="s">
        <v>6904</v>
      </c>
      <c r="E21" t="b">
        <v>1</v>
      </c>
    </row>
    <row r="22" spans="1:5">
      <c r="A22" t="s">
        <v>5563</v>
      </c>
      <c r="B22" t="s">
        <v>6905</v>
      </c>
      <c r="E22" t="b">
        <v>1</v>
      </c>
    </row>
    <row r="23" spans="1:5">
      <c r="A23" t="s">
        <v>5568</v>
      </c>
      <c r="B23" t="s">
        <v>6906</v>
      </c>
      <c r="E23" t="b">
        <v>1</v>
      </c>
    </row>
    <row r="24" spans="1:5">
      <c r="A24" t="s">
        <v>5570</v>
      </c>
      <c r="B24" t="s">
        <v>6907</v>
      </c>
      <c r="E24" t="b">
        <v>1</v>
      </c>
    </row>
    <row r="25" spans="1:5">
      <c r="A25" t="s">
        <v>5573</v>
      </c>
      <c r="B25" t="s">
        <v>6908</v>
      </c>
      <c r="E25" t="b">
        <v>1</v>
      </c>
    </row>
    <row r="26" spans="1:5">
      <c r="A26" t="s">
        <v>5575</v>
      </c>
      <c r="B26" t="s">
        <v>6909</v>
      </c>
      <c r="E26" t="b">
        <v>1</v>
      </c>
    </row>
    <row r="27" spans="1:5">
      <c r="A27" t="s">
        <v>5579</v>
      </c>
      <c r="B27" t="s">
        <v>6910</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A92A3-BCA9-46B0-BBD3-6255E8B3A5DF}">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5527</v>
      </c>
      <c r="B2" t="s">
        <v>6867</v>
      </c>
      <c r="C2" t="s">
        <v>5531</v>
      </c>
      <c r="D2" t="s">
        <v>5532</v>
      </c>
      <c r="E2" t="b">
        <v>1</v>
      </c>
    </row>
    <row r="3" spans="1:5">
      <c r="A3" t="s">
        <v>5500</v>
      </c>
      <c r="B3" t="s">
        <v>6868</v>
      </c>
      <c r="C3" t="s">
        <v>5535</v>
      </c>
      <c r="D3" t="s">
        <v>5536</v>
      </c>
      <c r="E3" t="b">
        <v>1</v>
      </c>
    </row>
    <row r="4" spans="1:5">
      <c r="A4" t="s">
        <v>5502</v>
      </c>
      <c r="B4" t="s">
        <v>6869</v>
      </c>
      <c r="C4" t="s">
        <v>5535</v>
      </c>
      <c r="D4" t="s">
        <v>5536</v>
      </c>
      <c r="E4" t="b">
        <v>1</v>
      </c>
    </row>
    <row r="5" spans="1:5">
      <c r="A5" t="s">
        <v>5531</v>
      </c>
      <c r="B5" t="s">
        <v>6870</v>
      </c>
      <c r="C5" t="s">
        <v>5551</v>
      </c>
      <c r="D5" t="s">
        <v>5552</v>
      </c>
      <c r="E5" t="b">
        <v>1</v>
      </c>
    </row>
    <row r="6" spans="1:5">
      <c r="A6" t="s">
        <v>5523</v>
      </c>
      <c r="B6" t="s">
        <v>6871</v>
      </c>
      <c r="C6" t="s">
        <v>5555</v>
      </c>
      <c r="D6" t="s">
        <v>5556</v>
      </c>
      <c r="E6" t="b">
        <v>1</v>
      </c>
    </row>
    <row r="7" spans="1:5">
      <c r="A7" t="s">
        <v>5525</v>
      </c>
      <c r="B7" t="s">
        <v>6872</v>
      </c>
      <c r="C7" t="s">
        <v>5555</v>
      </c>
      <c r="D7" t="s">
        <v>5556</v>
      </c>
      <c r="E7" t="b">
        <v>1</v>
      </c>
    </row>
    <row r="8" spans="1:5">
      <c r="A8" t="s">
        <v>5555</v>
      </c>
      <c r="B8" t="s">
        <v>6873</v>
      </c>
      <c r="C8" t="s">
        <v>5559</v>
      </c>
      <c r="D8" t="s">
        <v>5560</v>
      </c>
      <c r="E8" t="b">
        <v>1</v>
      </c>
    </row>
    <row r="9" spans="1:5">
      <c r="A9" t="s">
        <v>5557</v>
      </c>
      <c r="B9" t="s">
        <v>6874</v>
      </c>
      <c r="C9" t="s">
        <v>5559</v>
      </c>
      <c r="D9" t="s">
        <v>5560</v>
      </c>
      <c r="E9" t="b">
        <v>1</v>
      </c>
    </row>
    <row r="10" spans="1:5">
      <c r="A10" t="s">
        <v>5496</v>
      </c>
      <c r="B10" t="s">
        <v>6876</v>
      </c>
      <c r="C10" t="s">
        <v>5592</v>
      </c>
      <c r="D10" t="s">
        <v>5593</v>
      </c>
      <c r="E10" t="b">
        <v>1</v>
      </c>
    </row>
    <row r="11" spans="1:5">
      <c r="A11" t="s">
        <v>5498</v>
      </c>
      <c r="B11" t="s">
        <v>6875</v>
      </c>
      <c r="C11" t="s">
        <v>5592</v>
      </c>
      <c r="D11" t="s">
        <v>5593</v>
      </c>
      <c r="E11" t="b">
        <v>1</v>
      </c>
    </row>
    <row r="12" spans="1:5">
      <c r="A12" t="s">
        <v>5505</v>
      </c>
      <c r="B12" t="s">
        <v>6877</v>
      </c>
      <c r="C12" t="s">
        <v>5596</v>
      </c>
      <c r="D12" t="s">
        <v>5597</v>
      </c>
      <c r="E12" t="b">
        <v>1</v>
      </c>
    </row>
    <row r="13" spans="1:5">
      <c r="A13" t="s">
        <v>5509</v>
      </c>
      <c r="B13" t="s">
        <v>6878</v>
      </c>
      <c r="C13" t="s">
        <v>5596</v>
      </c>
      <c r="D13" t="s">
        <v>5597</v>
      </c>
      <c r="E13" t="b">
        <v>1</v>
      </c>
    </row>
    <row r="14" spans="1:5">
      <c r="A14" t="s">
        <v>5512</v>
      </c>
      <c r="B14" t="s">
        <v>6879</v>
      </c>
      <c r="C14" t="s">
        <v>5596</v>
      </c>
      <c r="D14" t="s">
        <v>5597</v>
      </c>
      <c r="E14" t="b">
        <v>1</v>
      </c>
    </row>
    <row r="15" spans="1:5">
      <c r="A15" t="s">
        <v>5551</v>
      </c>
      <c r="B15" t="s">
        <v>6880</v>
      </c>
      <c r="C15" t="s">
        <v>3306</v>
      </c>
      <c r="D15" t="s">
        <v>5614</v>
      </c>
      <c r="E15" t="b">
        <v>1</v>
      </c>
    </row>
    <row r="16" spans="1:5">
      <c r="A16" t="s">
        <v>5549</v>
      </c>
      <c r="B16" t="s">
        <v>6881</v>
      </c>
      <c r="C16" t="s">
        <v>3306</v>
      </c>
      <c r="D16" t="s">
        <v>5614</v>
      </c>
      <c r="E16" t="b">
        <v>1</v>
      </c>
    </row>
    <row r="17" spans="1:5">
      <c r="A17" t="s">
        <v>5563</v>
      </c>
      <c r="B17" t="s">
        <v>6865</v>
      </c>
      <c r="C17" t="s">
        <v>5496</v>
      </c>
      <c r="D17" t="s">
        <v>5517</v>
      </c>
      <c r="E17" t="b">
        <v>1</v>
      </c>
    </row>
    <row r="18" spans="1:5">
      <c r="A18" t="s">
        <v>5561</v>
      </c>
      <c r="B18" t="s">
        <v>6866</v>
      </c>
      <c r="C18" t="s">
        <v>5496</v>
      </c>
      <c r="D18" t="s">
        <v>5517</v>
      </c>
      <c r="E18" t="b">
        <v>1</v>
      </c>
    </row>
    <row r="19" spans="1:5">
      <c r="A19" t="s">
        <v>5547</v>
      </c>
      <c r="B19" t="s">
        <v>6882</v>
      </c>
      <c r="C19" t="s">
        <v>4374</v>
      </c>
      <c r="D19" t="s">
        <v>5615</v>
      </c>
      <c r="E19" t="b">
        <v>1</v>
      </c>
    </row>
    <row r="20" spans="1:5">
      <c r="A20" t="s">
        <v>5559</v>
      </c>
      <c r="B20" t="s">
        <v>6866</v>
      </c>
      <c r="C20" t="s">
        <v>4374</v>
      </c>
      <c r="D20" t="s">
        <v>5615</v>
      </c>
      <c r="E20" t="b">
        <v>1</v>
      </c>
    </row>
    <row r="21" spans="1:5">
      <c r="A21" t="s">
        <v>5533</v>
      </c>
      <c r="B21" t="s">
        <v>6883</v>
      </c>
      <c r="C21" t="s">
        <v>810</v>
      </c>
      <c r="D21" t="s">
        <v>5616</v>
      </c>
      <c r="E21" t="b">
        <v>1</v>
      </c>
    </row>
    <row r="22" spans="1:5">
      <c r="A22" t="s">
        <v>5535</v>
      </c>
      <c r="B22" t="s">
        <v>6884</v>
      </c>
      <c r="C22" t="s">
        <v>810</v>
      </c>
      <c r="D22" t="s">
        <v>5616</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6A82-B947-436A-BE09-B97C1BC6AFE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6861</v>
      </c>
      <c r="E2" t="b">
        <v>1</v>
      </c>
    </row>
    <row r="3" spans="1:5">
      <c r="A3" t="s">
        <v>5502</v>
      </c>
      <c r="B3" t="s">
        <v>6862</v>
      </c>
      <c r="E3" t="b">
        <v>1</v>
      </c>
    </row>
    <row r="4" spans="1:5">
      <c r="A4" t="s">
        <v>5498</v>
      </c>
      <c r="B4" t="s">
        <v>6863</v>
      </c>
      <c r="E4" t="b">
        <v>1</v>
      </c>
    </row>
    <row r="5" spans="1:5">
      <c r="A5" t="s">
        <v>5496</v>
      </c>
      <c r="B5" t="s">
        <v>6864</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DF897-C76F-425F-9593-16819217F4B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6855</v>
      </c>
      <c r="E2" t="b">
        <v>1</v>
      </c>
    </row>
    <row r="3" spans="1:5">
      <c r="A3" t="s">
        <v>5512</v>
      </c>
      <c r="B3" t="s">
        <v>6856</v>
      </c>
      <c r="E3" t="b">
        <v>1</v>
      </c>
    </row>
    <row r="4" spans="1:5">
      <c r="A4" t="s">
        <v>5509</v>
      </c>
      <c r="B4" t="s">
        <v>6857</v>
      </c>
      <c r="E4" t="b">
        <v>1</v>
      </c>
    </row>
    <row r="5" spans="1:5">
      <c r="A5" t="s">
        <v>5502</v>
      </c>
      <c r="B5" t="s">
        <v>6858</v>
      </c>
      <c r="E5" t="b">
        <v>1</v>
      </c>
    </row>
    <row r="6" spans="1:5">
      <c r="A6" t="s">
        <v>5498</v>
      </c>
      <c r="B6" t="s">
        <v>6859</v>
      </c>
      <c r="E6" t="b">
        <v>1</v>
      </c>
    </row>
    <row r="7" spans="1:5">
      <c r="A7" t="s">
        <v>5496</v>
      </c>
      <c r="B7" t="s">
        <v>6860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5E5E-6283-4D9D-9DE7-1C4C5B4A9A3E}">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5523</v>
      </c>
      <c r="B2" t="s">
        <v>5764</v>
      </c>
      <c r="E2" t="b">
        <v>1</v>
      </c>
    </row>
    <row r="3" spans="1:5">
      <c r="A3" t="s">
        <v>5505</v>
      </c>
      <c r="B3" t="s">
        <v>6852</v>
      </c>
      <c r="E3" t="b">
        <v>1</v>
      </c>
    </row>
    <row r="4" spans="1:5">
      <c r="A4" t="s">
        <v>5525</v>
      </c>
      <c r="B4" t="s">
        <v>6854</v>
      </c>
      <c r="E4" t="b">
        <v>1</v>
      </c>
    </row>
    <row r="5" spans="1:5">
      <c r="A5" t="s">
        <v>5496</v>
      </c>
      <c r="B5" t="s">
        <v>6853</v>
      </c>
      <c r="E5" t="b">
        <v>1</v>
      </c>
    </row>
    <row r="6" spans="1:5">
      <c r="A6" t="s">
        <v>5509</v>
      </c>
      <c r="B6" t="s">
        <v>6850</v>
      </c>
      <c r="E6" t="b">
        <v>1</v>
      </c>
    </row>
    <row r="7" spans="1:5">
      <c r="A7" t="s">
        <v>5502</v>
      </c>
      <c r="B7" t="s">
        <v>6848</v>
      </c>
      <c r="E7" t="b">
        <v>1</v>
      </c>
    </row>
    <row r="8" spans="1:5">
      <c r="A8" t="s">
        <v>5500</v>
      </c>
      <c r="B8" t="s">
        <v>6847</v>
      </c>
      <c r="E8" t="b">
        <v>1</v>
      </c>
    </row>
    <row r="9" spans="1:5">
      <c r="A9" t="s">
        <v>5512</v>
      </c>
      <c r="B9" t="s">
        <v>6851</v>
      </c>
      <c r="E9" t="b">
        <v>1</v>
      </c>
    </row>
    <row r="10" spans="1:5">
      <c r="A10" t="s">
        <v>5498</v>
      </c>
      <c r="B10" t="s">
        <v>6849</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F52A4-D6BC-47F9-AA71-E857BEAB8A57}">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6826</v>
      </c>
      <c r="B2" t="s">
        <v>6827</v>
      </c>
      <c r="E2" t="b">
        <v>1</v>
      </c>
    </row>
    <row r="3" spans="1:5">
      <c r="A3" t="s">
        <v>6828</v>
      </c>
      <c r="B3" t="s">
        <v>6829</v>
      </c>
      <c r="E3" t="b">
        <v>1</v>
      </c>
    </row>
    <row r="4" spans="1:5">
      <c r="A4" t="s">
        <v>6830</v>
      </c>
      <c r="B4" t="s">
        <v>6831</v>
      </c>
      <c r="E4" t="b">
        <v>1</v>
      </c>
    </row>
    <row r="5" spans="1:5">
      <c r="A5" t="s">
        <v>6832</v>
      </c>
      <c r="B5" t="s">
        <v>6833</v>
      </c>
      <c r="E5" t="b">
        <v>1</v>
      </c>
    </row>
    <row r="6" spans="1:5">
      <c r="A6" t="s">
        <v>6834</v>
      </c>
      <c r="B6" t="s">
        <v>6835</v>
      </c>
      <c r="E6" t="b">
        <v>1</v>
      </c>
    </row>
    <row r="7" spans="1:5">
      <c r="A7" t="s">
        <v>6836</v>
      </c>
      <c r="B7" t="s">
        <v>6837</v>
      </c>
      <c r="E7" t="b">
        <v>1</v>
      </c>
    </row>
    <row r="8" spans="1:5">
      <c r="A8" t="s">
        <v>6838</v>
      </c>
      <c r="B8" t="s">
        <v>6839</v>
      </c>
      <c r="E8" t="b">
        <v>1</v>
      </c>
    </row>
    <row r="9" spans="1:5">
      <c r="A9" t="s">
        <v>6840</v>
      </c>
      <c r="B9" t="s">
        <v>6841</v>
      </c>
      <c r="E9" t="b">
        <v>1</v>
      </c>
    </row>
    <row r="10" spans="1:5">
      <c r="A10" t="s">
        <v>6842</v>
      </c>
      <c r="B10" t="s">
        <v>6843</v>
      </c>
      <c r="E10" t="b">
        <v>1</v>
      </c>
    </row>
    <row r="11" spans="1:5">
      <c r="A11" t="s">
        <v>6844</v>
      </c>
      <c r="B11" t="s">
        <v>5677</v>
      </c>
      <c r="E11" t="b">
        <v>1</v>
      </c>
    </row>
    <row r="12" spans="1:5">
      <c r="A12" t="s">
        <v>6845</v>
      </c>
      <c r="B12" t="s">
        <v>6846</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FD83D-3E4F-4000-993D-1943A8C686DD}">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6823</v>
      </c>
      <c r="E2" t="b">
        <v>1</v>
      </c>
    </row>
    <row r="3" spans="1:5">
      <c r="A3" t="s">
        <v>5502</v>
      </c>
      <c r="B3" t="s">
        <v>6824</v>
      </c>
      <c r="E3" t="b">
        <v>1</v>
      </c>
    </row>
    <row r="4" spans="1:5">
      <c r="A4" t="s">
        <v>5498</v>
      </c>
      <c r="B4" t="s">
        <v>6825</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31DFB-7805-4CA2-9FDC-4223FFBDC07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6820</v>
      </c>
      <c r="E2" t="b">
        <v>1</v>
      </c>
    </row>
    <row r="3" spans="1:5">
      <c r="A3" t="s">
        <v>5498</v>
      </c>
      <c r="B3" t="s">
        <v>6821</v>
      </c>
      <c r="E3" t="b">
        <v>1</v>
      </c>
    </row>
    <row r="4" spans="1:5">
      <c r="A4" t="s">
        <v>5502</v>
      </c>
      <c r="B4" t="s">
        <v>6822</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7FA7C-DCFF-4F72-9C28-0BA8330D4203}">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6811</v>
      </c>
      <c r="E2" t="b">
        <v>1</v>
      </c>
    </row>
    <row r="3" spans="1:5">
      <c r="A3" t="s">
        <v>5502</v>
      </c>
      <c r="B3" t="s">
        <v>6812</v>
      </c>
      <c r="E3" t="b">
        <v>1</v>
      </c>
    </row>
    <row r="4" spans="1:5">
      <c r="A4" t="s">
        <v>5496</v>
      </c>
      <c r="B4" t="s">
        <v>6813</v>
      </c>
      <c r="E4" t="b">
        <v>1</v>
      </c>
    </row>
    <row r="5" spans="1:5">
      <c r="A5" t="s">
        <v>5509</v>
      </c>
      <c r="B5" t="s">
        <v>6814</v>
      </c>
      <c r="E5" t="b">
        <v>1</v>
      </c>
    </row>
    <row r="6" spans="1:5">
      <c r="A6" t="s">
        <v>5498</v>
      </c>
      <c r="B6" t="s">
        <v>6815</v>
      </c>
      <c r="E6" t="b">
        <v>1</v>
      </c>
    </row>
    <row r="7" spans="1:5">
      <c r="A7" t="s">
        <v>5512</v>
      </c>
      <c r="B7" t="s">
        <v>6816</v>
      </c>
      <c r="E7" t="b">
        <v>1</v>
      </c>
    </row>
    <row r="8" spans="1:5">
      <c r="A8" t="s">
        <v>5505</v>
      </c>
      <c r="B8" t="s">
        <v>6817</v>
      </c>
      <c r="E8" t="b">
        <v>1</v>
      </c>
    </row>
    <row r="9" spans="1:5">
      <c r="A9" t="s">
        <v>5523</v>
      </c>
      <c r="B9" t="s">
        <v>6818</v>
      </c>
      <c r="E9" t="b">
        <v>1</v>
      </c>
    </row>
    <row r="10" spans="1:5">
      <c r="A10" t="s">
        <v>5525</v>
      </c>
      <c r="B10" t="s">
        <v>6819</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8ACB2-CA80-45AC-AEE3-A78839AB4B0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6806</v>
      </c>
      <c r="E2" t="b">
        <v>1</v>
      </c>
    </row>
    <row r="3" spans="1:5">
      <c r="A3" t="s">
        <v>5509</v>
      </c>
      <c r="B3" t="s">
        <v>6810</v>
      </c>
      <c r="E3" t="b">
        <v>1</v>
      </c>
    </row>
    <row r="4" spans="1:5">
      <c r="A4" t="s">
        <v>5496</v>
      </c>
      <c r="B4" t="s">
        <v>6809</v>
      </c>
      <c r="E4" t="b">
        <v>1</v>
      </c>
    </row>
    <row r="5" spans="1:5">
      <c r="A5" t="s">
        <v>5498</v>
      </c>
      <c r="B5" t="s">
        <v>6807</v>
      </c>
      <c r="E5" t="b">
        <v>1</v>
      </c>
    </row>
    <row r="6" spans="1:5">
      <c r="A6" t="s">
        <v>5500</v>
      </c>
      <c r="B6" t="s">
        <v>6808</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75BA4-4D6C-4AB0-95E1-BB02B1DB3B0B}">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5573</v>
      </c>
      <c r="B2" t="s">
        <v>5961</v>
      </c>
      <c r="E2" t="b">
        <v>1</v>
      </c>
    </row>
    <row r="3" spans="1:5">
      <c r="A3" t="s">
        <v>6299</v>
      </c>
      <c r="B3" t="s">
        <v>6300</v>
      </c>
      <c r="E3" t="b">
        <v>1</v>
      </c>
    </row>
    <row r="4" spans="1:5">
      <c r="A4" t="s">
        <v>6301</v>
      </c>
      <c r="B4" t="s">
        <v>6302</v>
      </c>
      <c r="E4" t="b">
        <v>1</v>
      </c>
    </row>
    <row r="5" spans="1:5">
      <c r="A5" t="s">
        <v>6303</v>
      </c>
      <c r="B5" t="s">
        <v>6304</v>
      </c>
      <c r="E5" t="b">
        <v>1</v>
      </c>
    </row>
    <row r="6" spans="1:5">
      <c r="A6" t="s">
        <v>6305</v>
      </c>
      <c r="B6" t="s">
        <v>6306</v>
      </c>
      <c r="E6" t="b">
        <v>1</v>
      </c>
    </row>
    <row r="7" spans="1:5">
      <c r="A7" t="s">
        <v>6307</v>
      </c>
      <c r="B7" t="s">
        <v>6308</v>
      </c>
      <c r="E7" t="b">
        <v>1</v>
      </c>
    </row>
    <row r="8" spans="1:5">
      <c r="A8" t="s">
        <v>6309</v>
      </c>
      <c r="B8" t="s">
        <v>6310</v>
      </c>
      <c r="E8" t="b">
        <v>1</v>
      </c>
    </row>
    <row r="9" spans="1:5">
      <c r="A9" t="s">
        <v>6311</v>
      </c>
      <c r="B9" t="s">
        <v>6312</v>
      </c>
      <c r="E9" t="b">
        <v>1</v>
      </c>
    </row>
    <row r="10" spans="1:5">
      <c r="A10" t="s">
        <v>6313</v>
      </c>
      <c r="B10" t="s">
        <v>6314</v>
      </c>
      <c r="E10" t="b">
        <v>1</v>
      </c>
    </row>
    <row r="11" spans="1:5">
      <c r="A11" t="s">
        <v>6315</v>
      </c>
      <c r="B11" t="s">
        <v>6316</v>
      </c>
      <c r="E11" t="b">
        <v>1</v>
      </c>
    </row>
    <row r="12" spans="1:5">
      <c r="A12" t="s">
        <v>6317</v>
      </c>
      <c r="B12" t="s">
        <v>6318</v>
      </c>
      <c r="E12" t="b">
        <v>1</v>
      </c>
    </row>
    <row r="13" spans="1:5">
      <c r="A13" t="s">
        <v>6319</v>
      </c>
      <c r="B13" t="s">
        <v>6320</v>
      </c>
      <c r="E13" t="b">
        <v>1</v>
      </c>
    </row>
    <row r="14" spans="1:5">
      <c r="A14" t="s">
        <v>6321</v>
      </c>
      <c r="B14" t="s">
        <v>6322</v>
      </c>
      <c r="E14" t="b">
        <v>1</v>
      </c>
    </row>
    <row r="15" spans="1:5">
      <c r="A15" t="s">
        <v>6323</v>
      </c>
      <c r="B15" t="s">
        <v>6324</v>
      </c>
      <c r="E15" t="b">
        <v>1</v>
      </c>
    </row>
    <row r="16" spans="1:5">
      <c r="A16" t="s">
        <v>6325</v>
      </c>
      <c r="B16" t="s">
        <v>6326</v>
      </c>
      <c r="E16" t="b">
        <v>1</v>
      </c>
    </row>
    <row r="17" spans="1:5">
      <c r="A17" t="s">
        <v>6327</v>
      </c>
      <c r="B17" t="s">
        <v>6328</v>
      </c>
      <c r="E17" t="b">
        <v>1</v>
      </c>
    </row>
    <row r="18" spans="1:5">
      <c r="A18" t="s">
        <v>6329</v>
      </c>
      <c r="B18" t="s">
        <v>6330</v>
      </c>
      <c r="E18" t="b">
        <v>1</v>
      </c>
    </row>
    <row r="19" spans="1:5">
      <c r="A19" t="s">
        <v>6331</v>
      </c>
      <c r="B19" t="s">
        <v>6332</v>
      </c>
      <c r="E19" t="b">
        <v>1</v>
      </c>
    </row>
    <row r="20" spans="1:5">
      <c r="A20" t="s">
        <v>6333</v>
      </c>
      <c r="B20" t="s">
        <v>6334</v>
      </c>
      <c r="E20" t="b">
        <v>1</v>
      </c>
    </row>
    <row r="21" spans="1:5">
      <c r="A21" t="s">
        <v>3180</v>
      </c>
      <c r="B21" t="s">
        <v>6335</v>
      </c>
      <c r="E21" t="b">
        <v>1</v>
      </c>
    </row>
    <row r="22" spans="1:5">
      <c r="A22" t="s">
        <v>1248</v>
      </c>
      <c r="B22" t="s">
        <v>6336</v>
      </c>
      <c r="E22" t="b">
        <v>1</v>
      </c>
    </row>
    <row r="23" spans="1:5">
      <c r="A23" t="s">
        <v>5404</v>
      </c>
      <c r="B23" t="s">
        <v>6337</v>
      </c>
      <c r="E23" t="b">
        <v>1</v>
      </c>
    </row>
    <row r="24" spans="1:5">
      <c r="A24" t="s">
        <v>712</v>
      </c>
      <c r="B24" t="s">
        <v>6338</v>
      </c>
      <c r="E24" t="b">
        <v>1</v>
      </c>
    </row>
    <row r="25" spans="1:5">
      <c r="A25" t="s">
        <v>3976</v>
      </c>
      <c r="B25" t="s">
        <v>6339</v>
      </c>
      <c r="E25" t="b">
        <v>1</v>
      </c>
    </row>
    <row r="26" spans="1:5">
      <c r="A26" t="s">
        <v>2740</v>
      </c>
      <c r="B26" t="s">
        <v>6340</v>
      </c>
      <c r="E26" t="b">
        <v>1</v>
      </c>
    </row>
    <row r="27" spans="1:5">
      <c r="A27" t="s">
        <v>6341</v>
      </c>
      <c r="B27" t="s">
        <v>6342</v>
      </c>
      <c r="E27" t="b">
        <v>1</v>
      </c>
    </row>
    <row r="28" spans="1:5">
      <c r="A28" t="s">
        <v>6343</v>
      </c>
      <c r="B28" t="s">
        <v>6344</v>
      </c>
      <c r="E28" t="b">
        <v>1</v>
      </c>
    </row>
    <row r="29" spans="1:5">
      <c r="A29" t="s">
        <v>6345</v>
      </c>
      <c r="B29" t="s">
        <v>6346</v>
      </c>
      <c r="E29" t="b">
        <v>1</v>
      </c>
    </row>
    <row r="30" spans="1:5">
      <c r="A30" t="s">
        <v>6347</v>
      </c>
      <c r="B30" t="s">
        <v>6348</v>
      </c>
      <c r="E30" t="b">
        <v>1</v>
      </c>
    </row>
    <row r="31" spans="1:5">
      <c r="A31" t="s">
        <v>6349</v>
      </c>
      <c r="B31" t="s">
        <v>6350</v>
      </c>
      <c r="E31" t="b">
        <v>1</v>
      </c>
    </row>
    <row r="32" spans="1:5">
      <c r="A32" t="s">
        <v>6351</v>
      </c>
      <c r="B32" t="s">
        <v>6352</v>
      </c>
      <c r="E32" t="b">
        <v>1</v>
      </c>
    </row>
    <row r="33" spans="1:5">
      <c r="A33" t="s">
        <v>6353</v>
      </c>
      <c r="B33" t="s">
        <v>6354</v>
      </c>
      <c r="E33" t="b">
        <v>1</v>
      </c>
    </row>
    <row r="34" spans="1:5">
      <c r="A34" t="s">
        <v>6355</v>
      </c>
      <c r="B34" t="s">
        <v>6356</v>
      </c>
      <c r="E34" t="b">
        <v>1</v>
      </c>
    </row>
    <row r="35" spans="1:5">
      <c r="A35" t="s">
        <v>3168</v>
      </c>
      <c r="B35" t="s">
        <v>6357</v>
      </c>
      <c r="E35" t="b">
        <v>1</v>
      </c>
    </row>
    <row r="36" spans="1:5">
      <c r="A36" t="s">
        <v>6358</v>
      </c>
      <c r="B36" t="s">
        <v>6359</v>
      </c>
      <c r="E36" t="b">
        <v>1</v>
      </c>
    </row>
    <row r="37" spans="1:5">
      <c r="A37" t="s">
        <v>6360</v>
      </c>
      <c r="B37" t="s">
        <v>6361</v>
      </c>
      <c r="E37" t="b">
        <v>1</v>
      </c>
    </row>
    <row r="38" spans="1:5">
      <c r="A38" t="s">
        <v>6362</v>
      </c>
      <c r="B38" t="s">
        <v>6363</v>
      </c>
      <c r="E38" t="b">
        <v>1</v>
      </c>
    </row>
    <row r="39" spans="1:5">
      <c r="A39" t="s">
        <v>4894</v>
      </c>
      <c r="B39" t="s">
        <v>6364</v>
      </c>
      <c r="E39" t="b">
        <v>1</v>
      </c>
    </row>
    <row r="40" spans="1:5">
      <c r="A40" t="s">
        <v>5198</v>
      </c>
      <c r="B40" t="s">
        <v>6365</v>
      </c>
      <c r="E40" t="b">
        <v>1</v>
      </c>
    </row>
    <row r="41" spans="1:5">
      <c r="A41" t="s">
        <v>4336</v>
      </c>
      <c r="B41" t="s">
        <v>6366</v>
      </c>
      <c r="E41" t="b">
        <v>1</v>
      </c>
    </row>
    <row r="42" spans="1:5">
      <c r="A42" t="s">
        <v>6367</v>
      </c>
      <c r="B42" t="s">
        <v>6368</v>
      </c>
      <c r="E42" t="b">
        <v>1</v>
      </c>
    </row>
    <row r="43" spans="1:5">
      <c r="A43" t="s">
        <v>6369</v>
      </c>
      <c r="B43" t="s">
        <v>6370</v>
      </c>
      <c r="E43" t="b">
        <v>1</v>
      </c>
    </row>
    <row r="44" spans="1:5">
      <c r="A44" t="s">
        <v>1836</v>
      </c>
      <c r="B44" t="s">
        <v>6371</v>
      </c>
      <c r="E44" t="b">
        <v>1</v>
      </c>
    </row>
    <row r="45" spans="1:5">
      <c r="A45" t="s">
        <v>6372</v>
      </c>
      <c r="B45" t="s">
        <v>6373</v>
      </c>
      <c r="E45" t="b">
        <v>1</v>
      </c>
    </row>
    <row r="46" spans="1:5">
      <c r="A46" t="s">
        <v>6374</v>
      </c>
      <c r="B46" t="s">
        <v>6375</v>
      </c>
      <c r="E46" t="b">
        <v>1</v>
      </c>
    </row>
    <row r="47" spans="1:5">
      <c r="A47" t="s">
        <v>4808</v>
      </c>
      <c r="B47" t="s">
        <v>6376</v>
      </c>
      <c r="E47" t="b">
        <v>1</v>
      </c>
    </row>
    <row r="48" spans="1:5">
      <c r="A48" t="s">
        <v>3526</v>
      </c>
      <c r="B48" t="s">
        <v>6377</v>
      </c>
      <c r="E48" t="b">
        <v>1</v>
      </c>
    </row>
    <row r="49" spans="1:5">
      <c r="A49" t="s">
        <v>3436</v>
      </c>
      <c r="B49" t="s">
        <v>6378</v>
      </c>
      <c r="E49" t="b">
        <v>1</v>
      </c>
    </row>
    <row r="50" spans="1:5">
      <c r="A50" t="s">
        <v>6379</v>
      </c>
      <c r="B50" t="s">
        <v>6380</v>
      </c>
      <c r="E50" t="b">
        <v>1</v>
      </c>
    </row>
    <row r="51" spans="1:5">
      <c r="A51" t="s">
        <v>5182</v>
      </c>
      <c r="B51" t="s">
        <v>6381</v>
      </c>
      <c r="E51" t="b">
        <v>1</v>
      </c>
    </row>
    <row r="52" spans="1:5">
      <c r="A52" t="s">
        <v>1892</v>
      </c>
      <c r="B52" t="s">
        <v>6382</v>
      </c>
      <c r="E52" t="b">
        <v>1</v>
      </c>
    </row>
    <row r="53" spans="1:5">
      <c r="A53" t="s">
        <v>870</v>
      </c>
      <c r="B53" t="s">
        <v>6383</v>
      </c>
      <c r="E53" t="b">
        <v>1</v>
      </c>
    </row>
    <row r="54" spans="1:5">
      <c r="A54" t="s">
        <v>858</v>
      </c>
      <c r="B54" t="s">
        <v>6384</v>
      </c>
      <c r="E54" t="b">
        <v>1</v>
      </c>
    </row>
    <row r="55" spans="1:5">
      <c r="A55" t="s">
        <v>6385</v>
      </c>
      <c r="B55" t="s">
        <v>6386</v>
      </c>
      <c r="E55" t="b">
        <v>1</v>
      </c>
    </row>
    <row r="56" spans="1:5">
      <c r="A56" t="s">
        <v>6387</v>
      </c>
      <c r="B56" t="s">
        <v>6388</v>
      </c>
      <c r="E56" t="b">
        <v>1</v>
      </c>
    </row>
    <row r="57" spans="1:5">
      <c r="A57" t="s">
        <v>6389</v>
      </c>
      <c r="B57" t="s">
        <v>6390</v>
      </c>
      <c r="E57" t="b">
        <v>1</v>
      </c>
    </row>
    <row r="58" spans="1:5">
      <c r="A58" t="s">
        <v>6391</v>
      </c>
      <c r="B58" t="s">
        <v>6392</v>
      </c>
      <c r="E58" t="b">
        <v>1</v>
      </c>
    </row>
    <row r="59" spans="1:5">
      <c r="A59" t="s">
        <v>6393</v>
      </c>
      <c r="B59" t="s">
        <v>6394</v>
      </c>
      <c r="E59" t="b">
        <v>1</v>
      </c>
    </row>
    <row r="60" spans="1:5">
      <c r="A60" t="s">
        <v>6395</v>
      </c>
      <c r="B60" t="s">
        <v>6396</v>
      </c>
      <c r="E60" t="b">
        <v>1</v>
      </c>
    </row>
    <row r="61" spans="1:5">
      <c r="A61" t="s">
        <v>6397</v>
      </c>
      <c r="B61" t="s">
        <v>6398</v>
      </c>
      <c r="E61" t="b">
        <v>1</v>
      </c>
    </row>
    <row r="62" spans="1:5">
      <c r="A62" t="s">
        <v>6399</v>
      </c>
      <c r="B62" t="s">
        <v>6400</v>
      </c>
      <c r="E62" t="b">
        <v>1</v>
      </c>
    </row>
    <row r="63" spans="1:5">
      <c r="A63" t="s">
        <v>6401</v>
      </c>
      <c r="B63" t="s">
        <v>6402</v>
      </c>
      <c r="E63" t="b">
        <v>1</v>
      </c>
    </row>
    <row r="64" spans="1:5">
      <c r="A64" t="s">
        <v>6403</v>
      </c>
      <c r="B64" t="s">
        <v>6404</v>
      </c>
      <c r="E64" t="b">
        <v>1</v>
      </c>
    </row>
    <row r="65" spans="1:5">
      <c r="A65" t="s">
        <v>6405</v>
      </c>
      <c r="B65" t="s">
        <v>6406</v>
      </c>
      <c r="E65" t="b">
        <v>1</v>
      </c>
    </row>
    <row r="66" spans="1:5">
      <c r="A66" t="s">
        <v>6407</v>
      </c>
      <c r="B66" t="s">
        <v>6408</v>
      </c>
      <c r="E66" t="b">
        <v>1</v>
      </c>
    </row>
    <row r="67" spans="1:5">
      <c r="A67" t="s">
        <v>6409</v>
      </c>
      <c r="B67" t="s">
        <v>6410</v>
      </c>
      <c r="E67" t="b">
        <v>1</v>
      </c>
    </row>
    <row r="68" spans="1:5">
      <c r="A68" t="s">
        <v>6411</v>
      </c>
      <c r="B68" t="s">
        <v>6412</v>
      </c>
      <c r="E68" t="b">
        <v>1</v>
      </c>
    </row>
    <row r="69" spans="1:5">
      <c r="A69" t="s">
        <v>3586</v>
      </c>
      <c r="B69" t="s">
        <v>6445</v>
      </c>
      <c r="E69" t="b">
        <v>1</v>
      </c>
    </row>
    <row r="70" spans="1:5">
      <c r="A70" t="s">
        <v>1590</v>
      </c>
      <c r="B70" t="s">
        <v>6446</v>
      </c>
      <c r="E70" t="b">
        <v>1</v>
      </c>
    </row>
    <row r="71" spans="1:5">
      <c r="A71" t="s">
        <v>482</v>
      </c>
      <c r="B71" t="s">
        <v>6447</v>
      </c>
      <c r="E71" t="b">
        <v>1</v>
      </c>
    </row>
    <row r="72" spans="1:5">
      <c r="A72" t="s">
        <v>2730</v>
      </c>
      <c r="B72" t="s">
        <v>6448</v>
      </c>
      <c r="E72" t="b">
        <v>1</v>
      </c>
    </row>
    <row r="73" spans="1:5">
      <c r="A73" t="s">
        <v>2732</v>
      </c>
      <c r="B73" t="s">
        <v>6449</v>
      </c>
      <c r="E73" t="b">
        <v>1</v>
      </c>
    </row>
    <row r="74" spans="1:5">
      <c r="A74" t="s">
        <v>6450</v>
      </c>
      <c r="B74" t="s">
        <v>6451</v>
      </c>
      <c r="E74" t="b">
        <v>1</v>
      </c>
    </row>
    <row r="75" spans="1:5">
      <c r="A75" t="s">
        <v>2250</v>
      </c>
      <c r="B75" t="s">
        <v>6452</v>
      </c>
      <c r="E75" t="b">
        <v>1</v>
      </c>
    </row>
    <row r="76" spans="1:5">
      <c r="A76" t="s">
        <v>6453</v>
      </c>
      <c r="B76" t="s">
        <v>6454</v>
      </c>
      <c r="E76" t="b">
        <v>1</v>
      </c>
    </row>
    <row r="77" spans="1:5">
      <c r="A77" t="s">
        <v>6455</v>
      </c>
      <c r="B77" t="s">
        <v>6456</v>
      </c>
      <c r="E77" t="b">
        <v>1</v>
      </c>
    </row>
    <row r="78" spans="1:5">
      <c r="A78" t="s">
        <v>6520</v>
      </c>
      <c r="B78" t="s">
        <v>6521</v>
      </c>
      <c r="E78" t="b">
        <v>1</v>
      </c>
    </row>
    <row r="79" spans="1:5">
      <c r="A79" t="s">
        <v>6522</v>
      </c>
      <c r="B79" t="s">
        <v>6523</v>
      </c>
      <c r="E79" t="b">
        <v>1</v>
      </c>
    </row>
    <row r="80" spans="1:5">
      <c r="A80" t="s">
        <v>6524</v>
      </c>
      <c r="B80" t="s">
        <v>6525</v>
      </c>
      <c r="E80" t="b">
        <v>1</v>
      </c>
    </row>
    <row r="81" spans="1:5">
      <c r="A81" t="s">
        <v>6526</v>
      </c>
      <c r="B81" t="s">
        <v>6527</v>
      </c>
      <c r="E81" t="b">
        <v>1</v>
      </c>
    </row>
    <row r="82" spans="1:5">
      <c r="A82" t="s">
        <v>6528</v>
      </c>
      <c r="B82" t="s">
        <v>6529</v>
      </c>
      <c r="E82" t="b">
        <v>1</v>
      </c>
    </row>
    <row r="83" spans="1:5">
      <c r="A83" t="s">
        <v>6530</v>
      </c>
      <c r="B83" t="s">
        <v>6531</v>
      </c>
      <c r="E83" t="b">
        <v>1</v>
      </c>
    </row>
    <row r="84" spans="1:5">
      <c r="A84" t="s">
        <v>6532</v>
      </c>
      <c r="B84" t="s">
        <v>6533</v>
      </c>
      <c r="E84" t="b">
        <v>1</v>
      </c>
    </row>
    <row r="85" spans="1:5">
      <c r="A85" t="s">
        <v>496</v>
      </c>
      <c r="B85" t="s">
        <v>6534</v>
      </c>
      <c r="E85" t="b">
        <v>1</v>
      </c>
    </row>
    <row r="86" spans="1:5">
      <c r="A86" t="s">
        <v>2288</v>
      </c>
      <c r="B86" t="s">
        <v>6535</v>
      </c>
      <c r="E86" t="b">
        <v>1</v>
      </c>
    </row>
    <row r="87" spans="1:5">
      <c r="A87" t="s">
        <v>6536</v>
      </c>
      <c r="B87" t="s">
        <v>6537</v>
      </c>
      <c r="E87" t="b">
        <v>1</v>
      </c>
    </row>
    <row r="88" spans="1:5">
      <c r="A88" t="s">
        <v>5300</v>
      </c>
      <c r="B88" t="s">
        <v>6538</v>
      </c>
      <c r="E88" t="b">
        <v>1</v>
      </c>
    </row>
    <row r="89" spans="1:5">
      <c r="A89" t="s">
        <v>3528</v>
      </c>
      <c r="B89" t="s">
        <v>6539</v>
      </c>
      <c r="E89" t="b">
        <v>1</v>
      </c>
    </row>
    <row r="90" spans="1:5">
      <c r="A90" t="s">
        <v>5360</v>
      </c>
      <c r="B90" t="s">
        <v>6540</v>
      </c>
      <c r="E90" t="b">
        <v>1</v>
      </c>
    </row>
    <row r="91" spans="1:5">
      <c r="A91" t="s">
        <v>6541</v>
      </c>
      <c r="B91" t="s">
        <v>6542</v>
      </c>
      <c r="E91" t="b">
        <v>1</v>
      </c>
    </row>
    <row r="92" spans="1:5">
      <c r="A92" t="s">
        <v>6543</v>
      </c>
      <c r="B92" t="s">
        <v>6544</v>
      </c>
      <c r="E92" t="b">
        <v>1</v>
      </c>
    </row>
    <row r="93" spans="1:5">
      <c r="A93" t="s">
        <v>1556</v>
      </c>
      <c r="B93" t="s">
        <v>6545</v>
      </c>
      <c r="E93" t="b">
        <v>1</v>
      </c>
    </row>
    <row r="94" spans="1:5">
      <c r="A94" t="s">
        <v>2110</v>
      </c>
      <c r="B94" t="s">
        <v>6546</v>
      </c>
      <c r="E94" t="b">
        <v>1</v>
      </c>
    </row>
    <row r="95" spans="1:5">
      <c r="A95" t="s">
        <v>6547</v>
      </c>
      <c r="B95" t="s">
        <v>6548</v>
      </c>
      <c r="E95" t="b">
        <v>1</v>
      </c>
    </row>
    <row r="96" spans="1:5">
      <c r="A96" t="s">
        <v>4906</v>
      </c>
      <c r="B96" t="s">
        <v>6549</v>
      </c>
      <c r="E96" t="b">
        <v>1</v>
      </c>
    </row>
    <row r="97" spans="1:5">
      <c r="A97" t="s">
        <v>6550</v>
      </c>
      <c r="B97" t="s">
        <v>6551</v>
      </c>
      <c r="E97" t="b">
        <v>1</v>
      </c>
    </row>
    <row r="98" spans="1:5">
      <c r="A98" t="s">
        <v>1554</v>
      </c>
      <c r="B98" t="s">
        <v>6552</v>
      </c>
      <c r="E98" t="b">
        <v>1</v>
      </c>
    </row>
    <row r="99" spans="1:5">
      <c r="A99" t="s">
        <v>1098</v>
      </c>
      <c r="B99" t="s">
        <v>6553</v>
      </c>
      <c r="E99" t="b">
        <v>1</v>
      </c>
    </row>
    <row r="100" spans="1:5">
      <c r="A100" t="s">
        <v>3198</v>
      </c>
      <c r="B100" t="s">
        <v>6554</v>
      </c>
      <c r="E100" t="b">
        <v>1</v>
      </c>
    </row>
    <row r="101" spans="1:5">
      <c r="A101" t="s">
        <v>4858</v>
      </c>
      <c r="B101" t="s">
        <v>6555</v>
      </c>
      <c r="E101" t="b">
        <v>1</v>
      </c>
    </row>
    <row r="102" spans="1:5">
      <c r="A102" t="s">
        <v>4882</v>
      </c>
      <c r="B102" t="s">
        <v>6556</v>
      </c>
      <c r="E102" t="b">
        <v>1</v>
      </c>
    </row>
    <row r="103" spans="1:5">
      <c r="A103" t="s">
        <v>3122</v>
      </c>
      <c r="B103" t="s">
        <v>6557</v>
      </c>
      <c r="E103" t="b">
        <v>1</v>
      </c>
    </row>
    <row r="104" spans="1:5">
      <c r="A104" t="s">
        <v>6558</v>
      </c>
      <c r="B104" t="s">
        <v>6559</v>
      </c>
      <c r="E104" t="b">
        <v>1</v>
      </c>
    </row>
    <row r="105" spans="1:5">
      <c r="A105" t="s">
        <v>2942</v>
      </c>
      <c r="B105" t="s">
        <v>6560</v>
      </c>
      <c r="E105" t="b">
        <v>1</v>
      </c>
    </row>
    <row r="106" spans="1:5">
      <c r="A106" t="s">
        <v>4786</v>
      </c>
      <c r="B106" t="s">
        <v>6561</v>
      </c>
      <c r="E106" t="b">
        <v>1</v>
      </c>
    </row>
    <row r="107" spans="1:5">
      <c r="A107" t="s">
        <v>590</v>
      </c>
      <c r="B107" t="s">
        <v>6562</v>
      </c>
      <c r="E107" t="b">
        <v>1</v>
      </c>
    </row>
    <row r="108" spans="1:5">
      <c r="A108" t="s">
        <v>4880</v>
      </c>
      <c r="B108" t="s">
        <v>6563</v>
      </c>
      <c r="E108" t="b">
        <v>1</v>
      </c>
    </row>
    <row r="109" spans="1:5">
      <c r="A109" t="s">
        <v>4844</v>
      </c>
      <c r="B109" t="s">
        <v>6564</v>
      </c>
      <c r="E109" t="b">
        <v>1</v>
      </c>
    </row>
    <row r="110" spans="1:5">
      <c r="A110" t="s">
        <v>662</v>
      </c>
      <c r="B110" t="s">
        <v>6565</v>
      </c>
      <c r="E110" t="b">
        <v>1</v>
      </c>
    </row>
    <row r="111" spans="1:5">
      <c r="A111" t="s">
        <v>4452</v>
      </c>
      <c r="B111" t="s">
        <v>6566</v>
      </c>
      <c r="E111" t="b">
        <v>1</v>
      </c>
    </row>
    <row r="112" spans="1:5">
      <c r="A112" t="s">
        <v>1198</v>
      </c>
      <c r="B112" t="s">
        <v>6567</v>
      </c>
      <c r="E112" t="b">
        <v>1</v>
      </c>
    </row>
    <row r="113" spans="1:5">
      <c r="A113" t="s">
        <v>4666</v>
      </c>
      <c r="B113" t="s">
        <v>6568</v>
      </c>
      <c r="E113" t="b">
        <v>1</v>
      </c>
    </row>
    <row r="114" spans="1:5">
      <c r="A114" t="s">
        <v>792</v>
      </c>
      <c r="B114" t="s">
        <v>6569</v>
      </c>
      <c r="E114" t="b">
        <v>1</v>
      </c>
    </row>
    <row r="115" spans="1:5">
      <c r="A115" t="s">
        <v>3424</v>
      </c>
      <c r="B115" t="s">
        <v>6570</v>
      </c>
      <c r="E115" t="b">
        <v>1</v>
      </c>
    </row>
    <row r="116" spans="1:5">
      <c r="A116" t="s">
        <v>4486</v>
      </c>
      <c r="B116" t="s">
        <v>6571</v>
      </c>
      <c r="E116" t="b">
        <v>1</v>
      </c>
    </row>
    <row r="117" spans="1:5">
      <c r="A117" t="s">
        <v>3518</v>
      </c>
      <c r="B117" t="s">
        <v>6572</v>
      </c>
      <c r="E117" t="b">
        <v>1</v>
      </c>
    </row>
    <row r="118" spans="1:5">
      <c r="A118" t="s">
        <v>3666</v>
      </c>
      <c r="B118" t="s">
        <v>6573</v>
      </c>
      <c r="E118" t="b">
        <v>1</v>
      </c>
    </row>
    <row r="119" spans="1:5">
      <c r="A119" t="s">
        <v>2312</v>
      </c>
      <c r="B119" t="s">
        <v>6574</v>
      </c>
      <c r="E119" t="b">
        <v>1</v>
      </c>
    </row>
    <row r="120" spans="1:5">
      <c r="A120" t="s">
        <v>4938</v>
      </c>
      <c r="B120" t="s">
        <v>6575</v>
      </c>
      <c r="E120" t="b">
        <v>1</v>
      </c>
    </row>
    <row r="121" spans="1:5">
      <c r="A121" t="s">
        <v>2898</v>
      </c>
      <c r="B121" t="s">
        <v>6576</v>
      </c>
      <c r="E121" t="b">
        <v>1</v>
      </c>
    </row>
    <row r="122" spans="1:5">
      <c r="A122" t="s">
        <v>2978</v>
      </c>
      <c r="B122" t="s">
        <v>6577</v>
      </c>
      <c r="E122" t="b">
        <v>1</v>
      </c>
    </row>
    <row r="123" spans="1:5">
      <c r="A123" t="s">
        <v>6578</v>
      </c>
      <c r="B123" t="s">
        <v>6579</v>
      </c>
      <c r="E123" t="b">
        <v>1</v>
      </c>
    </row>
    <row r="124" spans="1:5">
      <c r="A124" t="s">
        <v>614</v>
      </c>
      <c r="B124" t="s">
        <v>6580</v>
      </c>
      <c r="E124" t="b">
        <v>1</v>
      </c>
    </row>
    <row r="125" spans="1:5">
      <c r="A125" t="s">
        <v>708</v>
      </c>
      <c r="B125" t="s">
        <v>6581</v>
      </c>
      <c r="E125" t="b">
        <v>1</v>
      </c>
    </row>
    <row r="126" spans="1:5">
      <c r="A126" t="s">
        <v>3114</v>
      </c>
      <c r="B126" t="s">
        <v>6582</v>
      </c>
      <c r="E126" t="b">
        <v>1</v>
      </c>
    </row>
    <row r="127" spans="1:5">
      <c r="A127" t="s">
        <v>5436</v>
      </c>
      <c r="B127" t="s">
        <v>6583</v>
      </c>
      <c r="E127" t="b">
        <v>1</v>
      </c>
    </row>
    <row r="128" spans="1:5">
      <c r="A128" t="s">
        <v>1628</v>
      </c>
      <c r="B128" t="s">
        <v>6584</v>
      </c>
      <c r="E128" t="b">
        <v>1</v>
      </c>
    </row>
    <row r="129" spans="1:5">
      <c r="A129" t="s">
        <v>2964</v>
      </c>
      <c r="B129" t="s">
        <v>6585</v>
      </c>
      <c r="E129" t="b">
        <v>1</v>
      </c>
    </row>
    <row r="130" spans="1:5">
      <c r="A130" t="s">
        <v>1288</v>
      </c>
      <c r="B130" t="s">
        <v>6586</v>
      </c>
      <c r="E130" t="b">
        <v>1</v>
      </c>
    </row>
    <row r="131" spans="1:5">
      <c r="A131" t="s">
        <v>2722</v>
      </c>
      <c r="B131" t="s">
        <v>6587</v>
      </c>
      <c r="E131" t="b">
        <v>1</v>
      </c>
    </row>
    <row r="132" spans="1:5">
      <c r="A132" t="s">
        <v>4380</v>
      </c>
      <c r="B132" t="s">
        <v>6588</v>
      </c>
      <c r="E132" t="b">
        <v>1</v>
      </c>
    </row>
    <row r="133" spans="1:5">
      <c r="A133" t="s">
        <v>5216</v>
      </c>
      <c r="B133" t="s">
        <v>6589</v>
      </c>
      <c r="E133" t="b">
        <v>1</v>
      </c>
    </row>
    <row r="134" spans="1:5">
      <c r="A134" t="s">
        <v>2460</v>
      </c>
      <c r="B134" t="s">
        <v>6590</v>
      </c>
      <c r="E134" t="b">
        <v>1</v>
      </c>
    </row>
    <row r="135" spans="1:5">
      <c r="A135" t="s">
        <v>1218</v>
      </c>
      <c r="B135" t="s">
        <v>6591</v>
      </c>
      <c r="E135" t="b">
        <v>1</v>
      </c>
    </row>
    <row r="136" spans="1:5">
      <c r="A136" t="s">
        <v>1220</v>
      </c>
      <c r="B136" t="s">
        <v>6592</v>
      </c>
      <c r="E136" t="b">
        <v>1</v>
      </c>
    </row>
    <row r="137" spans="1:5">
      <c r="A137" t="s">
        <v>1222</v>
      </c>
      <c r="B137" t="s">
        <v>6593</v>
      </c>
      <c r="E137" t="b">
        <v>1</v>
      </c>
    </row>
    <row r="138" spans="1:5">
      <c r="A138" t="s">
        <v>3598</v>
      </c>
      <c r="B138" t="s">
        <v>6594</v>
      </c>
      <c r="E138" t="b">
        <v>1</v>
      </c>
    </row>
    <row r="139" spans="1:5">
      <c r="A139" t="s">
        <v>2806</v>
      </c>
      <c r="B139" t="s">
        <v>6595</v>
      </c>
      <c r="E139" t="b">
        <v>1</v>
      </c>
    </row>
    <row r="140" spans="1:5">
      <c r="A140" t="s">
        <v>4294</v>
      </c>
      <c r="B140" t="s">
        <v>6596</v>
      </c>
      <c r="E140" t="b">
        <v>1</v>
      </c>
    </row>
    <row r="141" spans="1:5">
      <c r="A141" t="s">
        <v>924</v>
      </c>
      <c r="B141" t="s">
        <v>6597</v>
      </c>
      <c r="E141" t="b">
        <v>1</v>
      </c>
    </row>
    <row r="142" spans="1:5">
      <c r="A142" t="s">
        <v>692</v>
      </c>
      <c r="B142" t="s">
        <v>6598</v>
      </c>
      <c r="E142" t="b">
        <v>1</v>
      </c>
    </row>
    <row r="143" spans="1:5">
      <c r="A143" t="s">
        <v>4198</v>
      </c>
      <c r="B143" t="s">
        <v>6599</v>
      </c>
      <c r="E143" t="b">
        <v>1</v>
      </c>
    </row>
    <row r="144" spans="1:5">
      <c r="A144" t="s">
        <v>5078</v>
      </c>
      <c r="B144" t="s">
        <v>6600</v>
      </c>
      <c r="E144" t="b">
        <v>1</v>
      </c>
    </row>
    <row r="145" spans="1:5">
      <c r="A145" t="s">
        <v>720</v>
      </c>
      <c r="B145" t="s">
        <v>6601</v>
      </c>
      <c r="E145" t="b">
        <v>1</v>
      </c>
    </row>
    <row r="146" spans="1:5">
      <c r="A146" t="s">
        <v>3246</v>
      </c>
      <c r="B146" t="s">
        <v>6602</v>
      </c>
      <c r="E146" t="b">
        <v>1</v>
      </c>
    </row>
    <row r="147" spans="1:5">
      <c r="A147" t="s">
        <v>3826</v>
      </c>
      <c r="B147" t="s">
        <v>6603</v>
      </c>
      <c r="E147" t="b">
        <v>1</v>
      </c>
    </row>
    <row r="148" spans="1:5">
      <c r="A148" t="s">
        <v>4024</v>
      </c>
      <c r="B148" t="s">
        <v>6604</v>
      </c>
      <c r="E148" t="b">
        <v>1</v>
      </c>
    </row>
    <row r="149" spans="1:5">
      <c r="A149" t="s">
        <v>3356</v>
      </c>
      <c r="B149" t="s">
        <v>6605</v>
      </c>
      <c r="E149" t="b">
        <v>1</v>
      </c>
    </row>
    <row r="150" spans="1:5">
      <c r="A150" t="s">
        <v>2578</v>
      </c>
      <c r="B150" t="s">
        <v>6606</v>
      </c>
      <c r="E150" t="b">
        <v>1</v>
      </c>
    </row>
    <row r="151" spans="1:5">
      <c r="A151" t="s">
        <v>2494</v>
      </c>
      <c r="B151" t="s">
        <v>6607</v>
      </c>
      <c r="E151" t="b">
        <v>1</v>
      </c>
    </row>
    <row r="152" spans="1:5">
      <c r="A152" t="s">
        <v>512</v>
      </c>
      <c r="B152" t="s">
        <v>6608</v>
      </c>
      <c r="E152" t="b">
        <v>1</v>
      </c>
    </row>
    <row r="153" spans="1:5">
      <c r="A153" t="s">
        <v>1042</v>
      </c>
      <c r="B153" t="s">
        <v>6609</v>
      </c>
      <c r="E153" t="b">
        <v>1</v>
      </c>
    </row>
    <row r="154" spans="1:5">
      <c r="A154" t="s">
        <v>5555</v>
      </c>
      <c r="B154" t="s">
        <v>5962</v>
      </c>
      <c r="E154" t="b">
        <v>1</v>
      </c>
    </row>
    <row r="155" spans="1:5">
      <c r="A155" t="s">
        <v>5557</v>
      </c>
      <c r="B155" t="s">
        <v>5963</v>
      </c>
      <c r="E155" t="b">
        <v>1</v>
      </c>
    </row>
    <row r="156" spans="1:5">
      <c r="A156" t="s">
        <v>6684</v>
      </c>
      <c r="B156" t="s">
        <v>6685</v>
      </c>
      <c r="E156" t="b">
        <v>1</v>
      </c>
    </row>
    <row r="157" spans="1:5">
      <c r="A157" t="s">
        <v>6686</v>
      </c>
      <c r="B157" t="s">
        <v>6687</v>
      </c>
      <c r="E157" t="b">
        <v>1</v>
      </c>
    </row>
    <row r="158" spans="1:5">
      <c r="A158" t="s">
        <v>6688</v>
      </c>
      <c r="B158" t="s">
        <v>6689</v>
      </c>
      <c r="E158" t="b">
        <v>1</v>
      </c>
    </row>
    <row r="159" spans="1:5">
      <c r="A159" t="s">
        <v>6690</v>
      </c>
      <c r="B159" t="s">
        <v>6691</v>
      </c>
      <c r="E159" t="b">
        <v>1</v>
      </c>
    </row>
    <row r="160" spans="1:5">
      <c r="A160" t="s">
        <v>6692</v>
      </c>
      <c r="B160" t="s">
        <v>6693</v>
      </c>
      <c r="E160" t="b">
        <v>1</v>
      </c>
    </row>
    <row r="161" spans="1:5">
      <c r="A161" t="s">
        <v>6694</v>
      </c>
      <c r="B161" t="s">
        <v>6695</v>
      </c>
      <c r="E161" t="b">
        <v>1</v>
      </c>
    </row>
    <row r="162" spans="1:5">
      <c r="A162" t="s">
        <v>6696</v>
      </c>
      <c r="B162" t="s">
        <v>6697</v>
      </c>
      <c r="E162" t="b">
        <v>1</v>
      </c>
    </row>
    <row r="163" spans="1:5">
      <c r="A163" t="s">
        <v>6698</v>
      </c>
      <c r="B163" t="s">
        <v>6699</v>
      </c>
      <c r="E163" t="b">
        <v>1</v>
      </c>
    </row>
    <row r="164" spans="1:5">
      <c r="A164" t="s">
        <v>6700</v>
      </c>
      <c r="B164" t="s">
        <v>6701</v>
      </c>
      <c r="E164" t="b">
        <v>1</v>
      </c>
    </row>
    <row r="165" spans="1:5">
      <c r="A165" t="s">
        <v>6702</v>
      </c>
      <c r="B165" t="s">
        <v>6703</v>
      </c>
      <c r="E165" t="b">
        <v>1</v>
      </c>
    </row>
    <row r="166" spans="1:5">
      <c r="A166" t="s">
        <v>6704</v>
      </c>
      <c r="B166" t="s">
        <v>6705</v>
      </c>
      <c r="E166" t="b">
        <v>1</v>
      </c>
    </row>
    <row r="167" spans="1:5">
      <c r="A167" t="s">
        <v>6706</v>
      </c>
      <c r="B167" t="s">
        <v>6707</v>
      </c>
      <c r="E167" t="b">
        <v>1</v>
      </c>
    </row>
    <row r="168" spans="1:5">
      <c r="A168" t="s">
        <v>6708</v>
      </c>
      <c r="B168" t="s">
        <v>6709</v>
      </c>
      <c r="E168" t="b">
        <v>1</v>
      </c>
    </row>
    <row r="169" spans="1:5">
      <c r="A169" t="s">
        <v>5964</v>
      </c>
      <c r="B169" t="s">
        <v>5965</v>
      </c>
      <c r="E169" t="b">
        <v>1</v>
      </c>
    </row>
    <row r="170" spans="1:5">
      <c r="A170" t="s">
        <v>5966</v>
      </c>
      <c r="B170" t="s">
        <v>5967</v>
      </c>
      <c r="E170" t="b">
        <v>1</v>
      </c>
    </row>
    <row r="171" spans="1:5">
      <c r="A171" t="s">
        <v>1342</v>
      </c>
      <c r="B171" t="s">
        <v>5968</v>
      </c>
      <c r="E171" t="b">
        <v>1</v>
      </c>
    </row>
    <row r="172" spans="1:5">
      <c r="A172" t="s">
        <v>5969</v>
      </c>
      <c r="B172" t="s">
        <v>5970</v>
      </c>
      <c r="E172" t="b">
        <v>1</v>
      </c>
    </row>
    <row r="173" spans="1:5">
      <c r="A173" t="s">
        <v>5414</v>
      </c>
      <c r="B173" t="s">
        <v>5970</v>
      </c>
      <c r="E173" t="b">
        <v>1</v>
      </c>
    </row>
    <row r="174" spans="1:5">
      <c r="A174" t="s">
        <v>5971</v>
      </c>
      <c r="B174" t="s">
        <v>5972</v>
      </c>
      <c r="E174" t="b">
        <v>1</v>
      </c>
    </row>
    <row r="175" spans="1:5">
      <c r="A175" t="s">
        <v>5973</v>
      </c>
      <c r="B175" t="s">
        <v>5974</v>
      </c>
      <c r="E175" t="b">
        <v>1</v>
      </c>
    </row>
    <row r="176" spans="1:5">
      <c r="A176" t="s">
        <v>5975</v>
      </c>
      <c r="B176" t="s">
        <v>5976</v>
      </c>
      <c r="E176" t="b">
        <v>1</v>
      </c>
    </row>
    <row r="177" spans="1:5">
      <c r="A177" t="s">
        <v>1084</v>
      </c>
      <c r="B177" t="s">
        <v>6784</v>
      </c>
      <c r="E177" t="b">
        <v>1</v>
      </c>
    </row>
    <row r="178" spans="1:5">
      <c r="A178" t="s">
        <v>4608</v>
      </c>
      <c r="B178" t="s">
        <v>6785</v>
      </c>
      <c r="E178" t="b">
        <v>1</v>
      </c>
    </row>
    <row r="179" spans="1:5">
      <c r="A179" t="s">
        <v>3404</v>
      </c>
      <c r="B179" t="s">
        <v>6610</v>
      </c>
      <c r="E179" t="b">
        <v>1</v>
      </c>
    </row>
    <row r="180" spans="1:5">
      <c r="A180" t="s">
        <v>1002</v>
      </c>
      <c r="B180" t="s">
        <v>6611</v>
      </c>
      <c r="E180" t="b">
        <v>1</v>
      </c>
    </row>
    <row r="181" spans="1:5">
      <c r="A181" t="s">
        <v>4362</v>
      </c>
      <c r="B181" t="s">
        <v>6612</v>
      </c>
      <c r="E181" t="b">
        <v>1</v>
      </c>
    </row>
    <row r="182" spans="1:5">
      <c r="A182" t="s">
        <v>5046</v>
      </c>
      <c r="B182" t="s">
        <v>6613</v>
      </c>
      <c r="E182" t="b">
        <v>1</v>
      </c>
    </row>
    <row r="183" spans="1:5">
      <c r="A183" t="s">
        <v>1092</v>
      </c>
      <c r="B183" t="s">
        <v>6614</v>
      </c>
      <c r="E183" t="b">
        <v>1</v>
      </c>
    </row>
    <row r="184" spans="1:5">
      <c r="A184" t="s">
        <v>1998</v>
      </c>
      <c r="B184" t="s">
        <v>6615</v>
      </c>
      <c r="E184" t="b">
        <v>1</v>
      </c>
    </row>
    <row r="185" spans="1:5">
      <c r="A185" t="s">
        <v>2276</v>
      </c>
      <c r="B185" t="s">
        <v>6616</v>
      </c>
      <c r="E185" t="b">
        <v>1</v>
      </c>
    </row>
    <row r="186" spans="1:5">
      <c r="A186" t="s">
        <v>2996</v>
      </c>
      <c r="B186" t="s">
        <v>6617</v>
      </c>
      <c r="E186" t="b">
        <v>1</v>
      </c>
    </row>
    <row r="187" spans="1:5">
      <c r="A187" t="s">
        <v>460</v>
      </c>
      <c r="B187" t="s">
        <v>6618</v>
      </c>
      <c r="E187" t="b">
        <v>1</v>
      </c>
    </row>
    <row r="188" spans="1:5">
      <c r="A188" t="s">
        <v>3550</v>
      </c>
      <c r="B188" t="s">
        <v>6619</v>
      </c>
      <c r="E188" t="b">
        <v>1</v>
      </c>
    </row>
    <row r="189" spans="1:5">
      <c r="A189" t="s">
        <v>4328</v>
      </c>
      <c r="B189" t="s">
        <v>6620</v>
      </c>
      <c r="E189" t="b">
        <v>1</v>
      </c>
    </row>
    <row r="190" spans="1:5">
      <c r="A190" t="s">
        <v>2808</v>
      </c>
      <c r="B190" t="s">
        <v>6621</v>
      </c>
      <c r="E190" t="b">
        <v>1</v>
      </c>
    </row>
    <row r="191" spans="1:5">
      <c r="A191" t="s">
        <v>5408</v>
      </c>
      <c r="B191" t="s">
        <v>6622</v>
      </c>
      <c r="E191" t="b">
        <v>1</v>
      </c>
    </row>
    <row r="192" spans="1:5">
      <c r="A192" t="s">
        <v>360</v>
      </c>
      <c r="B192" t="s">
        <v>6623</v>
      </c>
      <c r="E192" t="b">
        <v>1</v>
      </c>
    </row>
    <row r="193" spans="1:5">
      <c r="A193" t="s">
        <v>4232</v>
      </c>
      <c r="B193" t="s">
        <v>6624</v>
      </c>
      <c r="E193" t="b">
        <v>1</v>
      </c>
    </row>
    <row r="194" spans="1:5">
      <c r="A194" t="s">
        <v>4820</v>
      </c>
      <c r="B194" t="s">
        <v>6625</v>
      </c>
      <c r="E194" t="b">
        <v>1</v>
      </c>
    </row>
    <row r="195" spans="1:5">
      <c r="A195" t="s">
        <v>1730</v>
      </c>
      <c r="B195" t="s">
        <v>6626</v>
      </c>
      <c r="E195" t="b">
        <v>1</v>
      </c>
    </row>
    <row r="196" spans="1:5">
      <c r="A196" t="s">
        <v>2696</v>
      </c>
      <c r="B196" t="s">
        <v>6627</v>
      </c>
      <c r="E196" t="b">
        <v>1</v>
      </c>
    </row>
    <row r="197" spans="1:5">
      <c r="A197" t="s">
        <v>6628</v>
      </c>
      <c r="B197" t="s">
        <v>6629</v>
      </c>
      <c r="E197" t="b">
        <v>1</v>
      </c>
    </row>
    <row r="198" spans="1:5">
      <c r="A198" t="s">
        <v>6630</v>
      </c>
      <c r="B198" t="s">
        <v>6631</v>
      </c>
      <c r="E198" t="b">
        <v>1</v>
      </c>
    </row>
    <row r="199" spans="1:5">
      <c r="A199" t="s">
        <v>2920</v>
      </c>
      <c r="B199" t="s">
        <v>6632</v>
      </c>
      <c r="E199" t="b">
        <v>1</v>
      </c>
    </row>
    <row r="200" spans="1:5">
      <c r="A200" t="s">
        <v>6633</v>
      </c>
      <c r="B200" t="s">
        <v>6634</v>
      </c>
      <c r="E200" t="b">
        <v>1</v>
      </c>
    </row>
    <row r="201" spans="1:5">
      <c r="A201" t="s">
        <v>6635</v>
      </c>
      <c r="B201" t="s">
        <v>6636</v>
      </c>
      <c r="E201" t="b">
        <v>1</v>
      </c>
    </row>
    <row r="202" spans="1:5">
      <c r="A202" t="s">
        <v>4414</v>
      </c>
      <c r="B202" t="s">
        <v>6637</v>
      </c>
      <c r="E202" t="b">
        <v>1</v>
      </c>
    </row>
    <row r="203" spans="1:5">
      <c r="A203" t="s">
        <v>2162</v>
      </c>
      <c r="B203" t="s">
        <v>6638</v>
      </c>
      <c r="E203" t="b">
        <v>1</v>
      </c>
    </row>
    <row r="204" spans="1:5">
      <c r="A204" t="s">
        <v>6639</v>
      </c>
      <c r="B204" t="s">
        <v>6640</v>
      </c>
      <c r="E204" t="b">
        <v>1</v>
      </c>
    </row>
    <row r="205" spans="1:5">
      <c r="A205" t="s">
        <v>846</v>
      </c>
      <c r="B205" t="s">
        <v>6641</v>
      </c>
      <c r="E205" t="b">
        <v>1</v>
      </c>
    </row>
    <row r="206" spans="1:5">
      <c r="A206" t="s">
        <v>4230</v>
      </c>
      <c r="B206" t="s">
        <v>6642</v>
      </c>
      <c r="E206" t="b">
        <v>1</v>
      </c>
    </row>
    <row r="207" spans="1:5">
      <c r="A207" t="s">
        <v>4968</v>
      </c>
      <c r="B207" t="s">
        <v>6643</v>
      </c>
      <c r="E207" t="b">
        <v>1</v>
      </c>
    </row>
    <row r="208" spans="1:5">
      <c r="A208" t="s">
        <v>4964</v>
      </c>
      <c r="B208" t="s">
        <v>6644</v>
      </c>
      <c r="E208" t="b">
        <v>1</v>
      </c>
    </row>
    <row r="209" spans="1:5">
      <c r="A209" t="s">
        <v>5618</v>
      </c>
      <c r="B209" t="s">
        <v>5977</v>
      </c>
      <c r="E209" t="b">
        <v>1</v>
      </c>
    </row>
    <row r="210" spans="1:5">
      <c r="A210" t="s">
        <v>5978</v>
      </c>
      <c r="B210" t="s">
        <v>5979</v>
      </c>
      <c r="E210" t="b">
        <v>1</v>
      </c>
    </row>
    <row r="211" spans="1:5">
      <c r="A211" t="s">
        <v>462</v>
      </c>
      <c r="B211" t="s">
        <v>5980</v>
      </c>
      <c r="E211" t="b">
        <v>1</v>
      </c>
    </row>
    <row r="212" spans="1:5">
      <c r="A212" t="s">
        <v>2300</v>
      </c>
      <c r="B212" t="s">
        <v>5981</v>
      </c>
      <c r="E212" t="b">
        <v>1</v>
      </c>
    </row>
    <row r="213" spans="1:5">
      <c r="A213" t="s">
        <v>5982</v>
      </c>
      <c r="B213" t="s">
        <v>5983</v>
      </c>
      <c r="E213" t="b">
        <v>1</v>
      </c>
    </row>
    <row r="214" spans="1:5">
      <c r="A214" t="s">
        <v>3354</v>
      </c>
      <c r="B214" t="s">
        <v>5984</v>
      </c>
      <c r="E214" t="b">
        <v>1</v>
      </c>
    </row>
    <row r="215" spans="1:5">
      <c r="A215" t="s">
        <v>5330</v>
      </c>
      <c r="B215" t="s">
        <v>5985</v>
      </c>
      <c r="E215" t="b">
        <v>1</v>
      </c>
    </row>
    <row r="216" spans="1:5">
      <c r="A216" t="s">
        <v>3920</v>
      </c>
      <c r="B216" t="s">
        <v>5986</v>
      </c>
      <c r="E216" t="b">
        <v>1</v>
      </c>
    </row>
    <row r="217" spans="1:5">
      <c r="A217" t="s">
        <v>3828</v>
      </c>
      <c r="B217" t="s">
        <v>5987</v>
      </c>
      <c r="E217" t="b">
        <v>1</v>
      </c>
    </row>
    <row r="218" spans="1:5">
      <c r="A218" t="s">
        <v>1822</v>
      </c>
      <c r="B218" t="s">
        <v>5990</v>
      </c>
      <c r="E218" t="b">
        <v>1</v>
      </c>
    </row>
    <row r="219" spans="1:5">
      <c r="A219" t="s">
        <v>5570</v>
      </c>
      <c r="B219" t="s">
        <v>5988</v>
      </c>
      <c r="E219" t="b">
        <v>1</v>
      </c>
    </row>
    <row r="220" spans="1:5">
      <c r="A220" t="s">
        <v>5568</v>
      </c>
      <c r="B220" t="s">
        <v>5989</v>
      </c>
      <c r="E220" t="b">
        <v>1</v>
      </c>
    </row>
    <row r="221" spans="1:5">
      <c r="A221" t="s">
        <v>5991</v>
      </c>
      <c r="B221" t="s">
        <v>5992</v>
      </c>
      <c r="E221" t="b">
        <v>1</v>
      </c>
    </row>
    <row r="222" spans="1:5">
      <c r="A222" t="s">
        <v>5993</v>
      </c>
      <c r="B222" t="s">
        <v>5994</v>
      </c>
      <c r="E222" t="b">
        <v>1</v>
      </c>
    </row>
    <row r="223" spans="1:5">
      <c r="A223" t="s">
        <v>5322</v>
      </c>
      <c r="B223" t="s">
        <v>5995</v>
      </c>
      <c r="E223" t="b">
        <v>1</v>
      </c>
    </row>
    <row r="224" spans="1:5">
      <c r="A224" t="s">
        <v>3284</v>
      </c>
      <c r="B224" t="s">
        <v>5996</v>
      </c>
      <c r="E224" t="b">
        <v>1</v>
      </c>
    </row>
    <row r="225" spans="1:5">
      <c r="A225" t="s">
        <v>3056</v>
      </c>
      <c r="B225" t="s">
        <v>5997</v>
      </c>
      <c r="E225" t="b">
        <v>1</v>
      </c>
    </row>
    <row r="226" spans="1:5">
      <c r="A226" t="s">
        <v>4856</v>
      </c>
      <c r="B226" t="s">
        <v>5998</v>
      </c>
      <c r="E226" t="b">
        <v>1</v>
      </c>
    </row>
    <row r="227" spans="1:5">
      <c r="A227" t="s">
        <v>5999</v>
      </c>
      <c r="B227" t="s">
        <v>6000</v>
      </c>
      <c r="E227" t="b">
        <v>1</v>
      </c>
    </row>
    <row r="228" spans="1:5">
      <c r="A228" t="s">
        <v>1592</v>
      </c>
      <c r="B228" t="s">
        <v>6757</v>
      </c>
      <c r="E228" t="b">
        <v>1</v>
      </c>
    </row>
    <row r="229" spans="1:5">
      <c r="A229" t="s">
        <v>4334</v>
      </c>
      <c r="B229" t="s">
        <v>6001</v>
      </c>
      <c r="E229" t="b">
        <v>1</v>
      </c>
    </row>
    <row r="230" spans="1:5">
      <c r="A230" t="s">
        <v>5496</v>
      </c>
      <c r="B230" t="s">
        <v>6002</v>
      </c>
      <c r="E230" t="b">
        <v>1</v>
      </c>
    </row>
    <row r="231" spans="1:5">
      <c r="A231" t="s">
        <v>5575</v>
      </c>
      <c r="B231" t="s">
        <v>6003</v>
      </c>
      <c r="E231" t="b">
        <v>1</v>
      </c>
    </row>
    <row r="232" spans="1:5">
      <c r="A232" t="s">
        <v>4984</v>
      </c>
      <c r="B232" t="s">
        <v>6014</v>
      </c>
      <c r="E232" t="b">
        <v>1</v>
      </c>
    </row>
    <row r="233" spans="1:5">
      <c r="A233" t="s">
        <v>4854</v>
      </c>
      <c r="B233" t="s">
        <v>6015</v>
      </c>
      <c r="E233" t="b">
        <v>1</v>
      </c>
    </row>
    <row r="234" spans="1:5">
      <c r="A234" t="s">
        <v>6008</v>
      </c>
      <c r="B234" t="s">
        <v>6009</v>
      </c>
      <c r="E234" t="b">
        <v>1</v>
      </c>
    </row>
    <row r="235" spans="1:5">
      <c r="A235" t="s">
        <v>6004</v>
      </c>
      <c r="B235" t="s">
        <v>6005</v>
      </c>
      <c r="E235" t="b">
        <v>1</v>
      </c>
    </row>
    <row r="236" spans="1:5">
      <c r="A236" t="s">
        <v>6006</v>
      </c>
      <c r="B236" t="s">
        <v>6007</v>
      </c>
      <c r="E236" t="b">
        <v>1</v>
      </c>
    </row>
    <row r="237" spans="1:5">
      <c r="A237" t="s">
        <v>6010</v>
      </c>
      <c r="B237" t="s">
        <v>6011</v>
      </c>
      <c r="E237" t="b">
        <v>1</v>
      </c>
    </row>
    <row r="238" spans="1:5">
      <c r="A238" t="s">
        <v>6012</v>
      </c>
      <c r="B238" t="s">
        <v>6013</v>
      </c>
      <c r="E238" t="b">
        <v>1</v>
      </c>
    </row>
    <row r="239" spans="1:5">
      <c r="A239" t="s">
        <v>6427</v>
      </c>
      <c r="B239" t="s">
        <v>6428</v>
      </c>
      <c r="E239" t="b">
        <v>1</v>
      </c>
    </row>
    <row r="240" spans="1:5">
      <c r="A240" t="s">
        <v>4668</v>
      </c>
      <c r="B240" t="s">
        <v>6016</v>
      </c>
      <c r="E240" t="b">
        <v>1</v>
      </c>
    </row>
    <row r="241" spans="1:5">
      <c r="A241" t="s">
        <v>5579</v>
      </c>
      <c r="B241" t="s">
        <v>6017</v>
      </c>
      <c r="E241" t="b">
        <v>1</v>
      </c>
    </row>
    <row r="242" spans="1:5">
      <c r="A242" t="s">
        <v>1932</v>
      </c>
      <c r="B242" t="s">
        <v>6018</v>
      </c>
      <c r="E242" t="b">
        <v>1</v>
      </c>
    </row>
    <row r="243" spans="1:5">
      <c r="A243" t="s">
        <v>5581</v>
      </c>
      <c r="B243" t="s">
        <v>6019</v>
      </c>
      <c r="E243" t="b">
        <v>1</v>
      </c>
    </row>
    <row r="244" spans="1:5">
      <c r="A244" t="s">
        <v>5584</v>
      </c>
      <c r="B244" t="s">
        <v>6020</v>
      </c>
      <c r="E244" t="b">
        <v>1</v>
      </c>
    </row>
    <row r="245" spans="1:5">
      <c r="A245" t="s">
        <v>5586</v>
      </c>
      <c r="B245" t="s">
        <v>6422</v>
      </c>
      <c r="E245" t="b">
        <v>1</v>
      </c>
    </row>
    <row r="246" spans="1:5">
      <c r="A246" t="s">
        <v>5588</v>
      </c>
      <c r="B246" t="s">
        <v>6423</v>
      </c>
      <c r="E246" t="b">
        <v>1</v>
      </c>
    </row>
    <row r="247" spans="1:5">
      <c r="A247" t="s">
        <v>5590</v>
      </c>
      <c r="B247" t="s">
        <v>6424</v>
      </c>
      <c r="E247" t="b">
        <v>1</v>
      </c>
    </row>
    <row r="248" spans="1:5">
      <c r="A248" t="s">
        <v>6800</v>
      </c>
      <c r="B248" t="s">
        <v>6801</v>
      </c>
      <c r="E248" t="b">
        <v>1</v>
      </c>
    </row>
    <row r="249" spans="1:5">
      <c r="A249" t="s">
        <v>6798</v>
      </c>
      <c r="B249" t="s">
        <v>6799</v>
      </c>
      <c r="E249" t="b">
        <v>1</v>
      </c>
    </row>
    <row r="250" spans="1:5">
      <c r="A250" t="s">
        <v>3736</v>
      </c>
      <c r="B250" t="s">
        <v>6425</v>
      </c>
      <c r="E250" t="b">
        <v>1</v>
      </c>
    </row>
    <row r="251" spans="1:5">
      <c r="A251" t="s">
        <v>5128</v>
      </c>
      <c r="B251" t="s">
        <v>6426</v>
      </c>
      <c r="E251" t="b">
        <v>1</v>
      </c>
    </row>
    <row r="252" spans="1:5">
      <c r="A252" t="s">
        <v>5498</v>
      </c>
      <c r="B252" t="s">
        <v>6021</v>
      </c>
      <c r="E252" t="b">
        <v>1</v>
      </c>
    </row>
    <row r="253" spans="1:5">
      <c r="A253" t="s">
        <v>6758</v>
      </c>
      <c r="B253" t="s">
        <v>6759</v>
      </c>
      <c r="E253" t="b">
        <v>1</v>
      </c>
    </row>
    <row r="254" spans="1:5">
      <c r="A254" t="s">
        <v>6760</v>
      </c>
      <c r="B254" t="s">
        <v>6761</v>
      </c>
      <c r="E254" t="b">
        <v>1</v>
      </c>
    </row>
    <row r="255" spans="1:5">
      <c r="A255" t="s">
        <v>6792</v>
      </c>
      <c r="B255" t="s">
        <v>6793</v>
      </c>
      <c r="E255" t="b">
        <v>1</v>
      </c>
    </row>
    <row r="256" spans="1:5">
      <c r="A256" t="s">
        <v>2166</v>
      </c>
      <c r="B256" t="s">
        <v>6645</v>
      </c>
      <c r="E256" t="b">
        <v>1</v>
      </c>
    </row>
    <row r="257" spans="1:5">
      <c r="A257" t="s">
        <v>5314</v>
      </c>
      <c r="B257" t="s">
        <v>6646</v>
      </c>
      <c r="E257" t="b">
        <v>1</v>
      </c>
    </row>
    <row r="258" spans="1:5">
      <c r="A258" t="s">
        <v>5316</v>
      </c>
      <c r="B258" t="s">
        <v>6647</v>
      </c>
      <c r="E258" t="b">
        <v>1</v>
      </c>
    </row>
    <row r="259" spans="1:5">
      <c r="A259" t="s">
        <v>5172</v>
      </c>
      <c r="B259" t="s">
        <v>6648</v>
      </c>
      <c r="E259" t="b">
        <v>1</v>
      </c>
    </row>
    <row r="260" spans="1:5">
      <c r="A260" t="s">
        <v>1320</v>
      </c>
      <c r="B260" t="s">
        <v>6649</v>
      </c>
      <c r="E260" t="b">
        <v>1</v>
      </c>
    </row>
    <row r="261" spans="1:5">
      <c r="A261" t="s">
        <v>4344</v>
      </c>
      <c r="B261" t="s">
        <v>6650</v>
      </c>
      <c r="E261" t="b">
        <v>1</v>
      </c>
    </row>
    <row r="262" spans="1:5">
      <c r="A262" t="s">
        <v>4576</v>
      </c>
      <c r="B262" t="s">
        <v>6022</v>
      </c>
      <c r="E262" t="b">
        <v>1</v>
      </c>
    </row>
    <row r="263" spans="1:5">
      <c r="A263" t="s">
        <v>2690</v>
      </c>
      <c r="B263" t="s">
        <v>6023</v>
      </c>
      <c r="E263" t="b">
        <v>1</v>
      </c>
    </row>
    <row r="264" spans="1:5">
      <c r="A264" t="s">
        <v>6024</v>
      </c>
      <c r="B264" t="s">
        <v>6025</v>
      </c>
      <c r="E264" t="b">
        <v>1</v>
      </c>
    </row>
    <row r="265" spans="1:5">
      <c r="A265" t="s">
        <v>882</v>
      </c>
      <c r="B265" t="s">
        <v>6026</v>
      </c>
      <c r="E265" t="b">
        <v>1</v>
      </c>
    </row>
    <row r="266" spans="1:5">
      <c r="A266" t="s">
        <v>6027</v>
      </c>
      <c r="B266" t="s">
        <v>6028</v>
      </c>
      <c r="E266" t="b">
        <v>1</v>
      </c>
    </row>
    <row r="267" spans="1:5">
      <c r="A267" t="s">
        <v>4248</v>
      </c>
      <c r="B267" t="s">
        <v>6029</v>
      </c>
      <c r="E267" t="b">
        <v>1</v>
      </c>
    </row>
    <row r="268" spans="1:5">
      <c r="A268" t="s">
        <v>5010</v>
      </c>
      <c r="B268" t="s">
        <v>6030</v>
      </c>
      <c r="E268" t="b">
        <v>1</v>
      </c>
    </row>
    <row r="269" spans="1:5">
      <c r="A269" t="s">
        <v>4018</v>
      </c>
      <c r="B269" t="s">
        <v>6031</v>
      </c>
      <c r="E269" t="b">
        <v>1</v>
      </c>
    </row>
    <row r="270" spans="1:5">
      <c r="A270" t="s">
        <v>6032</v>
      </c>
      <c r="B270" t="s">
        <v>6033</v>
      </c>
      <c r="E270" t="b">
        <v>1</v>
      </c>
    </row>
    <row r="271" spans="1:5">
      <c r="A271" t="s">
        <v>2394</v>
      </c>
      <c r="B271" t="s">
        <v>6034</v>
      </c>
      <c r="E271" t="b">
        <v>1</v>
      </c>
    </row>
    <row r="272" spans="1:5">
      <c r="A272" t="s">
        <v>1196</v>
      </c>
      <c r="B272" t="s">
        <v>6035</v>
      </c>
      <c r="E272" t="b">
        <v>1</v>
      </c>
    </row>
    <row r="273" spans="1:5">
      <c r="A273" t="s">
        <v>1522</v>
      </c>
      <c r="B273" t="s">
        <v>6036</v>
      </c>
      <c r="E273" t="b">
        <v>1</v>
      </c>
    </row>
    <row r="274" spans="1:5">
      <c r="A274" t="s">
        <v>1370</v>
      </c>
      <c r="B274" t="s">
        <v>6037</v>
      </c>
      <c r="E274" t="b">
        <v>1</v>
      </c>
    </row>
    <row r="275" spans="1:5">
      <c r="A275" t="s">
        <v>4038</v>
      </c>
      <c r="B275" t="s">
        <v>6038</v>
      </c>
      <c r="E275" t="b">
        <v>1</v>
      </c>
    </row>
    <row r="276" spans="1:5">
      <c r="A276" t="s">
        <v>4300</v>
      </c>
      <c r="B276" t="s">
        <v>6039</v>
      </c>
      <c r="E276" t="b">
        <v>1</v>
      </c>
    </row>
    <row r="277" spans="1:5">
      <c r="A277" t="s">
        <v>6788</v>
      </c>
      <c r="B277" t="s">
        <v>6789</v>
      </c>
      <c r="E277" t="b">
        <v>1</v>
      </c>
    </row>
    <row r="278" spans="1:5">
      <c r="A278" t="s">
        <v>6790</v>
      </c>
      <c r="B278" t="s">
        <v>6791</v>
      </c>
      <c r="E278" t="b">
        <v>1</v>
      </c>
    </row>
    <row r="279" spans="1:5">
      <c r="A279" t="s">
        <v>5547</v>
      </c>
      <c r="B279" t="s">
        <v>6040</v>
      </c>
      <c r="E279" t="b">
        <v>1</v>
      </c>
    </row>
    <row r="280" spans="1:5">
      <c r="A280" t="s">
        <v>6651</v>
      </c>
      <c r="B280" t="s">
        <v>6652</v>
      </c>
      <c r="E280" t="b">
        <v>1</v>
      </c>
    </row>
    <row r="281" spans="1:5">
      <c r="A281" t="s">
        <v>4904</v>
      </c>
      <c r="B281" t="s">
        <v>6653</v>
      </c>
      <c r="E281" t="b">
        <v>1</v>
      </c>
    </row>
    <row r="282" spans="1:5">
      <c r="A282" t="s">
        <v>980</v>
      </c>
      <c r="B282" t="s">
        <v>6654</v>
      </c>
      <c r="E282" t="b">
        <v>1</v>
      </c>
    </row>
    <row r="283" spans="1:5">
      <c r="A283" t="s">
        <v>5492</v>
      </c>
      <c r="B283" t="s">
        <v>6655</v>
      </c>
      <c r="E283" t="b">
        <v>1</v>
      </c>
    </row>
    <row r="284" spans="1:5">
      <c r="A284" t="s">
        <v>5494</v>
      </c>
      <c r="B284" t="s">
        <v>6656</v>
      </c>
      <c r="E284" t="b">
        <v>1</v>
      </c>
    </row>
    <row r="285" spans="1:5">
      <c r="A285" t="s">
        <v>6657</v>
      </c>
      <c r="B285" t="s">
        <v>6658</v>
      </c>
      <c r="E285" t="b">
        <v>1</v>
      </c>
    </row>
    <row r="286" spans="1:5">
      <c r="A286" t="s">
        <v>6051</v>
      </c>
      <c r="B286" t="s">
        <v>6052</v>
      </c>
      <c r="E286" t="b">
        <v>1</v>
      </c>
    </row>
    <row r="287" spans="1:5">
      <c r="A287" t="s">
        <v>6053</v>
      </c>
      <c r="B287" t="s">
        <v>6054</v>
      </c>
      <c r="E287" t="b">
        <v>1</v>
      </c>
    </row>
    <row r="288" spans="1:5">
      <c r="A288" t="s">
        <v>6055</v>
      </c>
      <c r="B288" t="s">
        <v>6056</v>
      </c>
      <c r="E288" t="b">
        <v>1</v>
      </c>
    </row>
    <row r="289" spans="1:5">
      <c r="A289" t="s">
        <v>6057</v>
      </c>
      <c r="B289" t="s">
        <v>6058</v>
      </c>
      <c r="E289" t="b">
        <v>1</v>
      </c>
    </row>
    <row r="290" spans="1:5">
      <c r="A290" t="s">
        <v>2026</v>
      </c>
      <c r="B290" t="s">
        <v>6059</v>
      </c>
      <c r="E290" t="b">
        <v>1</v>
      </c>
    </row>
    <row r="291" spans="1:5">
      <c r="A291" t="s">
        <v>6060</v>
      </c>
      <c r="B291" t="s">
        <v>6061</v>
      </c>
      <c r="E291" t="b">
        <v>1</v>
      </c>
    </row>
    <row r="292" spans="1:5">
      <c r="A292" t="s">
        <v>6062</v>
      </c>
      <c r="B292" t="s">
        <v>6063</v>
      </c>
      <c r="E292" t="b">
        <v>1</v>
      </c>
    </row>
    <row r="293" spans="1:5">
      <c r="A293" t="s">
        <v>6064</v>
      </c>
      <c r="B293" t="s">
        <v>6065</v>
      </c>
      <c r="E293" t="b">
        <v>1</v>
      </c>
    </row>
    <row r="294" spans="1:5">
      <c r="A294" t="s">
        <v>6066</v>
      </c>
      <c r="B294" t="s">
        <v>6067</v>
      </c>
      <c r="E294" t="b">
        <v>1</v>
      </c>
    </row>
    <row r="295" spans="1:5">
      <c r="A295" t="s">
        <v>6068</v>
      </c>
      <c r="B295" t="s">
        <v>6069</v>
      </c>
      <c r="E295" t="b">
        <v>1</v>
      </c>
    </row>
    <row r="296" spans="1:5">
      <c r="A296" t="s">
        <v>6070</v>
      </c>
      <c r="B296" t="s">
        <v>6071</v>
      </c>
      <c r="E296" t="b">
        <v>1</v>
      </c>
    </row>
    <row r="297" spans="1:5">
      <c r="A297" t="s">
        <v>4240</v>
      </c>
      <c r="B297" t="s">
        <v>6072</v>
      </c>
      <c r="E297" t="b">
        <v>1</v>
      </c>
    </row>
    <row r="298" spans="1:5">
      <c r="A298" t="s">
        <v>6073</v>
      </c>
      <c r="B298" t="s">
        <v>6074</v>
      </c>
      <c r="E298" t="b">
        <v>1</v>
      </c>
    </row>
    <row r="299" spans="1:5">
      <c r="A299" t="s">
        <v>6075</v>
      </c>
      <c r="B299" t="s">
        <v>6076</v>
      </c>
      <c r="E299" t="b">
        <v>1</v>
      </c>
    </row>
    <row r="300" spans="1:5">
      <c r="A300" t="s">
        <v>6077</v>
      </c>
      <c r="B300" t="s">
        <v>6078</v>
      </c>
      <c r="E300" t="b">
        <v>1</v>
      </c>
    </row>
    <row r="301" spans="1:5">
      <c r="A301" t="s">
        <v>6079</v>
      </c>
      <c r="B301" t="s">
        <v>6080</v>
      </c>
      <c r="E301" t="b">
        <v>1</v>
      </c>
    </row>
    <row r="302" spans="1:5">
      <c r="A302" t="s">
        <v>6081</v>
      </c>
      <c r="B302" t="s">
        <v>6082</v>
      </c>
      <c r="E302" t="b">
        <v>1</v>
      </c>
    </row>
    <row r="303" spans="1:5">
      <c r="A303" t="s">
        <v>6083</v>
      </c>
      <c r="B303" t="s">
        <v>6084</v>
      </c>
      <c r="E303" t="b">
        <v>1</v>
      </c>
    </row>
    <row r="304" spans="1:5">
      <c r="A304" t="s">
        <v>6085</v>
      </c>
      <c r="B304" t="s">
        <v>6086</v>
      </c>
      <c r="E304" t="b">
        <v>1</v>
      </c>
    </row>
    <row r="305" spans="1:5">
      <c r="A305" t="s">
        <v>4884</v>
      </c>
      <c r="B305" t="s">
        <v>6087</v>
      </c>
      <c r="E305" t="b">
        <v>1</v>
      </c>
    </row>
    <row r="306" spans="1:5">
      <c r="A306" t="s">
        <v>6088</v>
      </c>
      <c r="B306" t="s">
        <v>6089</v>
      </c>
      <c r="E306" t="b">
        <v>1</v>
      </c>
    </row>
    <row r="307" spans="1:5">
      <c r="A307" t="s">
        <v>6090</v>
      </c>
      <c r="B307" t="s">
        <v>6091</v>
      </c>
      <c r="E307" t="b">
        <v>1</v>
      </c>
    </row>
    <row r="308" spans="1:5">
      <c r="A308" t="s">
        <v>6092</v>
      </c>
      <c r="B308" t="s">
        <v>6093</v>
      </c>
      <c r="E308" t="b">
        <v>1</v>
      </c>
    </row>
    <row r="309" spans="1:5">
      <c r="A309" t="s">
        <v>6094</v>
      </c>
      <c r="B309" t="s">
        <v>6095</v>
      </c>
      <c r="E309" t="b">
        <v>1</v>
      </c>
    </row>
    <row r="310" spans="1:5">
      <c r="A310" t="s">
        <v>6096</v>
      </c>
      <c r="B310" t="s">
        <v>6097</v>
      </c>
      <c r="E310" t="b">
        <v>1</v>
      </c>
    </row>
    <row r="311" spans="1:5">
      <c r="A311" t="s">
        <v>6098</v>
      </c>
      <c r="B311" t="s">
        <v>6099</v>
      </c>
      <c r="E311" t="b">
        <v>1</v>
      </c>
    </row>
    <row r="312" spans="1:5">
      <c r="A312" t="s">
        <v>3464</v>
      </c>
      <c r="B312" t="s">
        <v>6100</v>
      </c>
      <c r="E312" t="b">
        <v>1</v>
      </c>
    </row>
    <row r="313" spans="1:5">
      <c r="A313" t="s">
        <v>6101</v>
      </c>
      <c r="B313" t="s">
        <v>6102</v>
      </c>
      <c r="E313" t="b">
        <v>1</v>
      </c>
    </row>
    <row r="314" spans="1:5">
      <c r="A314" t="s">
        <v>6103</v>
      </c>
      <c r="B314" t="s">
        <v>6104</v>
      </c>
      <c r="E314" t="b">
        <v>1</v>
      </c>
    </row>
    <row r="315" spans="1:5">
      <c r="A315" t="s">
        <v>6105</v>
      </c>
      <c r="B315" t="s">
        <v>6106</v>
      </c>
      <c r="E315" t="b">
        <v>1</v>
      </c>
    </row>
    <row r="316" spans="1:5">
      <c r="A316" t="s">
        <v>6107</v>
      </c>
      <c r="B316" t="s">
        <v>6108</v>
      </c>
      <c r="E316" t="b">
        <v>1</v>
      </c>
    </row>
    <row r="317" spans="1:5">
      <c r="A317" t="s">
        <v>6109</v>
      </c>
      <c r="B317" t="s">
        <v>6110</v>
      </c>
      <c r="E317" t="b">
        <v>1</v>
      </c>
    </row>
    <row r="318" spans="1:5">
      <c r="A318" t="s">
        <v>6111</v>
      </c>
      <c r="B318" t="s">
        <v>6112</v>
      </c>
      <c r="E318" t="b">
        <v>1</v>
      </c>
    </row>
    <row r="319" spans="1:5">
      <c r="A319" t="s">
        <v>6113</v>
      </c>
      <c r="B319" t="s">
        <v>6114</v>
      </c>
      <c r="E319" t="b">
        <v>1</v>
      </c>
    </row>
    <row r="320" spans="1:5">
      <c r="A320" t="s">
        <v>4384</v>
      </c>
      <c r="B320" t="s">
        <v>6115</v>
      </c>
      <c r="E320" t="b">
        <v>1</v>
      </c>
    </row>
    <row r="321" spans="1:5">
      <c r="A321" t="s">
        <v>2024</v>
      </c>
      <c r="B321" t="s">
        <v>6116</v>
      </c>
      <c r="E321" t="b">
        <v>1</v>
      </c>
    </row>
    <row r="322" spans="1:5">
      <c r="A322" t="s">
        <v>6117</v>
      </c>
      <c r="B322" t="s">
        <v>6118</v>
      </c>
      <c r="E322" t="b">
        <v>1</v>
      </c>
    </row>
    <row r="323" spans="1:5">
      <c r="A323" t="s">
        <v>6119</v>
      </c>
      <c r="B323" t="s">
        <v>6120</v>
      </c>
      <c r="E323" t="b">
        <v>1</v>
      </c>
    </row>
    <row r="324" spans="1:5">
      <c r="A324" t="s">
        <v>2772</v>
      </c>
      <c r="B324" t="s">
        <v>6121</v>
      </c>
      <c r="E324" t="b">
        <v>1</v>
      </c>
    </row>
    <row r="325" spans="1:5">
      <c r="A325" t="s">
        <v>6122</v>
      </c>
      <c r="B325" t="s">
        <v>6123</v>
      </c>
      <c r="E325" t="b">
        <v>1</v>
      </c>
    </row>
    <row r="326" spans="1:5">
      <c r="A326" t="s">
        <v>6124</v>
      </c>
      <c r="B326" t="s">
        <v>6125</v>
      </c>
      <c r="E326" t="b">
        <v>1</v>
      </c>
    </row>
    <row r="327" spans="1:5">
      <c r="A327" t="s">
        <v>6126</v>
      </c>
      <c r="B327" t="s">
        <v>6127</v>
      </c>
      <c r="E327" t="b">
        <v>1</v>
      </c>
    </row>
    <row r="328" spans="1:5">
      <c r="A328" t="s">
        <v>6128</v>
      </c>
      <c r="B328" t="s">
        <v>6129</v>
      </c>
      <c r="E328" t="b">
        <v>1</v>
      </c>
    </row>
    <row r="329" spans="1:5">
      <c r="A329" t="s">
        <v>6130</v>
      </c>
      <c r="B329" t="s">
        <v>6131</v>
      </c>
      <c r="E329" t="b">
        <v>1</v>
      </c>
    </row>
    <row r="330" spans="1:5">
      <c r="A330" t="s">
        <v>1180</v>
      </c>
      <c r="B330" t="s">
        <v>6041</v>
      </c>
      <c r="E330" t="b">
        <v>1</v>
      </c>
    </row>
    <row r="331" spans="1:5">
      <c r="A331" t="s">
        <v>1468</v>
      </c>
      <c r="B331" t="s">
        <v>6042</v>
      </c>
      <c r="E331" t="b">
        <v>1</v>
      </c>
    </row>
    <row r="332" spans="1:5">
      <c r="A332" t="s">
        <v>6043</v>
      </c>
      <c r="B332" t="s">
        <v>6044</v>
      </c>
      <c r="E332" t="b">
        <v>1</v>
      </c>
    </row>
    <row r="333" spans="1:5">
      <c r="A333" t="s">
        <v>5612</v>
      </c>
      <c r="B333" t="s">
        <v>6045</v>
      </c>
      <c r="E333" t="b">
        <v>1</v>
      </c>
    </row>
    <row r="334" spans="1:5">
      <c r="A334" t="s">
        <v>6764</v>
      </c>
      <c r="B334" t="s">
        <v>6765</v>
      </c>
      <c r="E334" t="b">
        <v>1</v>
      </c>
    </row>
    <row r="335" spans="1:5">
      <c r="A335" t="s">
        <v>6762</v>
      </c>
      <c r="B335" t="s">
        <v>6763</v>
      </c>
      <c r="E335" t="b">
        <v>1</v>
      </c>
    </row>
    <row r="336" spans="1:5">
      <c r="A336" t="s">
        <v>1040</v>
      </c>
      <c r="B336" t="s">
        <v>6046</v>
      </c>
      <c r="E336" t="b">
        <v>1</v>
      </c>
    </row>
    <row r="337" spans="1:5">
      <c r="A337" t="s">
        <v>468</v>
      </c>
      <c r="B337" t="s">
        <v>6047</v>
      </c>
      <c r="E337" t="b">
        <v>1</v>
      </c>
    </row>
    <row r="338" spans="1:5">
      <c r="A338" t="s">
        <v>3406</v>
      </c>
      <c r="B338" t="s">
        <v>6048</v>
      </c>
      <c r="E338" t="b">
        <v>1</v>
      </c>
    </row>
    <row r="339" spans="1:5">
      <c r="A339" t="s">
        <v>2700</v>
      </c>
      <c r="B339" t="s">
        <v>6049</v>
      </c>
      <c r="E339" t="b">
        <v>1</v>
      </c>
    </row>
    <row r="340" spans="1:5">
      <c r="A340" t="s">
        <v>5434</v>
      </c>
      <c r="B340" t="s">
        <v>6050</v>
      </c>
      <c r="E340" t="b">
        <v>1</v>
      </c>
    </row>
    <row r="341" spans="1:5">
      <c r="A341" t="s">
        <v>6802</v>
      </c>
      <c r="B341" t="s">
        <v>6803</v>
      </c>
      <c r="E341" t="b">
        <v>1</v>
      </c>
    </row>
    <row r="342" spans="1:5">
      <c r="A342" t="s">
        <v>5551</v>
      </c>
      <c r="B342" t="s">
        <v>6132</v>
      </c>
      <c r="E342" t="b">
        <v>1</v>
      </c>
    </row>
    <row r="343" spans="1:5">
      <c r="A343" t="s">
        <v>5549</v>
      </c>
      <c r="B343" t="s">
        <v>6133</v>
      </c>
      <c r="E343" t="b">
        <v>1</v>
      </c>
    </row>
    <row r="344" spans="1:5">
      <c r="A344" t="s">
        <v>6786</v>
      </c>
      <c r="B344" t="s">
        <v>6787</v>
      </c>
      <c r="E344" t="b">
        <v>1</v>
      </c>
    </row>
    <row r="345" spans="1:5">
      <c r="A345" t="s">
        <v>5523</v>
      </c>
      <c r="B345" t="s">
        <v>6134</v>
      </c>
      <c r="E345" t="b">
        <v>1</v>
      </c>
    </row>
    <row r="346" spans="1:5">
      <c r="A346" t="s">
        <v>5531</v>
      </c>
      <c r="B346" t="s">
        <v>6135</v>
      </c>
      <c r="E346" t="b">
        <v>1</v>
      </c>
    </row>
    <row r="347" spans="1:5">
      <c r="A347" t="s">
        <v>5535</v>
      </c>
      <c r="B347" t="s">
        <v>6136</v>
      </c>
      <c r="E347" t="b">
        <v>1</v>
      </c>
    </row>
    <row r="348" spans="1:5">
      <c r="A348" t="s">
        <v>5527</v>
      </c>
      <c r="B348" t="s">
        <v>6137</v>
      </c>
      <c r="E348" t="b">
        <v>1</v>
      </c>
    </row>
    <row r="349" spans="1:5">
      <c r="A349" t="s">
        <v>5533</v>
      </c>
      <c r="B349" t="s">
        <v>6138</v>
      </c>
      <c r="E349" t="b">
        <v>1</v>
      </c>
    </row>
    <row r="350" spans="1:5">
      <c r="A350" t="s">
        <v>5505</v>
      </c>
      <c r="B350" t="s">
        <v>6139</v>
      </c>
      <c r="E350" t="b">
        <v>1</v>
      </c>
    </row>
    <row r="351" spans="1:5">
      <c r="A351" t="s">
        <v>5525</v>
      </c>
      <c r="B351" t="s">
        <v>6140</v>
      </c>
      <c r="E351" t="b">
        <v>1</v>
      </c>
    </row>
    <row r="352" spans="1:5">
      <c r="A352" t="s">
        <v>6659</v>
      </c>
      <c r="B352" t="s">
        <v>6660</v>
      </c>
      <c r="E352" t="b">
        <v>1</v>
      </c>
    </row>
    <row r="353" spans="1:5">
      <c r="A353" t="s">
        <v>6661</v>
      </c>
      <c r="B353" t="s">
        <v>6662</v>
      </c>
      <c r="E353" t="b">
        <v>1</v>
      </c>
    </row>
    <row r="354" spans="1:5">
      <c r="A354" t="s">
        <v>6663</v>
      </c>
      <c r="B354" t="s">
        <v>6664</v>
      </c>
      <c r="E354" t="b">
        <v>1</v>
      </c>
    </row>
    <row r="355" spans="1:5">
      <c r="A355" t="s">
        <v>6665</v>
      </c>
      <c r="B355" t="s">
        <v>6666</v>
      </c>
      <c r="E355" t="b">
        <v>1</v>
      </c>
    </row>
    <row r="356" spans="1:5">
      <c r="A356" t="s">
        <v>6667</v>
      </c>
      <c r="B356" t="s">
        <v>6668</v>
      </c>
      <c r="E356" t="b">
        <v>1</v>
      </c>
    </row>
    <row r="357" spans="1:5">
      <c r="A357" t="s">
        <v>6669</v>
      </c>
      <c r="B357" t="s">
        <v>6670</v>
      </c>
      <c r="E357" t="b">
        <v>1</v>
      </c>
    </row>
    <row r="358" spans="1:5">
      <c r="A358" t="s">
        <v>5484</v>
      </c>
      <c r="B358" t="s">
        <v>6162</v>
      </c>
      <c r="E358" t="b">
        <v>1</v>
      </c>
    </row>
    <row r="359" spans="1:5">
      <c r="A359" t="s">
        <v>2830</v>
      </c>
      <c r="B359" t="s">
        <v>6163</v>
      </c>
      <c r="E359" t="b">
        <v>1</v>
      </c>
    </row>
    <row r="360" spans="1:5">
      <c r="A360" t="s">
        <v>4318</v>
      </c>
      <c r="B360" t="s">
        <v>6164</v>
      </c>
      <c r="E360" t="b">
        <v>1</v>
      </c>
    </row>
    <row r="361" spans="1:5">
      <c r="A361" t="s">
        <v>6165</v>
      </c>
      <c r="B361" t="s">
        <v>6166</v>
      </c>
      <c r="E361" t="b">
        <v>1</v>
      </c>
    </row>
    <row r="362" spans="1:5">
      <c r="A362" t="s">
        <v>2668</v>
      </c>
      <c r="B362" t="s">
        <v>6167</v>
      </c>
      <c r="E362" t="b">
        <v>1</v>
      </c>
    </row>
    <row r="363" spans="1:5">
      <c r="A363" t="s">
        <v>4252</v>
      </c>
      <c r="B363" t="s">
        <v>6168</v>
      </c>
      <c r="E363" t="b">
        <v>1</v>
      </c>
    </row>
    <row r="364" spans="1:5">
      <c r="A364" t="s">
        <v>6169</v>
      </c>
      <c r="B364" t="s">
        <v>6170</v>
      </c>
      <c r="E364" t="b">
        <v>1</v>
      </c>
    </row>
    <row r="365" spans="1:5">
      <c r="A365" t="s">
        <v>6171</v>
      </c>
      <c r="B365" t="s">
        <v>6172</v>
      </c>
      <c r="E365" t="b">
        <v>1</v>
      </c>
    </row>
    <row r="366" spans="1:5">
      <c r="A366" t="s">
        <v>6173</v>
      </c>
      <c r="B366" t="s">
        <v>6174</v>
      </c>
      <c r="E366" t="b">
        <v>1</v>
      </c>
    </row>
    <row r="367" spans="1:5">
      <c r="A367" t="s">
        <v>446</v>
      </c>
      <c r="B367" t="s">
        <v>6175</v>
      </c>
      <c r="E367" t="b">
        <v>1</v>
      </c>
    </row>
    <row r="368" spans="1:5">
      <c r="A368" t="s">
        <v>6141</v>
      </c>
      <c r="B368" t="s">
        <v>6142</v>
      </c>
      <c r="E368" t="b">
        <v>1</v>
      </c>
    </row>
    <row r="369" spans="1:5">
      <c r="A369" t="s">
        <v>4310</v>
      </c>
      <c r="B369" t="s">
        <v>6429</v>
      </c>
      <c r="E369" t="b">
        <v>1</v>
      </c>
    </row>
    <row r="370" spans="1:5">
      <c r="A370" t="s">
        <v>6143</v>
      </c>
      <c r="B370" t="s">
        <v>6144</v>
      </c>
      <c r="E370" t="b">
        <v>1</v>
      </c>
    </row>
    <row r="371" spans="1:5">
      <c r="A371" t="s">
        <v>2182</v>
      </c>
      <c r="B371" t="s">
        <v>6145</v>
      </c>
      <c r="E371" t="b">
        <v>1</v>
      </c>
    </row>
    <row r="372" spans="1:5">
      <c r="A372" t="s">
        <v>6146</v>
      </c>
      <c r="B372" t="s">
        <v>6147</v>
      </c>
      <c r="E372" t="b">
        <v>1</v>
      </c>
    </row>
    <row r="373" spans="1:5">
      <c r="A373" t="s">
        <v>6148</v>
      </c>
      <c r="B373" t="s">
        <v>6149</v>
      </c>
      <c r="E373" t="b">
        <v>1</v>
      </c>
    </row>
    <row r="374" spans="1:5">
      <c r="A374" t="s">
        <v>872</v>
      </c>
      <c r="B374" t="s">
        <v>6150</v>
      </c>
      <c r="E374" t="b">
        <v>1</v>
      </c>
    </row>
    <row r="375" spans="1:5">
      <c r="A375" t="s">
        <v>874</v>
      </c>
      <c r="B375" t="s">
        <v>6151</v>
      </c>
      <c r="E375" t="b">
        <v>1</v>
      </c>
    </row>
    <row r="376" spans="1:5">
      <c r="A376" t="s">
        <v>6766</v>
      </c>
      <c r="B376" t="s">
        <v>6767</v>
      </c>
      <c r="E376" t="b">
        <v>1</v>
      </c>
    </row>
    <row r="377" spans="1:5">
      <c r="A377" t="s">
        <v>6152</v>
      </c>
      <c r="B377" t="s">
        <v>6153</v>
      </c>
      <c r="E377" t="b">
        <v>1</v>
      </c>
    </row>
    <row r="378" spans="1:5">
      <c r="A378" t="s">
        <v>6154</v>
      </c>
      <c r="B378" t="s">
        <v>6155</v>
      </c>
      <c r="E378" t="b">
        <v>1</v>
      </c>
    </row>
    <row r="379" spans="1:5">
      <c r="A379" t="s">
        <v>6156</v>
      </c>
      <c r="B379" t="s">
        <v>6157</v>
      </c>
      <c r="E379" t="b">
        <v>1</v>
      </c>
    </row>
    <row r="380" spans="1:5">
      <c r="A380" t="s">
        <v>6158</v>
      </c>
      <c r="B380" t="s">
        <v>6159</v>
      </c>
      <c r="E380" t="b">
        <v>1</v>
      </c>
    </row>
    <row r="381" spans="1:5">
      <c r="A381" t="s">
        <v>6160</v>
      </c>
      <c r="B381" t="s">
        <v>6161</v>
      </c>
      <c r="E381" t="b">
        <v>1</v>
      </c>
    </row>
    <row r="382" spans="1:5">
      <c r="A382" t="s">
        <v>6804</v>
      </c>
      <c r="B382" t="s">
        <v>6805</v>
      </c>
      <c r="E382" t="b">
        <v>1</v>
      </c>
    </row>
    <row r="383" spans="1:5">
      <c r="A383" t="s">
        <v>5561</v>
      </c>
      <c r="B383" t="s">
        <v>6226</v>
      </c>
      <c r="E383" t="b">
        <v>1</v>
      </c>
    </row>
    <row r="384" spans="1:5">
      <c r="A384" t="s">
        <v>5559</v>
      </c>
      <c r="B384" t="s">
        <v>6227</v>
      </c>
      <c r="E384" t="b">
        <v>1</v>
      </c>
    </row>
    <row r="385" spans="1:5">
      <c r="A385" t="s">
        <v>5563</v>
      </c>
      <c r="B385" t="s">
        <v>6228</v>
      </c>
      <c r="E385" t="b">
        <v>1</v>
      </c>
    </row>
    <row r="386" spans="1:5">
      <c r="A386" t="s">
        <v>6796</v>
      </c>
      <c r="B386" t="s">
        <v>6797</v>
      </c>
      <c r="E386" t="b">
        <v>1</v>
      </c>
    </row>
    <row r="387" spans="1:5">
      <c r="A387" t="s">
        <v>2454</v>
      </c>
      <c r="B387" t="s">
        <v>6256</v>
      </c>
      <c r="E387" t="b">
        <v>1</v>
      </c>
    </row>
    <row r="388" spans="1:5">
      <c r="A388" t="s">
        <v>6768</v>
      </c>
      <c r="B388" t="s">
        <v>6769</v>
      </c>
      <c r="E388" t="b">
        <v>1</v>
      </c>
    </row>
    <row r="389" spans="1:5">
      <c r="A389" t="s">
        <v>878</v>
      </c>
      <c r="B389" t="s">
        <v>6229</v>
      </c>
      <c r="E389" t="b">
        <v>1</v>
      </c>
    </row>
    <row r="390" spans="1:5">
      <c r="A390" t="s">
        <v>6230</v>
      </c>
      <c r="B390" t="s">
        <v>6231</v>
      </c>
      <c r="E390" t="b">
        <v>1</v>
      </c>
    </row>
    <row r="391" spans="1:5">
      <c r="A391" t="s">
        <v>6232</v>
      </c>
      <c r="B391" t="s">
        <v>6233</v>
      </c>
      <c r="E391" t="b">
        <v>1</v>
      </c>
    </row>
    <row r="392" spans="1:5">
      <c r="A392" t="s">
        <v>6234</v>
      </c>
      <c r="B392" t="s">
        <v>6235</v>
      </c>
      <c r="E392" t="b">
        <v>1</v>
      </c>
    </row>
    <row r="393" spans="1:5">
      <c r="A393" t="s">
        <v>6236</v>
      </c>
      <c r="B393" t="s">
        <v>6237</v>
      </c>
      <c r="E393" t="b">
        <v>1</v>
      </c>
    </row>
    <row r="394" spans="1:5">
      <c r="A394" t="s">
        <v>6238</v>
      </c>
      <c r="B394" t="s">
        <v>6239</v>
      </c>
      <c r="E394" t="b">
        <v>1</v>
      </c>
    </row>
    <row r="395" spans="1:5">
      <c r="A395" t="s">
        <v>6240</v>
      </c>
      <c r="B395" t="s">
        <v>6241</v>
      </c>
      <c r="E395" t="b">
        <v>1</v>
      </c>
    </row>
    <row r="396" spans="1:5">
      <c r="A396" t="s">
        <v>6242</v>
      </c>
      <c r="B396" t="s">
        <v>6243</v>
      </c>
      <c r="E396" t="b">
        <v>1</v>
      </c>
    </row>
    <row r="397" spans="1:5">
      <c r="A397" t="s">
        <v>6244</v>
      </c>
      <c r="B397" t="s">
        <v>6245</v>
      </c>
      <c r="E397" t="b">
        <v>1</v>
      </c>
    </row>
    <row r="398" spans="1:5">
      <c r="A398" t="s">
        <v>6246</v>
      </c>
      <c r="B398" t="s">
        <v>6247</v>
      </c>
      <c r="E398" t="b">
        <v>1</v>
      </c>
    </row>
    <row r="399" spans="1:5">
      <c r="A399" t="s">
        <v>6248</v>
      </c>
      <c r="B399" t="s">
        <v>6249</v>
      </c>
      <c r="E399" t="b">
        <v>1</v>
      </c>
    </row>
    <row r="400" spans="1:5">
      <c r="A400" t="s">
        <v>6250</v>
      </c>
      <c r="B400" t="s">
        <v>6251</v>
      </c>
      <c r="E400" t="b">
        <v>1</v>
      </c>
    </row>
    <row r="401" spans="1:5">
      <c r="A401" t="s">
        <v>6252</v>
      </c>
      <c r="B401" t="s">
        <v>6253</v>
      </c>
      <c r="E401" t="b">
        <v>1</v>
      </c>
    </row>
    <row r="402" spans="1:5">
      <c r="A402" t="s">
        <v>6254</v>
      </c>
      <c r="B402" t="s">
        <v>6255</v>
      </c>
      <c r="E402" t="b">
        <v>1</v>
      </c>
    </row>
    <row r="403" spans="1:5">
      <c r="A403" t="s">
        <v>6176</v>
      </c>
      <c r="B403" t="s">
        <v>6177</v>
      </c>
      <c r="E403" t="b">
        <v>1</v>
      </c>
    </row>
    <row r="404" spans="1:5">
      <c r="A404" t="s">
        <v>6178</v>
      </c>
      <c r="B404" t="s">
        <v>6179</v>
      </c>
      <c r="E404" t="b">
        <v>1</v>
      </c>
    </row>
    <row r="405" spans="1:5">
      <c r="A405" t="s">
        <v>6180</v>
      </c>
      <c r="B405" t="s">
        <v>6181</v>
      </c>
      <c r="E405" t="b">
        <v>1</v>
      </c>
    </row>
    <row r="406" spans="1:5">
      <c r="A406" t="s">
        <v>6182</v>
      </c>
      <c r="B406" t="s">
        <v>6183</v>
      </c>
      <c r="E406" t="b">
        <v>1</v>
      </c>
    </row>
    <row r="407" spans="1:5">
      <c r="A407" t="s">
        <v>6184</v>
      </c>
      <c r="B407" t="s">
        <v>6185</v>
      </c>
      <c r="E407" t="b">
        <v>1</v>
      </c>
    </row>
    <row r="408" spans="1:5">
      <c r="A408" t="s">
        <v>6186</v>
      </c>
      <c r="B408" t="s">
        <v>6187</v>
      </c>
      <c r="E408" t="b">
        <v>1</v>
      </c>
    </row>
    <row r="409" spans="1:5">
      <c r="A409" t="s">
        <v>6188</v>
      </c>
      <c r="B409" t="s">
        <v>6189</v>
      </c>
      <c r="E409" t="b">
        <v>1</v>
      </c>
    </row>
    <row r="410" spans="1:5">
      <c r="A410" t="s">
        <v>6190</v>
      </c>
      <c r="B410" t="s">
        <v>6191</v>
      </c>
      <c r="E410" t="b">
        <v>1</v>
      </c>
    </row>
    <row r="411" spans="1:5">
      <c r="A411" t="s">
        <v>6192</v>
      </c>
      <c r="B411" t="s">
        <v>6193</v>
      </c>
      <c r="E411" t="b">
        <v>1</v>
      </c>
    </row>
    <row r="412" spans="1:5">
      <c r="A412" t="s">
        <v>6194</v>
      </c>
      <c r="B412" t="s">
        <v>6195</v>
      </c>
      <c r="E412" t="b">
        <v>1</v>
      </c>
    </row>
    <row r="413" spans="1:5">
      <c r="A413" t="s">
        <v>6196</v>
      </c>
      <c r="B413" t="s">
        <v>6197</v>
      </c>
      <c r="E413" t="b">
        <v>1</v>
      </c>
    </row>
    <row r="414" spans="1:5">
      <c r="A414" t="s">
        <v>6198</v>
      </c>
      <c r="B414" t="s">
        <v>6199</v>
      </c>
      <c r="E414" t="b">
        <v>1</v>
      </c>
    </row>
    <row r="415" spans="1:5">
      <c r="A415" t="s">
        <v>6200</v>
      </c>
      <c r="B415" t="s">
        <v>6201</v>
      </c>
      <c r="E415" t="b">
        <v>1</v>
      </c>
    </row>
    <row r="416" spans="1:5">
      <c r="A416" t="s">
        <v>6202</v>
      </c>
      <c r="B416" t="s">
        <v>6203</v>
      </c>
      <c r="E416" t="b">
        <v>1</v>
      </c>
    </row>
    <row r="417" spans="1:5">
      <c r="A417" t="s">
        <v>6204</v>
      </c>
      <c r="B417" t="s">
        <v>6205</v>
      </c>
      <c r="E417" t="b">
        <v>1</v>
      </c>
    </row>
    <row r="418" spans="1:5">
      <c r="A418" t="s">
        <v>6206</v>
      </c>
      <c r="B418" t="s">
        <v>6207</v>
      </c>
      <c r="E418" t="b">
        <v>1</v>
      </c>
    </row>
    <row r="419" spans="1:5">
      <c r="A419" t="s">
        <v>5476</v>
      </c>
      <c r="B419" t="s">
        <v>6671</v>
      </c>
      <c r="E419" t="b">
        <v>1</v>
      </c>
    </row>
    <row r="420" spans="1:5">
      <c r="A420" t="s">
        <v>3864</v>
      </c>
      <c r="B420" t="s">
        <v>6726</v>
      </c>
      <c r="E420" t="b">
        <v>1</v>
      </c>
    </row>
    <row r="421" spans="1:5">
      <c r="A421" t="s">
        <v>4574</v>
      </c>
      <c r="B421" t="s">
        <v>6727</v>
      </c>
      <c r="E421" t="b">
        <v>1</v>
      </c>
    </row>
    <row r="422" spans="1:5">
      <c r="A422" t="s">
        <v>6728</v>
      </c>
      <c r="B422" t="s">
        <v>6729</v>
      </c>
      <c r="E422" t="b">
        <v>1</v>
      </c>
    </row>
    <row r="423" spans="1:5">
      <c r="A423" t="s">
        <v>6730</v>
      </c>
      <c r="B423" t="s">
        <v>6731</v>
      </c>
      <c r="E423" t="b">
        <v>1</v>
      </c>
    </row>
    <row r="424" spans="1:5">
      <c r="A424" t="s">
        <v>4026</v>
      </c>
      <c r="B424" t="s">
        <v>6732</v>
      </c>
      <c r="E424" t="b">
        <v>1</v>
      </c>
    </row>
    <row r="425" spans="1:5">
      <c r="A425" t="s">
        <v>6710</v>
      </c>
      <c r="B425" t="s">
        <v>6711</v>
      </c>
      <c r="E425" t="b">
        <v>1</v>
      </c>
    </row>
    <row r="426" spans="1:5">
      <c r="A426" t="s">
        <v>6712</v>
      </c>
      <c r="B426" t="s">
        <v>6713</v>
      </c>
      <c r="E426" t="b">
        <v>1</v>
      </c>
    </row>
    <row r="427" spans="1:5">
      <c r="A427" t="s">
        <v>6714</v>
      </c>
      <c r="B427" t="s">
        <v>6715</v>
      </c>
      <c r="E427" t="b">
        <v>1</v>
      </c>
    </row>
    <row r="428" spans="1:5">
      <c r="A428" t="s">
        <v>6716</v>
      </c>
      <c r="B428" t="s">
        <v>6717</v>
      </c>
      <c r="E428" t="b">
        <v>1</v>
      </c>
    </row>
    <row r="429" spans="1:5">
      <c r="A429" t="s">
        <v>6718</v>
      </c>
      <c r="B429" t="s">
        <v>6719</v>
      </c>
      <c r="E429" t="b">
        <v>1</v>
      </c>
    </row>
    <row r="430" spans="1:5">
      <c r="A430" t="s">
        <v>6720</v>
      </c>
      <c r="B430" t="s">
        <v>6721</v>
      </c>
      <c r="E430" t="b">
        <v>1</v>
      </c>
    </row>
    <row r="431" spans="1:5">
      <c r="A431" t="s">
        <v>6722</v>
      </c>
      <c r="B431" t="s">
        <v>6723</v>
      </c>
      <c r="E431" t="b">
        <v>1</v>
      </c>
    </row>
    <row r="432" spans="1:5">
      <c r="A432" t="s">
        <v>6724</v>
      </c>
      <c r="B432" t="s">
        <v>6725</v>
      </c>
      <c r="E432" t="b">
        <v>1</v>
      </c>
    </row>
    <row r="433" spans="1:5">
      <c r="A433" t="s">
        <v>3194</v>
      </c>
      <c r="B433" t="s">
        <v>6208</v>
      </c>
      <c r="E433" t="b">
        <v>1</v>
      </c>
    </row>
    <row r="434" spans="1:5">
      <c r="A434" t="s">
        <v>1396</v>
      </c>
      <c r="B434" t="s">
        <v>6209</v>
      </c>
      <c r="E434" t="b">
        <v>1</v>
      </c>
    </row>
    <row r="435" spans="1:5">
      <c r="A435" t="s">
        <v>6210</v>
      </c>
      <c r="B435" t="s">
        <v>6211</v>
      </c>
      <c r="E435" t="b">
        <v>1</v>
      </c>
    </row>
    <row r="436" spans="1:5">
      <c r="A436" t="s">
        <v>5538</v>
      </c>
      <c r="B436" t="s">
        <v>6212</v>
      </c>
      <c r="E436" t="b">
        <v>1</v>
      </c>
    </row>
    <row r="437" spans="1:5">
      <c r="A437" t="s">
        <v>3924</v>
      </c>
      <c r="B437" t="s">
        <v>6213</v>
      </c>
      <c r="E437" t="b">
        <v>1</v>
      </c>
    </row>
    <row r="438" spans="1:5">
      <c r="A438" t="s">
        <v>3926</v>
      </c>
      <c r="B438" t="s">
        <v>6214</v>
      </c>
      <c r="E438" t="b">
        <v>1</v>
      </c>
    </row>
    <row r="439" spans="1:5">
      <c r="A439" t="s">
        <v>5543</v>
      </c>
      <c r="B439" t="s">
        <v>6215</v>
      </c>
      <c r="E439" t="b">
        <v>1</v>
      </c>
    </row>
    <row r="440" spans="1:5">
      <c r="A440" t="s">
        <v>418</v>
      </c>
      <c r="B440" t="s">
        <v>6216</v>
      </c>
      <c r="E440" t="b">
        <v>1</v>
      </c>
    </row>
    <row r="441" spans="1:5">
      <c r="A441" t="s">
        <v>6217</v>
      </c>
      <c r="B441" t="s">
        <v>6218</v>
      </c>
      <c r="E441" t="b">
        <v>1</v>
      </c>
    </row>
    <row r="442" spans="1:5">
      <c r="A442" t="s">
        <v>2694</v>
      </c>
      <c r="B442" t="s">
        <v>6219</v>
      </c>
      <c r="E442" t="b">
        <v>1</v>
      </c>
    </row>
    <row r="443" spans="1:5">
      <c r="A443" t="s">
        <v>3782</v>
      </c>
      <c r="B443" t="s">
        <v>6220</v>
      </c>
      <c r="E443" t="b">
        <v>1</v>
      </c>
    </row>
    <row r="444" spans="1:5">
      <c r="A444" t="s">
        <v>4228</v>
      </c>
      <c r="B444" t="s">
        <v>6221</v>
      </c>
      <c r="E444" t="b">
        <v>1</v>
      </c>
    </row>
    <row r="445" spans="1:5">
      <c r="A445" t="s">
        <v>1428</v>
      </c>
      <c r="B445" t="s">
        <v>6222</v>
      </c>
      <c r="E445" t="b">
        <v>1</v>
      </c>
    </row>
    <row r="446" spans="1:5">
      <c r="A446" t="s">
        <v>1168</v>
      </c>
      <c r="B446" t="s">
        <v>6223</v>
      </c>
      <c r="E446" t="b">
        <v>1</v>
      </c>
    </row>
    <row r="447" spans="1:5">
      <c r="A447" t="s">
        <v>2914</v>
      </c>
      <c r="B447" t="s">
        <v>6224</v>
      </c>
      <c r="E447" t="b">
        <v>1</v>
      </c>
    </row>
    <row r="448" spans="1:5">
      <c r="A448" t="s">
        <v>2378</v>
      </c>
      <c r="B448" t="s">
        <v>6225</v>
      </c>
      <c r="E448" t="b">
        <v>1</v>
      </c>
    </row>
    <row r="449" spans="1:5">
      <c r="A449" t="s">
        <v>6733</v>
      </c>
      <c r="B449" t="s">
        <v>6734</v>
      </c>
      <c r="E449" t="b">
        <v>1</v>
      </c>
    </row>
    <row r="450" spans="1:5">
      <c r="A450" t="s">
        <v>6735</v>
      </c>
      <c r="B450" t="s">
        <v>6736</v>
      </c>
      <c r="E450" t="b">
        <v>1</v>
      </c>
    </row>
    <row r="451" spans="1:5">
      <c r="A451" t="s">
        <v>6737</v>
      </c>
      <c r="B451" t="s">
        <v>6738</v>
      </c>
      <c r="E451" t="b">
        <v>1</v>
      </c>
    </row>
    <row r="452" spans="1:5">
      <c r="A452" t="s">
        <v>6739</v>
      </c>
      <c r="B452" t="s">
        <v>6740</v>
      </c>
      <c r="E452" t="b">
        <v>1</v>
      </c>
    </row>
    <row r="453" spans="1:5">
      <c r="A453" t="s">
        <v>6741</v>
      </c>
      <c r="B453" t="s">
        <v>6742</v>
      </c>
      <c r="E453" t="b">
        <v>1</v>
      </c>
    </row>
    <row r="454" spans="1:5">
      <c r="A454" t="s">
        <v>6743</v>
      </c>
      <c r="B454" t="s">
        <v>6744</v>
      </c>
      <c r="E454" t="b">
        <v>1</v>
      </c>
    </row>
    <row r="455" spans="1:5">
      <c r="A455" t="s">
        <v>1810</v>
      </c>
      <c r="B455" t="s">
        <v>6257</v>
      </c>
      <c r="E455" t="b">
        <v>1</v>
      </c>
    </row>
    <row r="456" spans="1:5">
      <c r="A456" t="s">
        <v>6258</v>
      </c>
      <c r="B456" t="s">
        <v>6259</v>
      </c>
      <c r="E456" t="b">
        <v>1</v>
      </c>
    </row>
    <row r="457" spans="1:5">
      <c r="A457" t="s">
        <v>6260</v>
      </c>
      <c r="B457" t="s">
        <v>6261</v>
      </c>
      <c r="E457" t="b">
        <v>1</v>
      </c>
    </row>
    <row r="458" spans="1:5">
      <c r="A458" t="s">
        <v>6262</v>
      </c>
      <c r="B458" t="s">
        <v>6263</v>
      </c>
      <c r="E458" t="b">
        <v>1</v>
      </c>
    </row>
    <row r="459" spans="1:5">
      <c r="A459" t="s">
        <v>6264</v>
      </c>
      <c r="B459" t="s">
        <v>6265</v>
      </c>
      <c r="E459" t="b">
        <v>1</v>
      </c>
    </row>
    <row r="460" spans="1:5">
      <c r="A460" t="s">
        <v>6266</v>
      </c>
      <c r="B460" t="s">
        <v>6267</v>
      </c>
      <c r="E460" t="b">
        <v>1</v>
      </c>
    </row>
    <row r="461" spans="1:5">
      <c r="A461" t="s">
        <v>6268</v>
      </c>
      <c r="B461" t="s">
        <v>6269</v>
      </c>
      <c r="E461" t="b">
        <v>1</v>
      </c>
    </row>
    <row r="462" spans="1:5">
      <c r="A462" t="s">
        <v>6270</v>
      </c>
      <c r="B462" t="s">
        <v>6271</v>
      </c>
      <c r="E462" t="b">
        <v>1</v>
      </c>
    </row>
    <row r="463" spans="1:5">
      <c r="A463" t="s">
        <v>6272</v>
      </c>
      <c r="B463" t="s">
        <v>6273</v>
      </c>
      <c r="E463" t="b">
        <v>1</v>
      </c>
    </row>
    <row r="464" spans="1:5">
      <c r="A464" t="s">
        <v>748</v>
      </c>
      <c r="B464" t="s">
        <v>6274</v>
      </c>
      <c r="E464" t="b">
        <v>1</v>
      </c>
    </row>
    <row r="465" spans="1:5">
      <c r="A465" t="s">
        <v>6457</v>
      </c>
      <c r="B465" t="s">
        <v>6274</v>
      </c>
      <c r="E465" t="b">
        <v>1</v>
      </c>
    </row>
    <row r="466" spans="1:5">
      <c r="A466" t="s">
        <v>6460</v>
      </c>
      <c r="B466" t="s">
        <v>6274</v>
      </c>
      <c r="E466" t="b">
        <v>1</v>
      </c>
    </row>
    <row r="467" spans="1:5">
      <c r="A467" t="s">
        <v>6467</v>
      </c>
      <c r="B467" t="s">
        <v>6274</v>
      </c>
      <c r="E467" t="b">
        <v>1</v>
      </c>
    </row>
    <row r="468" spans="1:5">
      <c r="A468" t="s">
        <v>6472</v>
      </c>
      <c r="B468" t="s">
        <v>6274</v>
      </c>
      <c r="E468" t="b">
        <v>1</v>
      </c>
    </row>
    <row r="469" spans="1:5">
      <c r="A469" t="s">
        <v>1618</v>
      </c>
      <c r="B469" t="s">
        <v>6274</v>
      </c>
      <c r="E469" t="b">
        <v>1</v>
      </c>
    </row>
    <row r="470" spans="1:5">
      <c r="A470" t="s">
        <v>6774</v>
      </c>
      <c r="B470" t="s">
        <v>6274</v>
      </c>
      <c r="E470" t="b">
        <v>1</v>
      </c>
    </row>
    <row r="471" spans="1:5">
      <c r="A471" t="s">
        <v>1792</v>
      </c>
      <c r="B471" t="s">
        <v>6275</v>
      </c>
      <c r="E471" t="b">
        <v>1</v>
      </c>
    </row>
    <row r="472" spans="1:5">
      <c r="A472" t="s">
        <v>6458</v>
      </c>
      <c r="B472" t="s">
        <v>6459</v>
      </c>
      <c r="E472" t="b">
        <v>1</v>
      </c>
    </row>
    <row r="473" spans="1:5">
      <c r="A473" t="s">
        <v>6461</v>
      </c>
      <c r="B473" t="s">
        <v>6462</v>
      </c>
      <c r="E473" t="b">
        <v>1</v>
      </c>
    </row>
    <row r="474" spans="1:5">
      <c r="A474" t="s">
        <v>6468</v>
      </c>
      <c r="B474" t="s">
        <v>6469</v>
      </c>
      <c r="E474" t="b">
        <v>1</v>
      </c>
    </row>
    <row r="475" spans="1:5">
      <c r="A475" t="s">
        <v>6473</v>
      </c>
      <c r="B475" t="s">
        <v>6474</v>
      </c>
      <c r="E475" t="b">
        <v>1</v>
      </c>
    </row>
    <row r="476" spans="1:5">
      <c r="A476" t="s">
        <v>6672</v>
      </c>
      <c r="B476" t="s">
        <v>6673</v>
      </c>
      <c r="E476" t="b">
        <v>1</v>
      </c>
    </row>
    <row r="477" spans="1:5">
      <c r="A477" t="s">
        <v>6772</v>
      </c>
      <c r="B477" t="s">
        <v>6773</v>
      </c>
      <c r="E477" t="b">
        <v>1</v>
      </c>
    </row>
    <row r="478" spans="1:5">
      <c r="A478" t="s">
        <v>5224</v>
      </c>
      <c r="B478" t="s">
        <v>6276</v>
      </c>
      <c r="E478" t="b">
        <v>1</v>
      </c>
    </row>
    <row r="479" spans="1:5">
      <c r="A479" t="s">
        <v>6463</v>
      </c>
      <c r="B479" t="s">
        <v>6464</v>
      </c>
      <c r="E479" t="b">
        <v>1</v>
      </c>
    </row>
    <row r="480" spans="1:5">
      <c r="A480" t="s">
        <v>6465</v>
      </c>
      <c r="B480" t="s">
        <v>6466</v>
      </c>
      <c r="E480" t="b">
        <v>1</v>
      </c>
    </row>
    <row r="481" spans="1:5">
      <c r="A481" t="s">
        <v>6470</v>
      </c>
      <c r="B481" t="s">
        <v>6471</v>
      </c>
      <c r="E481" t="b">
        <v>1</v>
      </c>
    </row>
    <row r="482" spans="1:5">
      <c r="A482" t="s">
        <v>6475</v>
      </c>
      <c r="B482" t="s">
        <v>6476</v>
      </c>
      <c r="E482" t="b">
        <v>1</v>
      </c>
    </row>
    <row r="483" spans="1:5">
      <c r="A483" t="s">
        <v>6674</v>
      </c>
      <c r="B483" t="s">
        <v>6675</v>
      </c>
      <c r="E483" t="b">
        <v>1</v>
      </c>
    </row>
    <row r="484" spans="1:5">
      <c r="A484" t="s">
        <v>6770</v>
      </c>
      <c r="B484" t="s">
        <v>6771</v>
      </c>
      <c r="E484" t="b">
        <v>1</v>
      </c>
    </row>
    <row r="485" spans="1:5">
      <c r="A485" t="s">
        <v>2018</v>
      </c>
      <c r="B485" t="s">
        <v>6277</v>
      </c>
      <c r="E485" t="b">
        <v>1</v>
      </c>
    </row>
    <row r="486" spans="1:5">
      <c r="A486" t="s">
        <v>6477</v>
      </c>
      <c r="B486" t="s">
        <v>6277</v>
      </c>
      <c r="E486" t="b">
        <v>1</v>
      </c>
    </row>
    <row r="487" spans="1:5">
      <c r="A487" t="s">
        <v>6482</v>
      </c>
      <c r="B487" t="s">
        <v>6277</v>
      </c>
      <c r="E487" t="b">
        <v>1</v>
      </c>
    </row>
    <row r="488" spans="1:5">
      <c r="A488" t="s">
        <v>6487</v>
      </c>
      <c r="B488" t="s">
        <v>6277</v>
      </c>
      <c r="E488" t="b">
        <v>1</v>
      </c>
    </row>
    <row r="489" spans="1:5">
      <c r="A489" t="s">
        <v>6492</v>
      </c>
      <c r="B489" t="s">
        <v>6277</v>
      </c>
      <c r="E489" t="b">
        <v>1</v>
      </c>
    </row>
    <row r="490" spans="1:5">
      <c r="A490" t="s">
        <v>4390</v>
      </c>
      <c r="B490" t="s">
        <v>6277</v>
      </c>
      <c r="E490" t="b">
        <v>1</v>
      </c>
    </row>
    <row r="491" spans="1:5">
      <c r="A491" t="s">
        <v>6775</v>
      </c>
      <c r="B491" t="s">
        <v>6277</v>
      </c>
      <c r="E491" t="b">
        <v>1</v>
      </c>
    </row>
    <row r="492" spans="1:5">
      <c r="A492" t="s">
        <v>6278</v>
      </c>
      <c r="B492" t="s">
        <v>6279</v>
      </c>
      <c r="E492" t="b">
        <v>1</v>
      </c>
    </row>
    <row r="493" spans="1:5">
      <c r="A493" t="s">
        <v>6478</v>
      </c>
      <c r="B493" t="s">
        <v>6479</v>
      </c>
      <c r="E493" t="b">
        <v>1</v>
      </c>
    </row>
    <row r="494" spans="1:5">
      <c r="A494" t="s">
        <v>6483</v>
      </c>
      <c r="B494" t="s">
        <v>6484</v>
      </c>
      <c r="E494" t="b">
        <v>1</v>
      </c>
    </row>
    <row r="495" spans="1:5">
      <c r="A495" t="s">
        <v>6488</v>
      </c>
      <c r="B495" t="s">
        <v>6489</v>
      </c>
      <c r="E495" t="b">
        <v>1</v>
      </c>
    </row>
    <row r="496" spans="1:5">
      <c r="A496" t="s">
        <v>6493</v>
      </c>
      <c r="B496" t="s">
        <v>6494</v>
      </c>
      <c r="E496" t="b">
        <v>1</v>
      </c>
    </row>
    <row r="497" spans="1:5">
      <c r="A497" t="s">
        <v>1990</v>
      </c>
      <c r="B497" t="s">
        <v>6676</v>
      </c>
      <c r="E497" t="b">
        <v>1</v>
      </c>
    </row>
    <row r="498" spans="1:5">
      <c r="A498" t="s">
        <v>6778</v>
      </c>
      <c r="B498" t="s">
        <v>6779</v>
      </c>
      <c r="E498" t="b">
        <v>1</v>
      </c>
    </row>
    <row r="499" spans="1:5">
      <c r="A499" t="s">
        <v>6280</v>
      </c>
      <c r="B499" t="s">
        <v>6281</v>
      </c>
      <c r="E499" t="b">
        <v>1</v>
      </c>
    </row>
    <row r="500" spans="1:5">
      <c r="A500" t="s">
        <v>6480</v>
      </c>
      <c r="B500" t="s">
        <v>6481</v>
      </c>
      <c r="E500" t="b">
        <v>1</v>
      </c>
    </row>
    <row r="501" spans="1:5">
      <c r="A501" t="s">
        <v>6485</v>
      </c>
      <c r="B501" t="s">
        <v>6486</v>
      </c>
      <c r="E501" t="b">
        <v>1</v>
      </c>
    </row>
    <row r="502" spans="1:5">
      <c r="A502" t="s">
        <v>6490</v>
      </c>
      <c r="B502" t="s">
        <v>6491</v>
      </c>
      <c r="E502" t="b">
        <v>1</v>
      </c>
    </row>
    <row r="503" spans="1:5">
      <c r="A503" t="s">
        <v>6495</v>
      </c>
      <c r="B503" t="s">
        <v>6496</v>
      </c>
      <c r="E503" t="b">
        <v>1</v>
      </c>
    </row>
    <row r="504" spans="1:5">
      <c r="A504" t="s">
        <v>4170</v>
      </c>
      <c r="B504" t="s">
        <v>6677</v>
      </c>
      <c r="E504" t="b">
        <v>1</v>
      </c>
    </row>
    <row r="505" spans="1:5">
      <c r="A505" t="s">
        <v>6776</v>
      </c>
      <c r="B505" t="s">
        <v>6777</v>
      </c>
      <c r="E505" t="b">
        <v>1</v>
      </c>
    </row>
    <row r="506" spans="1:5">
      <c r="A506" t="s">
        <v>5486</v>
      </c>
      <c r="B506" t="s">
        <v>6287</v>
      </c>
      <c r="E506" t="b">
        <v>1</v>
      </c>
    </row>
    <row r="507" spans="1:5">
      <c r="A507" t="s">
        <v>5883</v>
      </c>
      <c r="B507" t="s">
        <v>6282</v>
      </c>
      <c r="E507" t="b">
        <v>1</v>
      </c>
    </row>
    <row r="508" spans="1:5">
      <c r="A508" t="s">
        <v>6285</v>
      </c>
      <c r="B508" t="s">
        <v>6286</v>
      </c>
      <c r="E508" t="b">
        <v>1</v>
      </c>
    </row>
    <row r="509" spans="1:5">
      <c r="A509" t="s">
        <v>6283</v>
      </c>
      <c r="B509" t="s">
        <v>6284</v>
      </c>
      <c r="E509" t="b">
        <v>1</v>
      </c>
    </row>
    <row r="510" spans="1:5">
      <c r="A510" t="s">
        <v>3448</v>
      </c>
      <c r="B510" t="s">
        <v>6291</v>
      </c>
      <c r="E510" t="b">
        <v>1</v>
      </c>
    </row>
    <row r="511" spans="1:5">
      <c r="A511" t="s">
        <v>4706</v>
      </c>
      <c r="B511" t="s">
        <v>6288</v>
      </c>
      <c r="E511" t="b">
        <v>1</v>
      </c>
    </row>
    <row r="512" spans="1:5">
      <c r="A512" t="s">
        <v>2950</v>
      </c>
      <c r="B512" t="s">
        <v>6290</v>
      </c>
      <c r="E512" t="b">
        <v>1</v>
      </c>
    </row>
    <row r="513" spans="1:5">
      <c r="A513" t="s">
        <v>5424</v>
      </c>
      <c r="B513" t="s">
        <v>6289</v>
      </c>
      <c r="E513" t="b">
        <v>1</v>
      </c>
    </row>
    <row r="514" spans="1:5">
      <c r="A514" t="s">
        <v>6443</v>
      </c>
      <c r="B514" t="s">
        <v>6444</v>
      </c>
      <c r="E514" t="b">
        <v>1</v>
      </c>
    </row>
    <row r="515" spans="1:5">
      <c r="A515" t="s">
        <v>6437</v>
      </c>
      <c r="B515" t="s">
        <v>6438</v>
      </c>
      <c r="E515" t="b">
        <v>1</v>
      </c>
    </row>
    <row r="516" spans="1:5">
      <c r="A516" t="s">
        <v>6441</v>
      </c>
      <c r="B516" t="s">
        <v>6442</v>
      </c>
      <c r="E516" t="b">
        <v>1</v>
      </c>
    </row>
    <row r="517" spans="1:5">
      <c r="A517" t="s">
        <v>6439</v>
      </c>
      <c r="B517" t="s">
        <v>6440</v>
      </c>
      <c r="E517" t="b">
        <v>1</v>
      </c>
    </row>
    <row r="518" spans="1:5">
      <c r="A518" t="s">
        <v>1354</v>
      </c>
      <c r="B518" t="s">
        <v>6436</v>
      </c>
      <c r="E518" t="b">
        <v>1</v>
      </c>
    </row>
    <row r="519" spans="1:5">
      <c r="A519" t="s">
        <v>6430</v>
      </c>
      <c r="B519" t="s">
        <v>6431</v>
      </c>
      <c r="E519" t="b">
        <v>1</v>
      </c>
    </row>
    <row r="520" spans="1:5">
      <c r="A520" t="s">
        <v>6434</v>
      </c>
      <c r="B520" t="s">
        <v>6435</v>
      </c>
      <c r="E520" t="b">
        <v>1</v>
      </c>
    </row>
    <row r="521" spans="1:5">
      <c r="A521" t="s">
        <v>6432</v>
      </c>
      <c r="B521" t="s">
        <v>6433</v>
      </c>
      <c r="E521" t="b">
        <v>1</v>
      </c>
    </row>
    <row r="522" spans="1:5">
      <c r="A522" t="s">
        <v>5872</v>
      </c>
      <c r="B522" t="s">
        <v>6292</v>
      </c>
      <c r="E522" t="b">
        <v>1</v>
      </c>
    </row>
    <row r="523" spans="1:5">
      <c r="A523" t="s">
        <v>6497</v>
      </c>
      <c r="B523" t="s">
        <v>6292</v>
      </c>
      <c r="E523" t="b">
        <v>1</v>
      </c>
    </row>
    <row r="524" spans="1:5">
      <c r="A524" t="s">
        <v>6500</v>
      </c>
      <c r="B524" t="s">
        <v>6292</v>
      </c>
      <c r="E524" t="b">
        <v>1</v>
      </c>
    </row>
    <row r="525" spans="1:5">
      <c r="A525" t="s">
        <v>1958</v>
      </c>
      <c r="B525" t="s">
        <v>6292</v>
      </c>
      <c r="E525" t="b">
        <v>1</v>
      </c>
    </row>
    <row r="526" spans="1:5">
      <c r="A526" t="s">
        <v>6505</v>
      </c>
      <c r="B526" t="s">
        <v>6292</v>
      </c>
      <c r="E526" t="b">
        <v>1</v>
      </c>
    </row>
    <row r="527" spans="1:5">
      <c r="A527" t="s">
        <v>6678</v>
      </c>
      <c r="B527" t="s">
        <v>6292</v>
      </c>
      <c r="E527" t="b">
        <v>1</v>
      </c>
    </row>
    <row r="528" spans="1:5">
      <c r="A528" t="s">
        <v>6780</v>
      </c>
      <c r="B528" t="s">
        <v>6292</v>
      </c>
      <c r="E528" t="b">
        <v>1</v>
      </c>
    </row>
    <row r="529" spans="1:5">
      <c r="A529" t="s">
        <v>6293</v>
      </c>
      <c r="B529" t="s">
        <v>6294</v>
      </c>
      <c r="E529" t="b">
        <v>1</v>
      </c>
    </row>
    <row r="530" spans="1:5">
      <c r="A530" t="s">
        <v>6498</v>
      </c>
      <c r="B530" t="s">
        <v>6499</v>
      </c>
      <c r="E530" t="b">
        <v>1</v>
      </c>
    </row>
    <row r="531" spans="1:5">
      <c r="A531" t="s">
        <v>6501</v>
      </c>
      <c r="B531" t="s">
        <v>6502</v>
      </c>
      <c r="E531" t="b">
        <v>1</v>
      </c>
    </row>
    <row r="532" spans="1:5">
      <c r="A532" t="s">
        <v>6503</v>
      </c>
      <c r="B532" t="s">
        <v>6504</v>
      </c>
      <c r="E532" t="b">
        <v>1</v>
      </c>
    </row>
    <row r="533" spans="1:5">
      <c r="A533" t="s">
        <v>6506</v>
      </c>
      <c r="B533" t="s">
        <v>6507</v>
      </c>
      <c r="E533" t="b">
        <v>1</v>
      </c>
    </row>
    <row r="534" spans="1:5">
      <c r="A534" t="s">
        <v>6679</v>
      </c>
      <c r="B534" t="s">
        <v>6680</v>
      </c>
      <c r="E534" t="b">
        <v>1</v>
      </c>
    </row>
    <row r="535" spans="1:5">
      <c r="A535" t="s">
        <v>4040</v>
      </c>
      <c r="B535" t="s">
        <v>6783</v>
      </c>
      <c r="E535" t="b">
        <v>1</v>
      </c>
    </row>
    <row r="536" spans="1:5">
      <c r="A536" t="s">
        <v>6295</v>
      </c>
      <c r="B536" t="s">
        <v>6296</v>
      </c>
      <c r="E536" t="b">
        <v>1</v>
      </c>
    </row>
    <row r="537" spans="1:5">
      <c r="A537" t="s">
        <v>6508</v>
      </c>
      <c r="B537" t="s">
        <v>6296</v>
      </c>
      <c r="E537" t="b">
        <v>1</v>
      </c>
    </row>
    <row r="538" spans="1:5">
      <c r="A538" t="s">
        <v>6511</v>
      </c>
      <c r="B538" t="s">
        <v>6296</v>
      </c>
      <c r="E538" t="b">
        <v>1</v>
      </c>
    </row>
    <row r="539" spans="1:5">
      <c r="A539" t="s">
        <v>6514</v>
      </c>
      <c r="B539" t="s">
        <v>6296</v>
      </c>
      <c r="E539" t="b">
        <v>1</v>
      </c>
    </row>
    <row r="540" spans="1:5">
      <c r="A540" t="s">
        <v>6517</v>
      </c>
      <c r="B540" t="s">
        <v>6296</v>
      </c>
      <c r="E540" t="b">
        <v>1</v>
      </c>
    </row>
    <row r="541" spans="1:5">
      <c r="A541" t="s">
        <v>6681</v>
      </c>
      <c r="B541" t="s">
        <v>6296</v>
      </c>
      <c r="E541" t="b">
        <v>1</v>
      </c>
    </row>
    <row r="542" spans="1:5">
      <c r="A542" t="s">
        <v>6781</v>
      </c>
      <c r="B542" t="s">
        <v>6296</v>
      </c>
      <c r="E542" t="b">
        <v>1</v>
      </c>
    </row>
    <row r="543" spans="1:5">
      <c r="A543" t="s">
        <v>6297</v>
      </c>
      <c r="B543" t="s">
        <v>6298</v>
      </c>
      <c r="E543" t="b">
        <v>1</v>
      </c>
    </row>
    <row r="544" spans="1:5">
      <c r="A544" t="s">
        <v>6509</v>
      </c>
      <c r="B544" t="s">
        <v>6510</v>
      </c>
      <c r="E544" t="b">
        <v>1</v>
      </c>
    </row>
    <row r="545" spans="1:5">
      <c r="A545" t="s">
        <v>6512</v>
      </c>
      <c r="B545" t="s">
        <v>6513</v>
      </c>
      <c r="E545" t="b">
        <v>1</v>
      </c>
    </row>
    <row r="546" spans="1:5">
      <c r="A546" t="s">
        <v>6515</v>
      </c>
      <c r="B546" t="s">
        <v>6516</v>
      </c>
      <c r="E546" t="b">
        <v>1</v>
      </c>
    </row>
    <row r="547" spans="1:5">
      <c r="A547" t="s">
        <v>6518</v>
      </c>
      <c r="B547" t="s">
        <v>6519</v>
      </c>
      <c r="E547" t="b">
        <v>1</v>
      </c>
    </row>
    <row r="548" spans="1:5">
      <c r="A548" t="s">
        <v>6682</v>
      </c>
      <c r="B548" t="s">
        <v>6683</v>
      </c>
      <c r="E548" t="b">
        <v>1</v>
      </c>
    </row>
    <row r="549" spans="1:5">
      <c r="A549" t="s">
        <v>4850</v>
      </c>
      <c r="B549" t="s">
        <v>6782</v>
      </c>
      <c r="E549" t="b">
        <v>1</v>
      </c>
    </row>
    <row r="550" spans="1:5">
      <c r="A550" t="s">
        <v>4908</v>
      </c>
      <c r="B550" t="s">
        <v>6745</v>
      </c>
      <c r="E550" t="b">
        <v>1</v>
      </c>
    </row>
    <row r="551" spans="1:5">
      <c r="A551" t="s">
        <v>3116</v>
      </c>
      <c r="B551" t="s">
        <v>6414</v>
      </c>
      <c r="E551" t="b">
        <v>1</v>
      </c>
    </row>
    <row r="552" spans="1:5">
      <c r="A552" t="s">
        <v>1604</v>
      </c>
      <c r="B552" t="s">
        <v>6415</v>
      </c>
      <c r="E552" t="b">
        <v>1</v>
      </c>
    </row>
    <row r="553" spans="1:5">
      <c r="A553" t="s">
        <v>490</v>
      </c>
      <c r="B553" t="s">
        <v>6416</v>
      </c>
      <c r="E553" t="b">
        <v>1</v>
      </c>
    </row>
    <row r="554" spans="1:5">
      <c r="A554" t="s">
        <v>2704</v>
      </c>
      <c r="B554" t="s">
        <v>6413</v>
      </c>
      <c r="E554" t="b">
        <v>1</v>
      </c>
    </row>
    <row r="555" spans="1:5">
      <c r="A555" t="s">
        <v>5509</v>
      </c>
      <c r="B555" t="s">
        <v>6417</v>
      </c>
      <c r="E555" t="b">
        <v>1</v>
      </c>
    </row>
    <row r="556" spans="1:5">
      <c r="A556" t="s">
        <v>5512</v>
      </c>
      <c r="B556" t="s">
        <v>6418</v>
      </c>
      <c r="E556" t="b">
        <v>1</v>
      </c>
    </row>
    <row r="557" spans="1:5">
      <c r="A557" t="s">
        <v>6794</v>
      </c>
      <c r="B557" t="s">
        <v>6795</v>
      </c>
      <c r="E557" t="b">
        <v>1</v>
      </c>
    </row>
    <row r="558" spans="1:5">
      <c r="A558" t="s">
        <v>1524</v>
      </c>
      <c r="B558" t="s">
        <v>6419</v>
      </c>
      <c r="E558" t="b">
        <v>1</v>
      </c>
    </row>
    <row r="559" spans="1:5">
      <c r="A559" t="s">
        <v>5500</v>
      </c>
      <c r="B559" t="s">
        <v>6420</v>
      </c>
      <c r="E559" t="b">
        <v>1</v>
      </c>
    </row>
    <row r="560" spans="1:5">
      <c r="A560" t="s">
        <v>5502</v>
      </c>
      <c r="B560" t="s">
        <v>6421</v>
      </c>
      <c r="E560" t="b">
        <v>1</v>
      </c>
    </row>
    <row r="561" spans="1:5">
      <c r="A561" t="s">
        <v>6746</v>
      </c>
      <c r="B561" t="s">
        <v>6747</v>
      </c>
      <c r="E561" t="b">
        <v>1</v>
      </c>
    </row>
    <row r="562" spans="1:5">
      <c r="A562" t="s">
        <v>1386</v>
      </c>
      <c r="B562" t="s">
        <v>6748</v>
      </c>
      <c r="E562" t="b">
        <v>1</v>
      </c>
    </row>
    <row r="563" spans="1:5">
      <c r="A563" t="s">
        <v>6749</v>
      </c>
      <c r="B563" t="s">
        <v>6750</v>
      </c>
      <c r="E563" t="b">
        <v>1</v>
      </c>
    </row>
    <row r="564" spans="1:5">
      <c r="A564" t="s">
        <v>6751</v>
      </c>
      <c r="B564" t="s">
        <v>6752</v>
      </c>
      <c r="E564" t="b">
        <v>1</v>
      </c>
    </row>
    <row r="565" spans="1:5">
      <c r="A565" t="s">
        <v>6753</v>
      </c>
      <c r="B565" t="s">
        <v>6754</v>
      </c>
      <c r="E565" t="b">
        <v>1</v>
      </c>
    </row>
    <row r="566" spans="1:5">
      <c r="A566" t="s">
        <v>6755</v>
      </c>
      <c r="B566" t="s">
        <v>6756</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B303-CC18-43B3-B884-CD1A97870F09}">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5945</v>
      </c>
      <c r="B2" t="s">
        <v>5946</v>
      </c>
      <c r="E2" t="b">
        <v>1</v>
      </c>
    </row>
    <row r="3" spans="1:5">
      <c r="A3" t="s">
        <v>1544</v>
      </c>
      <c r="B3" t="s">
        <v>5947</v>
      </c>
      <c r="E3" t="b">
        <v>1</v>
      </c>
    </row>
    <row r="4" spans="1:5">
      <c r="A4" t="s">
        <v>5498</v>
      </c>
      <c r="B4" t="s">
        <v>5948</v>
      </c>
      <c r="E4" t="b">
        <v>1</v>
      </c>
    </row>
    <row r="5" spans="1:5">
      <c r="A5" t="s">
        <v>5500</v>
      </c>
      <c r="B5" t="s">
        <v>5949</v>
      </c>
      <c r="E5" t="b">
        <v>1</v>
      </c>
    </row>
    <row r="6" spans="1:5">
      <c r="A6" t="s">
        <v>5502</v>
      </c>
      <c r="B6" t="s">
        <v>5950</v>
      </c>
      <c r="E6" t="b">
        <v>1</v>
      </c>
    </row>
    <row r="7" spans="1:5">
      <c r="A7" t="s">
        <v>5957</v>
      </c>
      <c r="B7" t="s">
        <v>5958</v>
      </c>
      <c r="E7" t="b">
        <v>1</v>
      </c>
    </row>
    <row r="8" spans="1:5">
      <c r="A8" t="s">
        <v>5505</v>
      </c>
      <c r="B8" t="s">
        <v>5956</v>
      </c>
      <c r="E8" t="b">
        <v>1</v>
      </c>
    </row>
    <row r="9" spans="1:5">
      <c r="A9" t="s">
        <v>3168</v>
      </c>
      <c r="B9" t="s">
        <v>5951</v>
      </c>
      <c r="E9" t="b">
        <v>1</v>
      </c>
    </row>
    <row r="10" spans="1:5">
      <c r="A10" t="s">
        <v>5952</v>
      </c>
      <c r="B10" t="s">
        <v>5953</v>
      </c>
      <c r="E10" t="b">
        <v>1</v>
      </c>
    </row>
    <row r="11" spans="1:5">
      <c r="A11" t="s">
        <v>5959</v>
      </c>
      <c r="B11" t="s">
        <v>5960</v>
      </c>
      <c r="E11" t="b">
        <v>1</v>
      </c>
    </row>
    <row r="12" spans="1:5">
      <c r="A12" t="s">
        <v>1610</v>
      </c>
      <c r="B12" t="s">
        <v>5939</v>
      </c>
      <c r="E12" t="b">
        <v>1</v>
      </c>
    </row>
    <row r="13" spans="1:5">
      <c r="A13" t="s">
        <v>5531</v>
      </c>
      <c r="B13" t="s">
        <v>5954</v>
      </c>
      <c r="E13" t="b">
        <v>1</v>
      </c>
    </row>
    <row r="14" spans="1:5">
      <c r="A14" t="s">
        <v>5512</v>
      </c>
      <c r="B14" t="s">
        <v>5955</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15C3A-C13F-4C67-ABEA-B90007FA708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5942</v>
      </c>
      <c r="E2" t="b">
        <v>1</v>
      </c>
    </row>
    <row r="3" spans="1:5">
      <c r="A3" t="s">
        <v>5502</v>
      </c>
      <c r="B3" t="s">
        <v>5943</v>
      </c>
      <c r="E3" t="b">
        <v>1</v>
      </c>
    </row>
    <row r="4" spans="1:5">
      <c r="A4" t="s">
        <v>5500</v>
      </c>
      <c r="B4" t="s">
        <v>5944</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8F2CE-0EED-4F75-87D8-72489155717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5933</v>
      </c>
      <c r="E2" t="b">
        <v>1</v>
      </c>
    </row>
    <row r="3" spans="1:5">
      <c r="A3" t="s">
        <v>5505</v>
      </c>
      <c r="B3" t="s">
        <v>5934</v>
      </c>
      <c r="E3" t="b">
        <v>1</v>
      </c>
    </row>
    <row r="4" spans="1:5">
      <c r="A4" t="s">
        <v>5502</v>
      </c>
      <c r="B4" t="s">
        <v>5935</v>
      </c>
      <c r="E4" t="b">
        <v>1</v>
      </c>
    </row>
    <row r="5" spans="1:5">
      <c r="A5" t="s">
        <v>5523</v>
      </c>
      <c r="B5" t="s">
        <v>5936</v>
      </c>
      <c r="E5" t="b">
        <v>1</v>
      </c>
    </row>
    <row r="6" spans="1:5">
      <c r="A6" t="s">
        <v>5509</v>
      </c>
      <c r="B6" t="s">
        <v>5937</v>
      </c>
      <c r="E6" t="b">
        <v>1</v>
      </c>
    </row>
    <row r="7" spans="1:5">
      <c r="A7" t="s">
        <v>5525</v>
      </c>
      <c r="B7" t="s">
        <v>5941</v>
      </c>
      <c r="E7" t="b">
        <v>1</v>
      </c>
    </row>
    <row r="8" spans="1:5">
      <c r="A8" t="s">
        <v>5500</v>
      </c>
      <c r="B8" t="s">
        <v>5938</v>
      </c>
      <c r="E8" t="b">
        <v>1</v>
      </c>
    </row>
    <row r="9" spans="1:5">
      <c r="A9" t="s">
        <v>5512</v>
      </c>
      <c r="B9" t="s">
        <v>5939</v>
      </c>
      <c r="E9" t="b">
        <v>1</v>
      </c>
    </row>
    <row r="10" spans="1:5">
      <c r="A10" t="s">
        <v>5498</v>
      </c>
      <c r="B10" t="s">
        <v>5940</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4E5E-5886-4453-9790-D3251EA03AC6}">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5551</v>
      </c>
      <c r="B2" t="s">
        <v>5929</v>
      </c>
      <c r="E2" t="b">
        <v>1</v>
      </c>
    </row>
    <row r="3" spans="1:5">
      <c r="A3" t="s">
        <v>5500</v>
      </c>
      <c r="B3" t="s">
        <v>5916</v>
      </c>
      <c r="E3" t="b">
        <v>1</v>
      </c>
    </row>
    <row r="4" spans="1:5">
      <c r="A4" t="s">
        <v>5502</v>
      </c>
      <c r="B4" t="s">
        <v>5917</v>
      </c>
      <c r="E4" t="b">
        <v>1</v>
      </c>
    </row>
    <row r="5" spans="1:5">
      <c r="A5" t="s">
        <v>5498</v>
      </c>
      <c r="B5" t="s">
        <v>5918</v>
      </c>
      <c r="E5" t="b">
        <v>1</v>
      </c>
    </row>
    <row r="6" spans="1:5">
      <c r="A6" t="s">
        <v>5570</v>
      </c>
      <c r="B6" t="s">
        <v>5932</v>
      </c>
      <c r="E6" t="b">
        <v>1</v>
      </c>
    </row>
    <row r="7" spans="1:5">
      <c r="A7" t="s">
        <v>5555</v>
      </c>
      <c r="B7" t="s">
        <v>5915</v>
      </c>
      <c r="E7" t="b">
        <v>1</v>
      </c>
    </row>
    <row r="8" spans="1:5">
      <c r="A8" t="s">
        <v>5496</v>
      </c>
      <c r="B8" t="s">
        <v>5919</v>
      </c>
      <c r="E8" t="b">
        <v>1</v>
      </c>
    </row>
    <row r="9" spans="1:5">
      <c r="A9" t="s">
        <v>5509</v>
      </c>
      <c r="B9" t="s">
        <v>5920</v>
      </c>
      <c r="E9" t="b">
        <v>1</v>
      </c>
    </row>
    <row r="10" spans="1:5">
      <c r="A10" t="s">
        <v>5505</v>
      </c>
      <c r="B10" t="s">
        <v>5921</v>
      </c>
      <c r="E10" t="b">
        <v>1</v>
      </c>
    </row>
    <row r="11" spans="1:5">
      <c r="A11" t="s">
        <v>5523</v>
      </c>
      <c r="B11" t="s">
        <v>5922</v>
      </c>
      <c r="E11" t="b">
        <v>1</v>
      </c>
    </row>
    <row r="12" spans="1:5">
      <c r="A12" t="s">
        <v>5568</v>
      </c>
      <c r="B12" t="s">
        <v>5931</v>
      </c>
      <c r="E12" t="b">
        <v>1</v>
      </c>
    </row>
    <row r="13" spans="1:5">
      <c r="A13" t="s">
        <v>5525</v>
      </c>
      <c r="B13" t="s">
        <v>5923</v>
      </c>
      <c r="E13" t="b">
        <v>1</v>
      </c>
    </row>
    <row r="14" spans="1:5">
      <c r="A14" t="s">
        <v>5527</v>
      </c>
      <c r="B14" t="s">
        <v>5924</v>
      </c>
      <c r="E14" t="b">
        <v>1</v>
      </c>
    </row>
    <row r="15" spans="1:5">
      <c r="A15" t="s">
        <v>5561</v>
      </c>
      <c r="B15" t="s">
        <v>5930</v>
      </c>
      <c r="E15" t="b">
        <v>1</v>
      </c>
    </row>
    <row r="16" spans="1:5">
      <c r="A16" t="s">
        <v>5559</v>
      </c>
      <c r="B16" t="s">
        <v>5861</v>
      </c>
      <c r="E16" t="b">
        <v>1</v>
      </c>
    </row>
    <row r="17" spans="1:5">
      <c r="A17" t="s">
        <v>5531</v>
      </c>
      <c r="B17" t="s">
        <v>5925</v>
      </c>
      <c r="E17" t="b">
        <v>1</v>
      </c>
    </row>
    <row r="18" spans="1:5">
      <c r="A18" t="s">
        <v>5533</v>
      </c>
      <c r="B18" t="s">
        <v>5926</v>
      </c>
      <c r="E18" t="b">
        <v>1</v>
      </c>
    </row>
    <row r="19" spans="1:5">
      <c r="A19" t="s">
        <v>5535</v>
      </c>
      <c r="B19" t="s">
        <v>5927</v>
      </c>
      <c r="E19" t="b">
        <v>1</v>
      </c>
    </row>
    <row r="20" spans="1:5">
      <c r="A20" t="s">
        <v>5547</v>
      </c>
      <c r="B20" t="s">
        <v>5928</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129A5-F8B8-47CD-93A5-4438E3CD7D60}">
  <dimension ref="A1:E148"/>
  <sheetViews>
    <sheetView workbookViewId="0">
      <selection activeCell="A2" sqref="A2:E14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2480</v>
      </c>
      <c r="B2" t="s">
        <v>5891</v>
      </c>
      <c r="E2" t="b">
        <v>1</v>
      </c>
    </row>
    <row r="3" spans="1:5">
      <c r="A3" t="s">
        <v>5881</v>
      </c>
      <c r="B3" t="s">
        <v>5882</v>
      </c>
      <c r="E3" t="b">
        <v>1</v>
      </c>
    </row>
    <row r="4" spans="1:5">
      <c r="A4" t="s">
        <v>4908</v>
      </c>
      <c r="B4" t="s">
        <v>5869</v>
      </c>
      <c r="E4" t="b">
        <v>1</v>
      </c>
    </row>
    <row r="5" spans="1:5">
      <c r="A5" t="s">
        <v>2704</v>
      </c>
      <c r="B5" t="s">
        <v>5866</v>
      </c>
      <c r="E5" t="b">
        <v>1</v>
      </c>
    </row>
    <row r="6" spans="1:5">
      <c r="A6" t="s">
        <v>5872</v>
      </c>
      <c r="B6" t="s">
        <v>5873</v>
      </c>
      <c r="E6" t="b">
        <v>1</v>
      </c>
    </row>
    <row r="7" spans="1:5">
      <c r="A7" t="s">
        <v>1910</v>
      </c>
      <c r="B7" t="s">
        <v>5889</v>
      </c>
      <c r="E7" t="b">
        <v>1</v>
      </c>
    </row>
    <row r="8" spans="1:5">
      <c r="A8" t="s">
        <v>2444</v>
      </c>
      <c r="B8" t="s">
        <v>5890</v>
      </c>
      <c r="E8" t="b">
        <v>1</v>
      </c>
    </row>
    <row r="9" spans="1:5">
      <c r="A9" t="s">
        <v>5338</v>
      </c>
      <c r="B9" t="s">
        <v>5880</v>
      </c>
      <c r="E9" t="b">
        <v>1</v>
      </c>
    </row>
    <row r="10" spans="1:5">
      <c r="A10" t="s">
        <v>456</v>
      </c>
      <c r="B10" t="s">
        <v>5879</v>
      </c>
      <c r="E10" t="b">
        <v>1</v>
      </c>
    </row>
    <row r="11" spans="1:5">
      <c r="A11" t="s">
        <v>2166</v>
      </c>
      <c r="B11" t="s">
        <v>5888</v>
      </c>
      <c r="E11" t="b">
        <v>1</v>
      </c>
    </row>
    <row r="12" spans="1:5">
      <c r="A12" t="s">
        <v>4780</v>
      </c>
      <c r="B12" t="s">
        <v>5877</v>
      </c>
      <c r="E12" t="b">
        <v>1</v>
      </c>
    </row>
    <row r="13" spans="1:5">
      <c r="A13" t="s">
        <v>4492</v>
      </c>
      <c r="B13" t="s">
        <v>5892</v>
      </c>
      <c r="E13" t="b">
        <v>1</v>
      </c>
    </row>
    <row r="14" spans="1:5">
      <c r="A14" t="s">
        <v>4338</v>
      </c>
      <c r="B14" t="s">
        <v>5887</v>
      </c>
      <c r="E14" t="b">
        <v>1</v>
      </c>
    </row>
    <row r="15" spans="1:5">
      <c r="A15" t="s">
        <v>1604</v>
      </c>
      <c r="B15" t="s">
        <v>5867</v>
      </c>
      <c r="E15" t="b">
        <v>1</v>
      </c>
    </row>
    <row r="16" spans="1:5">
      <c r="A16" t="s">
        <v>5885</v>
      </c>
      <c r="B16" t="s">
        <v>5886</v>
      </c>
      <c r="E16" t="b">
        <v>1</v>
      </c>
    </row>
    <row r="17" spans="1:5">
      <c r="A17" t="s">
        <v>3144</v>
      </c>
      <c r="B17" t="s">
        <v>5876</v>
      </c>
      <c r="E17" t="b">
        <v>1</v>
      </c>
    </row>
    <row r="18" spans="1:5">
      <c r="A18" t="s">
        <v>2606</v>
      </c>
      <c r="B18" t="s">
        <v>5893</v>
      </c>
      <c r="E18" t="b">
        <v>1</v>
      </c>
    </row>
    <row r="19" spans="1:5">
      <c r="A19" t="s">
        <v>5883</v>
      </c>
      <c r="B19" t="s">
        <v>5884</v>
      </c>
      <c r="E19" t="b">
        <v>1</v>
      </c>
    </row>
    <row r="20" spans="1:5">
      <c r="A20" t="s">
        <v>5874</v>
      </c>
      <c r="B20" t="s">
        <v>5875</v>
      </c>
      <c r="E20" t="b">
        <v>1</v>
      </c>
    </row>
    <row r="21" spans="1:5">
      <c r="A21" t="s">
        <v>5132</v>
      </c>
      <c r="B21" t="s">
        <v>5878</v>
      </c>
      <c r="E21" t="b">
        <v>1</v>
      </c>
    </row>
    <row r="22" spans="1:5">
      <c r="A22" t="s">
        <v>1348</v>
      </c>
      <c r="B22" t="s">
        <v>5870</v>
      </c>
      <c r="E22" t="b">
        <v>1</v>
      </c>
    </row>
    <row r="23" spans="1:5">
      <c r="A23" t="s">
        <v>3392</v>
      </c>
      <c r="B23" t="s">
        <v>5868</v>
      </c>
      <c r="E23" t="b">
        <v>1</v>
      </c>
    </row>
    <row r="24" spans="1:5">
      <c r="A24" t="s">
        <v>5498</v>
      </c>
      <c r="B24" t="s">
        <v>5763</v>
      </c>
      <c r="E24" t="b">
        <v>1</v>
      </c>
    </row>
    <row r="25" spans="1:5">
      <c r="A25" t="s">
        <v>5594</v>
      </c>
      <c r="B25" t="s">
        <v>5793</v>
      </c>
      <c r="E25" t="b">
        <v>1</v>
      </c>
    </row>
    <row r="26" spans="1:5">
      <c r="A26" t="s">
        <v>1096</v>
      </c>
      <c r="B26" t="s">
        <v>5896</v>
      </c>
      <c r="E26" t="b">
        <v>1</v>
      </c>
    </row>
    <row r="27" spans="1:5">
      <c r="A27" t="s">
        <v>726</v>
      </c>
      <c r="B27" t="s">
        <v>5871</v>
      </c>
      <c r="E27" t="b">
        <v>1</v>
      </c>
    </row>
    <row r="28" spans="1:5">
      <c r="A28" t="s">
        <v>4472</v>
      </c>
      <c r="B28" t="s">
        <v>5865</v>
      </c>
      <c r="E28" t="b">
        <v>1</v>
      </c>
    </row>
    <row r="29" spans="1:5">
      <c r="A29" t="s">
        <v>5596</v>
      </c>
      <c r="B29" t="s">
        <v>5794</v>
      </c>
      <c r="E29" t="b">
        <v>1</v>
      </c>
    </row>
    <row r="30" spans="1:5">
      <c r="A30" t="s">
        <v>5496</v>
      </c>
      <c r="B30" t="s">
        <v>5764</v>
      </c>
      <c r="E30" t="b">
        <v>1</v>
      </c>
    </row>
    <row r="31" spans="1:5">
      <c r="A31" t="s">
        <v>3162</v>
      </c>
      <c r="B31" t="s">
        <v>5906</v>
      </c>
      <c r="E31" t="b">
        <v>1</v>
      </c>
    </row>
    <row r="32" spans="1:5">
      <c r="A32" t="s">
        <v>5605</v>
      </c>
      <c r="B32" t="s">
        <v>5795</v>
      </c>
      <c r="E32" t="b">
        <v>1</v>
      </c>
    </row>
    <row r="33" spans="1:5">
      <c r="A33" t="s">
        <v>5509</v>
      </c>
      <c r="B33" t="s">
        <v>5765</v>
      </c>
      <c r="E33" t="b">
        <v>1</v>
      </c>
    </row>
    <row r="34" spans="1:5">
      <c r="A34" t="s">
        <v>5608</v>
      </c>
      <c r="B34" t="s">
        <v>5796</v>
      </c>
      <c r="E34" t="b">
        <v>1</v>
      </c>
    </row>
    <row r="35" spans="1:5">
      <c r="A35" t="s">
        <v>5610</v>
      </c>
      <c r="B35" t="s">
        <v>5797</v>
      </c>
      <c r="E35" t="b">
        <v>1</v>
      </c>
    </row>
    <row r="36" spans="1:5">
      <c r="A36" t="s">
        <v>5612</v>
      </c>
      <c r="B36" t="s">
        <v>5798</v>
      </c>
      <c r="E36" t="b">
        <v>1</v>
      </c>
    </row>
    <row r="37" spans="1:5">
      <c r="A37" t="s">
        <v>5512</v>
      </c>
      <c r="B37" t="s">
        <v>5766</v>
      </c>
      <c r="E37" t="b">
        <v>1</v>
      </c>
    </row>
    <row r="38" spans="1:5">
      <c r="A38" t="s">
        <v>3306</v>
      </c>
      <c r="B38" t="s">
        <v>5799</v>
      </c>
      <c r="E38" t="b">
        <v>1</v>
      </c>
    </row>
    <row r="39" spans="1:5">
      <c r="A39" t="s">
        <v>4374</v>
      </c>
      <c r="B39" t="s">
        <v>5800</v>
      </c>
      <c r="E39" t="b">
        <v>1</v>
      </c>
    </row>
    <row r="40" spans="1:5">
      <c r="A40" t="s">
        <v>810</v>
      </c>
      <c r="B40" t="s">
        <v>5801</v>
      </c>
      <c r="E40" t="b">
        <v>1</v>
      </c>
    </row>
    <row r="41" spans="1:5">
      <c r="A41" t="s">
        <v>5505</v>
      </c>
      <c r="B41" t="s">
        <v>5767</v>
      </c>
      <c r="E41" t="b">
        <v>1</v>
      </c>
    </row>
    <row r="42" spans="1:5">
      <c r="A42" t="s">
        <v>5502</v>
      </c>
      <c r="B42" t="s">
        <v>5762</v>
      </c>
      <c r="E42" t="b">
        <v>1</v>
      </c>
    </row>
    <row r="43" spans="1:5">
      <c r="A43" t="s">
        <v>3168</v>
      </c>
      <c r="B43" t="s">
        <v>5862</v>
      </c>
      <c r="E43" t="b">
        <v>1</v>
      </c>
    </row>
    <row r="44" spans="1:5">
      <c r="A44" t="s">
        <v>2100</v>
      </c>
      <c r="B44" t="s">
        <v>5802</v>
      </c>
      <c r="E44" t="b">
        <v>1</v>
      </c>
    </row>
    <row r="45" spans="1:5">
      <c r="A45" t="s">
        <v>5523</v>
      </c>
      <c r="B45" t="s">
        <v>5768</v>
      </c>
      <c r="E45" t="b">
        <v>1</v>
      </c>
    </row>
    <row r="46" spans="1:5">
      <c r="A46" t="s">
        <v>5525</v>
      </c>
      <c r="B46" t="s">
        <v>5769</v>
      </c>
      <c r="E46" t="b">
        <v>1</v>
      </c>
    </row>
    <row r="47" spans="1:5">
      <c r="A47" t="s">
        <v>5527</v>
      </c>
      <c r="B47" t="s">
        <v>5770</v>
      </c>
      <c r="E47" t="b">
        <v>1</v>
      </c>
    </row>
    <row r="48" spans="1:5">
      <c r="A48" t="s">
        <v>5531</v>
      </c>
      <c r="B48" t="s">
        <v>5771</v>
      </c>
      <c r="E48" t="b">
        <v>1</v>
      </c>
    </row>
    <row r="49" spans="1:5">
      <c r="A49" t="s">
        <v>988</v>
      </c>
      <c r="B49" t="s">
        <v>5912</v>
      </c>
      <c r="E49" t="b">
        <v>1</v>
      </c>
    </row>
    <row r="50" spans="1:5">
      <c r="A50" t="s">
        <v>5621</v>
      </c>
      <c r="B50" t="s">
        <v>5803</v>
      </c>
      <c r="E50" t="b">
        <v>1</v>
      </c>
    </row>
    <row r="51" spans="1:5">
      <c r="A51" t="s">
        <v>5897</v>
      </c>
      <c r="B51" t="s">
        <v>5898</v>
      </c>
      <c r="E51" t="b">
        <v>1</v>
      </c>
    </row>
    <row r="52" spans="1:5">
      <c r="A52" t="s">
        <v>5484</v>
      </c>
      <c r="B52" t="s">
        <v>5804</v>
      </c>
      <c r="E52" t="b">
        <v>1</v>
      </c>
    </row>
    <row r="53" spans="1:5">
      <c r="A53" t="s">
        <v>2830</v>
      </c>
      <c r="B53" t="s">
        <v>5805</v>
      </c>
      <c r="E53" t="b">
        <v>1</v>
      </c>
    </row>
    <row r="54" spans="1:5">
      <c r="A54" t="s">
        <v>2860</v>
      </c>
      <c r="B54" t="s">
        <v>5910</v>
      </c>
      <c r="E54" t="b">
        <v>1</v>
      </c>
    </row>
    <row r="55" spans="1:5">
      <c r="A55" t="s">
        <v>4318</v>
      </c>
      <c r="B55" t="s">
        <v>5806</v>
      </c>
      <c r="E55" t="b">
        <v>1</v>
      </c>
    </row>
    <row r="56" spans="1:5">
      <c r="A56" t="s">
        <v>2668</v>
      </c>
      <c r="B56" t="s">
        <v>5807</v>
      </c>
      <c r="E56" t="b">
        <v>1</v>
      </c>
    </row>
    <row r="57" spans="1:5">
      <c r="A57" t="s">
        <v>4252</v>
      </c>
      <c r="B57" t="s">
        <v>5808</v>
      </c>
      <c r="E57" t="b">
        <v>1</v>
      </c>
    </row>
    <row r="58" spans="1:5">
      <c r="A58" t="s">
        <v>446</v>
      </c>
      <c r="B58" t="s">
        <v>5809</v>
      </c>
      <c r="E58" t="b">
        <v>1</v>
      </c>
    </row>
    <row r="59" spans="1:5">
      <c r="A59" t="s">
        <v>2510</v>
      </c>
      <c r="B59" t="s">
        <v>5907</v>
      </c>
      <c r="E59" t="b">
        <v>1</v>
      </c>
    </row>
    <row r="60" spans="1:5">
      <c r="A60" t="s">
        <v>5533</v>
      </c>
      <c r="B60" t="s">
        <v>5772</v>
      </c>
      <c r="E60" t="b">
        <v>1</v>
      </c>
    </row>
    <row r="61" spans="1:5">
      <c r="A61" t="s">
        <v>2252</v>
      </c>
      <c r="B61" t="s">
        <v>5909</v>
      </c>
      <c r="E61" t="b">
        <v>1</v>
      </c>
    </row>
    <row r="62" spans="1:5">
      <c r="A62" t="s">
        <v>4334</v>
      </c>
      <c r="B62" t="s">
        <v>5810</v>
      </c>
      <c r="E62" t="b">
        <v>1</v>
      </c>
    </row>
    <row r="63" spans="1:5">
      <c r="A63" t="s">
        <v>1524</v>
      </c>
      <c r="B63" t="s">
        <v>5811</v>
      </c>
      <c r="E63" t="b">
        <v>1</v>
      </c>
    </row>
    <row r="64" spans="1:5">
      <c r="A64" t="s">
        <v>2454</v>
      </c>
      <c r="B64" t="s">
        <v>5812</v>
      </c>
      <c r="E64" t="b">
        <v>1</v>
      </c>
    </row>
    <row r="65" spans="1:5">
      <c r="A65" t="s">
        <v>5628</v>
      </c>
      <c r="B65" t="s">
        <v>5813</v>
      </c>
      <c r="E65" t="b">
        <v>1</v>
      </c>
    </row>
    <row r="66" spans="1:5">
      <c r="A66" t="s">
        <v>878</v>
      </c>
      <c r="B66" t="s">
        <v>5814</v>
      </c>
      <c r="E66" t="b">
        <v>1</v>
      </c>
    </row>
    <row r="67" spans="1:5">
      <c r="A67" t="s">
        <v>5428</v>
      </c>
      <c r="B67" t="s">
        <v>5815</v>
      </c>
      <c r="E67" t="b">
        <v>1</v>
      </c>
    </row>
    <row r="68" spans="1:5">
      <c r="A68" t="s">
        <v>3194</v>
      </c>
      <c r="B68" t="s">
        <v>5816</v>
      </c>
      <c r="E68" t="b">
        <v>1</v>
      </c>
    </row>
    <row r="69" spans="1:5">
      <c r="A69" t="s">
        <v>1396</v>
      </c>
      <c r="B69" t="s">
        <v>5817</v>
      </c>
      <c r="E69" t="b">
        <v>1</v>
      </c>
    </row>
    <row r="70" spans="1:5">
      <c r="A70" t="s">
        <v>2162</v>
      </c>
      <c r="B70" t="s">
        <v>5863</v>
      </c>
      <c r="E70" t="b">
        <v>1</v>
      </c>
    </row>
    <row r="71" spans="1:5">
      <c r="A71" t="s">
        <v>706</v>
      </c>
      <c r="B71" t="s">
        <v>5900</v>
      </c>
      <c r="E71" t="b">
        <v>1</v>
      </c>
    </row>
    <row r="72" spans="1:5">
      <c r="A72" t="s">
        <v>5486</v>
      </c>
      <c r="B72" t="s">
        <v>5864</v>
      </c>
      <c r="E72" t="b">
        <v>1</v>
      </c>
    </row>
    <row r="73" spans="1:5">
      <c r="A73" t="s">
        <v>2742</v>
      </c>
      <c r="B73" t="s">
        <v>5915</v>
      </c>
      <c r="E73" t="b">
        <v>1</v>
      </c>
    </row>
    <row r="74" spans="1:5">
      <c r="A74" t="s">
        <v>5538</v>
      </c>
      <c r="B74" t="s">
        <v>5818</v>
      </c>
      <c r="E74" t="b">
        <v>1</v>
      </c>
    </row>
    <row r="75" spans="1:5">
      <c r="A75" t="s">
        <v>5535</v>
      </c>
      <c r="B75" t="s">
        <v>5773</v>
      </c>
      <c r="E75" t="b">
        <v>1</v>
      </c>
    </row>
    <row r="76" spans="1:5">
      <c r="A76" t="s">
        <v>3926</v>
      </c>
      <c r="B76" t="s">
        <v>5819</v>
      </c>
      <c r="E76" t="b">
        <v>1</v>
      </c>
    </row>
    <row r="77" spans="1:5">
      <c r="A77" t="s">
        <v>3782</v>
      </c>
      <c r="B77" t="s">
        <v>5820</v>
      </c>
      <c r="E77" t="b">
        <v>1</v>
      </c>
    </row>
    <row r="78" spans="1:5">
      <c r="A78" t="s">
        <v>5547</v>
      </c>
      <c r="B78" t="s">
        <v>5774</v>
      </c>
      <c r="E78" t="b">
        <v>1</v>
      </c>
    </row>
    <row r="79" spans="1:5">
      <c r="A79" t="s">
        <v>5543</v>
      </c>
      <c r="B79" t="s">
        <v>5821</v>
      </c>
      <c r="E79" t="b">
        <v>1</v>
      </c>
    </row>
    <row r="80" spans="1:5">
      <c r="A80" t="s">
        <v>2694</v>
      </c>
      <c r="B80" t="s">
        <v>5822</v>
      </c>
      <c r="E80" t="b">
        <v>1</v>
      </c>
    </row>
    <row r="81" spans="1:5">
      <c r="A81" t="s">
        <v>908</v>
      </c>
      <c r="B81" t="s">
        <v>5903</v>
      </c>
      <c r="E81" t="b">
        <v>1</v>
      </c>
    </row>
    <row r="82" spans="1:5">
      <c r="A82" t="s">
        <v>4228</v>
      </c>
      <c r="B82" t="s">
        <v>5823</v>
      </c>
      <c r="E82" t="b">
        <v>1</v>
      </c>
    </row>
    <row r="83" spans="1:5">
      <c r="A83" t="s">
        <v>1168</v>
      </c>
      <c r="B83" t="s">
        <v>5824</v>
      </c>
      <c r="E83" t="b">
        <v>1</v>
      </c>
    </row>
    <row r="84" spans="1:5">
      <c r="A84" t="s">
        <v>5549</v>
      </c>
      <c r="B84" t="s">
        <v>5775</v>
      </c>
      <c r="E84" t="b">
        <v>1</v>
      </c>
    </row>
    <row r="85" spans="1:5">
      <c r="A85" t="s">
        <v>5551</v>
      </c>
      <c r="B85" t="s">
        <v>5776</v>
      </c>
      <c r="E85" t="b">
        <v>1</v>
      </c>
    </row>
    <row r="86" spans="1:5">
      <c r="A86" t="s">
        <v>5555</v>
      </c>
      <c r="B86" t="s">
        <v>5777</v>
      </c>
      <c r="E86" t="b">
        <v>1</v>
      </c>
    </row>
    <row r="87" spans="1:5">
      <c r="A87" t="s">
        <v>1428</v>
      </c>
      <c r="B87" t="s">
        <v>5825</v>
      </c>
      <c r="E87" t="b">
        <v>1</v>
      </c>
    </row>
    <row r="88" spans="1:5">
      <c r="A88" t="s">
        <v>906</v>
      </c>
      <c r="B88" t="s">
        <v>5904</v>
      </c>
      <c r="E88" t="b">
        <v>1</v>
      </c>
    </row>
    <row r="89" spans="1:5">
      <c r="A89" t="s">
        <v>5557</v>
      </c>
      <c r="B89" t="s">
        <v>5778</v>
      </c>
      <c r="E89" t="b">
        <v>1</v>
      </c>
    </row>
    <row r="90" spans="1:5">
      <c r="A90" t="s">
        <v>1574</v>
      </c>
      <c r="B90" t="s">
        <v>5899</v>
      </c>
      <c r="E90" t="b">
        <v>1</v>
      </c>
    </row>
    <row r="91" spans="1:5">
      <c r="A91" t="s">
        <v>2914</v>
      </c>
      <c r="B91" t="s">
        <v>5826</v>
      </c>
      <c r="E91" t="b">
        <v>1</v>
      </c>
    </row>
    <row r="92" spans="1:5">
      <c r="A92" t="s">
        <v>5559</v>
      </c>
      <c r="B92" t="s">
        <v>5779</v>
      </c>
      <c r="E92" t="b">
        <v>1</v>
      </c>
    </row>
    <row r="93" spans="1:5">
      <c r="A93" t="s">
        <v>1954</v>
      </c>
      <c r="B93" t="s">
        <v>5913</v>
      </c>
      <c r="E93" t="b">
        <v>1</v>
      </c>
    </row>
    <row r="94" spans="1:5">
      <c r="A94" t="s">
        <v>5561</v>
      </c>
      <c r="B94" t="s">
        <v>5780</v>
      </c>
      <c r="E94" t="b">
        <v>1</v>
      </c>
    </row>
    <row r="95" spans="1:5">
      <c r="A95" t="s">
        <v>2378</v>
      </c>
      <c r="B95" t="s">
        <v>5827</v>
      </c>
      <c r="E95" t="b">
        <v>1</v>
      </c>
    </row>
    <row r="96" spans="1:5">
      <c r="A96" t="s">
        <v>1810</v>
      </c>
      <c r="B96" t="s">
        <v>5828</v>
      </c>
      <c r="E96" t="b">
        <v>1</v>
      </c>
    </row>
    <row r="97" spans="1:5">
      <c r="A97" t="s">
        <v>2130</v>
      </c>
      <c r="B97" t="s">
        <v>5829</v>
      </c>
      <c r="E97" t="b">
        <v>1</v>
      </c>
    </row>
    <row r="98" spans="1:5">
      <c r="A98" t="s">
        <v>5563</v>
      </c>
      <c r="B98" t="s">
        <v>5781</v>
      </c>
      <c r="E98" t="b">
        <v>1</v>
      </c>
    </row>
    <row r="99" spans="1:5">
      <c r="A99" t="s">
        <v>728</v>
      </c>
      <c r="B99" t="s">
        <v>5861</v>
      </c>
      <c r="E99" t="b">
        <v>1</v>
      </c>
    </row>
    <row r="100" spans="1:5">
      <c r="A100" t="s">
        <v>4000</v>
      </c>
      <c r="B100" t="s">
        <v>5830</v>
      </c>
      <c r="E100" t="b">
        <v>1</v>
      </c>
    </row>
    <row r="101" spans="1:5">
      <c r="A101" t="s">
        <v>3898</v>
      </c>
      <c r="B101" t="s">
        <v>5831</v>
      </c>
      <c r="E101" t="b">
        <v>1</v>
      </c>
    </row>
    <row r="102" spans="1:5">
      <c r="A102" t="s">
        <v>2484</v>
      </c>
      <c r="B102" t="s">
        <v>5895</v>
      </c>
      <c r="E102" t="b">
        <v>1</v>
      </c>
    </row>
    <row r="103" spans="1:5">
      <c r="A103" t="s">
        <v>696</v>
      </c>
      <c r="B103" t="s">
        <v>5832</v>
      </c>
      <c r="E103" t="b">
        <v>1</v>
      </c>
    </row>
    <row r="104" spans="1:5">
      <c r="A104" t="s">
        <v>664</v>
      </c>
      <c r="B104" t="s">
        <v>5833</v>
      </c>
      <c r="E104" t="b">
        <v>1</v>
      </c>
    </row>
    <row r="105" spans="1:5">
      <c r="A105" t="s">
        <v>5568</v>
      </c>
      <c r="B105" t="s">
        <v>5782</v>
      </c>
      <c r="E105" t="b">
        <v>1</v>
      </c>
    </row>
    <row r="106" spans="1:5">
      <c r="A106" t="s">
        <v>3060</v>
      </c>
      <c r="B106" t="s">
        <v>5834</v>
      </c>
      <c r="E106" t="b">
        <v>1</v>
      </c>
    </row>
    <row r="107" spans="1:5">
      <c r="A107" t="s">
        <v>5422</v>
      </c>
      <c r="B107" t="s">
        <v>5835</v>
      </c>
      <c r="E107" t="b">
        <v>1</v>
      </c>
    </row>
    <row r="108" spans="1:5">
      <c r="A108" t="s">
        <v>2042</v>
      </c>
      <c r="B108" t="s">
        <v>5836</v>
      </c>
      <c r="E108" t="b">
        <v>1</v>
      </c>
    </row>
    <row r="109" spans="1:5">
      <c r="A109" t="s">
        <v>2036</v>
      </c>
      <c r="B109" t="s">
        <v>5837</v>
      </c>
      <c r="E109" t="b">
        <v>1</v>
      </c>
    </row>
    <row r="110" spans="1:5">
      <c r="A110" t="s">
        <v>3824</v>
      </c>
      <c r="B110" t="s">
        <v>5838</v>
      </c>
      <c r="E110" t="b">
        <v>1</v>
      </c>
    </row>
    <row r="111" spans="1:5">
      <c r="A111" t="s">
        <v>3038</v>
      </c>
      <c r="B111" t="s">
        <v>5914</v>
      </c>
      <c r="E111" t="b">
        <v>1</v>
      </c>
    </row>
    <row r="112" spans="1:5">
      <c r="A112" t="s">
        <v>5575</v>
      </c>
      <c r="B112" t="s">
        <v>5785</v>
      </c>
      <c r="E112" t="b">
        <v>1</v>
      </c>
    </row>
    <row r="113" spans="1:5">
      <c r="A113" t="s">
        <v>5618</v>
      </c>
      <c r="B113" t="s">
        <v>5839</v>
      </c>
      <c r="E113" t="b">
        <v>1</v>
      </c>
    </row>
    <row r="114" spans="1:5">
      <c r="A114" t="s">
        <v>1178</v>
      </c>
      <c r="B114" t="s">
        <v>5908</v>
      </c>
      <c r="E114" t="b">
        <v>1</v>
      </c>
    </row>
    <row r="115" spans="1:5">
      <c r="A115" t="s">
        <v>462</v>
      </c>
      <c r="B115" t="s">
        <v>5840</v>
      </c>
      <c r="E115" t="b">
        <v>1</v>
      </c>
    </row>
    <row r="116" spans="1:5">
      <c r="A116" t="s">
        <v>2300</v>
      </c>
      <c r="B116" t="s">
        <v>5841</v>
      </c>
      <c r="E116" t="b">
        <v>1</v>
      </c>
    </row>
    <row r="117" spans="1:5">
      <c r="A117" t="s">
        <v>3920</v>
      </c>
      <c r="B117" t="s">
        <v>5842</v>
      </c>
      <c r="E117" t="b">
        <v>1</v>
      </c>
    </row>
    <row r="118" spans="1:5">
      <c r="A118" t="s">
        <v>3284</v>
      </c>
      <c r="B118" t="s">
        <v>5843</v>
      </c>
      <c r="E118" t="b">
        <v>1</v>
      </c>
    </row>
    <row r="119" spans="1:5">
      <c r="A119" t="s">
        <v>3056</v>
      </c>
      <c r="B119" t="s">
        <v>5844</v>
      </c>
      <c r="E119" t="b">
        <v>1</v>
      </c>
    </row>
    <row r="120" spans="1:5">
      <c r="A120" t="s">
        <v>5570</v>
      </c>
      <c r="B120" t="s">
        <v>5783</v>
      </c>
      <c r="E120" t="b">
        <v>1</v>
      </c>
    </row>
    <row r="121" spans="1:5">
      <c r="A121" t="s">
        <v>5573</v>
      </c>
      <c r="B121" t="s">
        <v>5784</v>
      </c>
      <c r="E121" t="b">
        <v>1</v>
      </c>
    </row>
    <row r="122" spans="1:5">
      <c r="A122" t="s">
        <v>4856</v>
      </c>
      <c r="B122" t="s">
        <v>5845</v>
      </c>
      <c r="E122" t="b">
        <v>1</v>
      </c>
    </row>
    <row r="123" spans="1:5">
      <c r="A123" t="s">
        <v>5579</v>
      </c>
      <c r="B123" t="s">
        <v>5786</v>
      </c>
      <c r="E123" t="b">
        <v>1</v>
      </c>
    </row>
    <row r="124" spans="1:5">
      <c r="A124" t="s">
        <v>5581</v>
      </c>
      <c r="B124" t="s">
        <v>5787</v>
      </c>
      <c r="E124" t="b">
        <v>1</v>
      </c>
    </row>
    <row r="125" spans="1:5">
      <c r="A125" t="s">
        <v>3828</v>
      </c>
      <c r="B125" t="s">
        <v>5846</v>
      </c>
      <c r="E125" t="b">
        <v>1</v>
      </c>
    </row>
    <row r="126" spans="1:5">
      <c r="A126" t="s">
        <v>5584</v>
      </c>
      <c r="B126" t="s">
        <v>5788</v>
      </c>
      <c r="E126" t="b">
        <v>1</v>
      </c>
    </row>
    <row r="127" spans="1:5">
      <c r="A127" t="s">
        <v>1592</v>
      </c>
      <c r="B127" t="s">
        <v>5847</v>
      </c>
      <c r="E127" t="b">
        <v>1</v>
      </c>
    </row>
    <row r="128" spans="1:5">
      <c r="A128" t="s">
        <v>1550</v>
      </c>
      <c r="B128" t="s">
        <v>5905</v>
      </c>
      <c r="E128" t="b">
        <v>1</v>
      </c>
    </row>
    <row r="129" spans="1:5">
      <c r="A129" t="s">
        <v>3826</v>
      </c>
      <c r="B129" t="s">
        <v>5848</v>
      </c>
      <c r="E129" t="b">
        <v>1</v>
      </c>
    </row>
    <row r="130" spans="1:5">
      <c r="A130" t="s">
        <v>5224</v>
      </c>
      <c r="B130" t="s">
        <v>5849</v>
      </c>
      <c r="E130" t="b">
        <v>1</v>
      </c>
    </row>
    <row r="131" spans="1:5">
      <c r="A131" t="s">
        <v>5186</v>
      </c>
      <c r="B131" t="s">
        <v>5850</v>
      </c>
      <c r="E131" t="b">
        <v>1</v>
      </c>
    </row>
    <row r="132" spans="1:5">
      <c r="A132" t="s">
        <v>5586</v>
      </c>
      <c r="B132" t="s">
        <v>5789</v>
      </c>
      <c r="E132" t="b">
        <v>1</v>
      </c>
    </row>
    <row r="133" spans="1:5">
      <c r="A133" t="s">
        <v>4992</v>
      </c>
      <c r="B133" t="s">
        <v>5851</v>
      </c>
      <c r="E133" t="b">
        <v>1</v>
      </c>
    </row>
    <row r="134" spans="1:5">
      <c r="A134" t="s">
        <v>5852</v>
      </c>
      <c r="B134" t="s">
        <v>5853</v>
      </c>
      <c r="E134" t="b">
        <v>1</v>
      </c>
    </row>
    <row r="135" spans="1:5">
      <c r="A135" t="s">
        <v>356</v>
      </c>
      <c r="B135" t="s">
        <v>5854</v>
      </c>
      <c r="E135" t="b">
        <v>1</v>
      </c>
    </row>
    <row r="136" spans="1:5">
      <c r="A136" t="s">
        <v>5500</v>
      </c>
      <c r="B136" t="s">
        <v>5761</v>
      </c>
      <c r="E136" t="b">
        <v>1</v>
      </c>
    </row>
    <row r="137" spans="1:5">
      <c r="A137" t="s">
        <v>5901</v>
      </c>
      <c r="B137" t="s">
        <v>5902</v>
      </c>
      <c r="E137" t="b">
        <v>1</v>
      </c>
    </row>
    <row r="138" spans="1:5">
      <c r="A138" t="s">
        <v>5588</v>
      </c>
      <c r="B138" t="s">
        <v>5790</v>
      </c>
      <c r="E138" t="b">
        <v>1</v>
      </c>
    </row>
    <row r="139" spans="1:5">
      <c r="A139" t="s">
        <v>2366</v>
      </c>
      <c r="B139" t="s">
        <v>5855</v>
      </c>
      <c r="E139" t="b">
        <v>1</v>
      </c>
    </row>
    <row r="140" spans="1:5">
      <c r="A140" t="s">
        <v>5590</v>
      </c>
      <c r="B140" t="s">
        <v>5791</v>
      </c>
      <c r="E140" t="b">
        <v>1</v>
      </c>
    </row>
    <row r="141" spans="1:5">
      <c r="A141" t="s">
        <v>5004</v>
      </c>
      <c r="B141" t="s">
        <v>5911</v>
      </c>
      <c r="E141" t="b">
        <v>1</v>
      </c>
    </row>
    <row r="142" spans="1:5">
      <c r="A142" t="s">
        <v>962</v>
      </c>
      <c r="B142" t="s">
        <v>5856</v>
      </c>
      <c r="E142" t="b">
        <v>1</v>
      </c>
    </row>
    <row r="143" spans="1:5">
      <c r="A143" t="s">
        <v>3836</v>
      </c>
      <c r="B143" t="s">
        <v>5857</v>
      </c>
      <c r="E143" t="b">
        <v>1</v>
      </c>
    </row>
    <row r="144" spans="1:5">
      <c r="A144" t="s">
        <v>5592</v>
      </c>
      <c r="B144" t="s">
        <v>5792</v>
      </c>
      <c r="E144" t="b">
        <v>1</v>
      </c>
    </row>
    <row r="145" spans="1:5">
      <c r="A145" t="s">
        <v>1890</v>
      </c>
      <c r="B145" t="s">
        <v>5858</v>
      </c>
      <c r="E145" t="b">
        <v>1</v>
      </c>
    </row>
    <row r="146" spans="1:5">
      <c r="A146" t="s">
        <v>1544</v>
      </c>
      <c r="B146" t="s">
        <v>5859</v>
      </c>
      <c r="E146" t="b">
        <v>1</v>
      </c>
    </row>
    <row r="147" spans="1:5">
      <c r="A147" t="s">
        <v>1610</v>
      </c>
      <c r="B147" t="s">
        <v>5860</v>
      </c>
      <c r="E147" t="b">
        <v>1</v>
      </c>
    </row>
    <row r="148" spans="1:5">
      <c r="A148" t="s">
        <v>2486</v>
      </c>
      <c r="B148" t="s">
        <v>5894</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0159A-F1D4-4F81-94D4-B8D0B311575C}">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5551</v>
      </c>
      <c r="B2" t="s">
        <v>5699</v>
      </c>
      <c r="E2" t="b">
        <v>1</v>
      </c>
    </row>
    <row r="3" spans="1:5">
      <c r="A3" t="s">
        <v>4252</v>
      </c>
      <c r="B3" t="s">
        <v>5731</v>
      </c>
      <c r="E3" t="b">
        <v>1</v>
      </c>
    </row>
    <row r="4" spans="1:5">
      <c r="A4" t="s">
        <v>5608</v>
      </c>
      <c r="B4" t="s">
        <v>5719</v>
      </c>
      <c r="E4" t="b">
        <v>1</v>
      </c>
    </row>
    <row r="5" spans="1:5">
      <c r="A5" t="s">
        <v>696</v>
      </c>
      <c r="B5" t="s">
        <v>5755</v>
      </c>
      <c r="E5" t="b">
        <v>1</v>
      </c>
    </row>
    <row r="6" spans="1:5">
      <c r="A6" t="s">
        <v>5570</v>
      </c>
      <c r="B6" t="s">
        <v>5706</v>
      </c>
      <c r="E6" t="b">
        <v>1</v>
      </c>
    </row>
    <row r="7" spans="1:5">
      <c r="A7" t="s">
        <v>3306</v>
      </c>
      <c r="B7" t="s">
        <v>5722</v>
      </c>
      <c r="E7" t="b">
        <v>1</v>
      </c>
    </row>
    <row r="8" spans="1:5">
      <c r="A8" t="s">
        <v>5428</v>
      </c>
      <c r="B8" t="s">
        <v>5738</v>
      </c>
      <c r="E8" t="b">
        <v>1</v>
      </c>
    </row>
    <row r="9" spans="1:5">
      <c r="A9" t="s">
        <v>5596</v>
      </c>
      <c r="B9" t="s">
        <v>5717</v>
      </c>
      <c r="E9" t="b">
        <v>1</v>
      </c>
    </row>
    <row r="10" spans="1:5">
      <c r="A10" t="s">
        <v>5496</v>
      </c>
      <c r="B10" t="s">
        <v>5687</v>
      </c>
      <c r="E10" t="b">
        <v>1</v>
      </c>
    </row>
    <row r="11" spans="1:5">
      <c r="A11" t="s">
        <v>5561</v>
      </c>
      <c r="B11" t="s">
        <v>5703</v>
      </c>
      <c r="E11" t="b">
        <v>1</v>
      </c>
    </row>
    <row r="12" spans="1:5">
      <c r="A12" t="s">
        <v>5610</v>
      </c>
      <c r="B12" t="s">
        <v>5720</v>
      </c>
      <c r="E12" t="b">
        <v>1</v>
      </c>
    </row>
    <row r="13" spans="1:5">
      <c r="A13" t="s">
        <v>664</v>
      </c>
      <c r="B13" t="s">
        <v>5756</v>
      </c>
      <c r="E13" t="b">
        <v>1</v>
      </c>
    </row>
    <row r="14" spans="1:5">
      <c r="A14" t="s">
        <v>5584</v>
      </c>
      <c r="B14" t="s">
        <v>5711</v>
      </c>
      <c r="E14" t="b">
        <v>1</v>
      </c>
    </row>
    <row r="15" spans="1:5">
      <c r="A15" t="s">
        <v>5573</v>
      </c>
      <c r="B15" t="s">
        <v>5707</v>
      </c>
      <c r="E15" t="b">
        <v>1</v>
      </c>
    </row>
    <row r="16" spans="1:5">
      <c r="A16" t="s">
        <v>4374</v>
      </c>
      <c r="B16" t="s">
        <v>5723</v>
      </c>
      <c r="E16" t="b">
        <v>1</v>
      </c>
    </row>
    <row r="17" spans="1:5">
      <c r="A17" t="s">
        <v>2378</v>
      </c>
      <c r="B17" t="s">
        <v>5750</v>
      </c>
      <c r="E17" t="b">
        <v>1</v>
      </c>
    </row>
    <row r="18" spans="1:5">
      <c r="A18" t="s">
        <v>2036</v>
      </c>
      <c r="B18" t="s">
        <v>5760</v>
      </c>
      <c r="E18" t="b">
        <v>1</v>
      </c>
    </row>
    <row r="19" spans="1:5">
      <c r="A19" t="s">
        <v>5498</v>
      </c>
      <c r="B19" t="s">
        <v>5686</v>
      </c>
      <c r="E19" t="b">
        <v>1</v>
      </c>
    </row>
    <row r="20" spans="1:5">
      <c r="A20" t="s">
        <v>5531</v>
      </c>
      <c r="B20" t="s">
        <v>5694</v>
      </c>
      <c r="E20" t="b">
        <v>1</v>
      </c>
    </row>
    <row r="21" spans="1:5">
      <c r="A21" t="s">
        <v>5579</v>
      </c>
      <c r="B21" t="s">
        <v>5709</v>
      </c>
      <c r="E21" t="b">
        <v>1</v>
      </c>
    </row>
    <row r="22" spans="1:5">
      <c r="A22" t="s">
        <v>5568</v>
      </c>
      <c r="B22" t="s">
        <v>5705</v>
      </c>
      <c r="E22" t="b">
        <v>1</v>
      </c>
    </row>
    <row r="23" spans="1:5">
      <c r="A23" t="s">
        <v>5563</v>
      </c>
      <c r="B23" t="s">
        <v>5704</v>
      </c>
      <c r="E23" t="b">
        <v>1</v>
      </c>
    </row>
    <row r="24" spans="1:5">
      <c r="A24" t="s">
        <v>4334</v>
      </c>
      <c r="B24" t="s">
        <v>5733</v>
      </c>
      <c r="E24" t="b">
        <v>1</v>
      </c>
    </row>
    <row r="25" spans="1:5">
      <c r="A25" t="s">
        <v>5523</v>
      </c>
      <c r="B25" t="s">
        <v>5691</v>
      </c>
      <c r="E25" t="b">
        <v>1</v>
      </c>
    </row>
    <row r="26" spans="1:5">
      <c r="A26" t="s">
        <v>5484</v>
      </c>
      <c r="B26" t="s">
        <v>5727</v>
      </c>
      <c r="E26" t="b">
        <v>1</v>
      </c>
    </row>
    <row r="27" spans="1:5">
      <c r="A27" t="s">
        <v>1428</v>
      </c>
      <c r="B27" t="s">
        <v>5748</v>
      </c>
      <c r="E27" t="b">
        <v>1</v>
      </c>
    </row>
    <row r="28" spans="1:5">
      <c r="A28" t="s">
        <v>3194</v>
      </c>
      <c r="B28" t="s">
        <v>5739</v>
      </c>
      <c r="E28" t="b">
        <v>1</v>
      </c>
    </row>
    <row r="29" spans="1:5">
      <c r="A29" t="s">
        <v>1396</v>
      </c>
      <c r="B29" t="s">
        <v>5740</v>
      </c>
      <c r="E29" t="b">
        <v>1</v>
      </c>
    </row>
    <row r="30" spans="1:5">
      <c r="A30" t="s">
        <v>3926</v>
      </c>
      <c r="B30" t="s">
        <v>5742</v>
      </c>
      <c r="E30" t="b">
        <v>1</v>
      </c>
    </row>
    <row r="31" spans="1:5">
      <c r="A31" t="s">
        <v>2694</v>
      </c>
      <c r="B31" t="s">
        <v>5745</v>
      </c>
      <c r="E31" t="b">
        <v>1</v>
      </c>
    </row>
    <row r="32" spans="1:5">
      <c r="A32" t="s">
        <v>5555</v>
      </c>
      <c r="B32" t="s">
        <v>5700</v>
      </c>
      <c r="E32" t="b">
        <v>1</v>
      </c>
    </row>
    <row r="33" spans="1:5">
      <c r="A33" t="s">
        <v>5581</v>
      </c>
      <c r="B33" t="s">
        <v>5710</v>
      </c>
      <c r="E33" t="b">
        <v>1</v>
      </c>
    </row>
    <row r="34" spans="1:5">
      <c r="A34" t="s">
        <v>2668</v>
      </c>
      <c r="B34" t="s">
        <v>5730</v>
      </c>
      <c r="E34" t="b">
        <v>1</v>
      </c>
    </row>
    <row r="35" spans="1:5">
      <c r="A35" t="s">
        <v>4318</v>
      </c>
      <c r="B35" t="s">
        <v>5729</v>
      </c>
      <c r="E35" t="b">
        <v>1</v>
      </c>
    </row>
    <row r="36" spans="1:5">
      <c r="A36" t="s">
        <v>5538</v>
      </c>
      <c r="B36" t="s">
        <v>5741</v>
      </c>
      <c r="E36" t="b">
        <v>1</v>
      </c>
    </row>
    <row r="37" spans="1:5">
      <c r="A37" t="s">
        <v>1810</v>
      </c>
      <c r="B37" t="s">
        <v>5751</v>
      </c>
      <c r="E37" t="b">
        <v>1</v>
      </c>
    </row>
    <row r="38" spans="1:5">
      <c r="A38" t="s">
        <v>2914</v>
      </c>
      <c r="B38" t="s">
        <v>5749</v>
      </c>
      <c r="E38" t="b">
        <v>1</v>
      </c>
    </row>
    <row r="39" spans="1:5">
      <c r="A39" t="s">
        <v>1168</v>
      </c>
      <c r="B39" t="s">
        <v>5747</v>
      </c>
      <c r="E39" t="b">
        <v>1</v>
      </c>
    </row>
    <row r="40" spans="1:5">
      <c r="A40" t="s">
        <v>3060</v>
      </c>
      <c r="B40" t="s">
        <v>5757</v>
      </c>
      <c r="E40" t="b">
        <v>1</v>
      </c>
    </row>
    <row r="41" spans="1:5">
      <c r="A41" t="s">
        <v>5575</v>
      </c>
      <c r="B41" t="s">
        <v>5708</v>
      </c>
      <c r="E41" t="b">
        <v>1</v>
      </c>
    </row>
    <row r="42" spans="1:5">
      <c r="A42" t="s">
        <v>5592</v>
      </c>
      <c r="B42" t="s">
        <v>5715</v>
      </c>
      <c r="E42" t="b">
        <v>1</v>
      </c>
    </row>
    <row r="43" spans="1:5">
      <c r="A43" t="s">
        <v>810</v>
      </c>
      <c r="B43" t="s">
        <v>5724</v>
      </c>
      <c r="E43" t="b">
        <v>1</v>
      </c>
    </row>
    <row r="44" spans="1:5">
      <c r="A44" t="s">
        <v>5590</v>
      </c>
      <c r="B44" t="s">
        <v>5714</v>
      </c>
      <c r="E44" t="b">
        <v>1</v>
      </c>
    </row>
    <row r="45" spans="1:5">
      <c r="A45" t="s">
        <v>5588</v>
      </c>
      <c r="B45" t="s">
        <v>5713</v>
      </c>
      <c r="E45" t="b">
        <v>1</v>
      </c>
    </row>
    <row r="46" spans="1:5">
      <c r="A46" t="s">
        <v>5594</v>
      </c>
      <c r="B46" t="s">
        <v>5716</v>
      </c>
      <c r="E46" t="b">
        <v>1</v>
      </c>
    </row>
    <row r="47" spans="1:5">
      <c r="A47" t="s">
        <v>2100</v>
      </c>
      <c r="B47" t="s">
        <v>5725</v>
      </c>
      <c r="E47" t="b">
        <v>1</v>
      </c>
    </row>
    <row r="48" spans="1:5">
      <c r="A48" t="s">
        <v>5621</v>
      </c>
      <c r="B48" t="s">
        <v>5726</v>
      </c>
      <c r="E48" t="b">
        <v>1</v>
      </c>
    </row>
    <row r="49" spans="1:5">
      <c r="A49" t="s">
        <v>5586</v>
      </c>
      <c r="B49" t="s">
        <v>5712</v>
      </c>
      <c r="E49" t="b">
        <v>1</v>
      </c>
    </row>
    <row r="50" spans="1:5">
      <c r="A50" t="s">
        <v>2130</v>
      </c>
      <c r="B50" t="s">
        <v>5752</v>
      </c>
      <c r="E50" t="b">
        <v>1</v>
      </c>
    </row>
    <row r="51" spans="1:5">
      <c r="A51" t="s">
        <v>5547</v>
      </c>
      <c r="B51" t="s">
        <v>5697</v>
      </c>
      <c r="E51" t="b">
        <v>1</v>
      </c>
    </row>
    <row r="52" spans="1:5">
      <c r="A52" t="s">
        <v>2830</v>
      </c>
      <c r="B52" t="s">
        <v>5728</v>
      </c>
      <c r="E52" t="b">
        <v>1</v>
      </c>
    </row>
    <row r="53" spans="1:5">
      <c r="A53" t="s">
        <v>446</v>
      </c>
      <c r="B53" t="s">
        <v>5732</v>
      </c>
      <c r="E53" t="b">
        <v>1</v>
      </c>
    </row>
    <row r="54" spans="1:5">
      <c r="A54" t="s">
        <v>5525</v>
      </c>
      <c r="B54" t="s">
        <v>5692</v>
      </c>
      <c r="E54" t="b">
        <v>1</v>
      </c>
    </row>
    <row r="55" spans="1:5">
      <c r="A55" t="s">
        <v>5422</v>
      </c>
      <c r="B55" t="s">
        <v>5758</v>
      </c>
      <c r="E55" t="b">
        <v>1</v>
      </c>
    </row>
    <row r="56" spans="1:5">
      <c r="A56" t="s">
        <v>5557</v>
      </c>
      <c r="B56" t="s">
        <v>5701</v>
      </c>
      <c r="E56" t="b">
        <v>1</v>
      </c>
    </row>
    <row r="57" spans="1:5">
      <c r="A57" t="s">
        <v>1524</v>
      </c>
      <c r="B57" t="s">
        <v>5734</v>
      </c>
      <c r="E57" t="b">
        <v>1</v>
      </c>
    </row>
    <row r="58" spans="1:5">
      <c r="A58" t="s">
        <v>5628</v>
      </c>
      <c r="B58" t="s">
        <v>5736</v>
      </c>
      <c r="E58" t="b">
        <v>1</v>
      </c>
    </row>
    <row r="59" spans="1:5">
      <c r="A59" t="s">
        <v>2454</v>
      </c>
      <c r="B59" t="s">
        <v>5735</v>
      </c>
      <c r="E59" t="b">
        <v>1</v>
      </c>
    </row>
    <row r="60" spans="1:5">
      <c r="A60" t="s">
        <v>5527</v>
      </c>
      <c r="B60" t="s">
        <v>5693</v>
      </c>
      <c r="E60" t="b">
        <v>1</v>
      </c>
    </row>
    <row r="61" spans="1:5">
      <c r="A61" t="s">
        <v>5500</v>
      </c>
      <c r="B61" t="s">
        <v>5684</v>
      </c>
      <c r="E61" t="b">
        <v>1</v>
      </c>
    </row>
    <row r="62" spans="1:5">
      <c r="A62" t="s">
        <v>5505</v>
      </c>
      <c r="B62" t="s">
        <v>5690</v>
      </c>
      <c r="E62" t="b">
        <v>1</v>
      </c>
    </row>
    <row r="63" spans="1:5">
      <c r="A63" t="s">
        <v>5512</v>
      </c>
      <c r="B63" t="s">
        <v>5689</v>
      </c>
      <c r="E63" t="b">
        <v>1</v>
      </c>
    </row>
    <row r="64" spans="1:5">
      <c r="A64" t="s">
        <v>2042</v>
      </c>
      <c r="B64" t="s">
        <v>5759</v>
      </c>
      <c r="E64" t="b">
        <v>1</v>
      </c>
    </row>
    <row r="65" spans="1:5">
      <c r="A65" t="s">
        <v>5605</v>
      </c>
      <c r="B65" t="s">
        <v>5718</v>
      </c>
      <c r="E65" t="b">
        <v>1</v>
      </c>
    </row>
    <row r="66" spans="1:5">
      <c r="A66" t="s">
        <v>5559</v>
      </c>
      <c r="B66" t="s">
        <v>5702</v>
      </c>
      <c r="E66" t="b">
        <v>1</v>
      </c>
    </row>
    <row r="67" spans="1:5">
      <c r="A67" t="s">
        <v>4228</v>
      </c>
      <c r="B67" t="s">
        <v>5746</v>
      </c>
      <c r="E67" t="b">
        <v>1</v>
      </c>
    </row>
    <row r="68" spans="1:5">
      <c r="A68" t="s">
        <v>3898</v>
      </c>
      <c r="B68" t="s">
        <v>5754</v>
      </c>
      <c r="E68" t="b">
        <v>1</v>
      </c>
    </row>
    <row r="69" spans="1:5">
      <c r="A69" t="s">
        <v>3782</v>
      </c>
      <c r="B69" t="s">
        <v>5743</v>
      </c>
      <c r="E69" t="b">
        <v>1</v>
      </c>
    </row>
    <row r="70" spans="1:5">
      <c r="A70" t="s">
        <v>5543</v>
      </c>
      <c r="B70" t="s">
        <v>5744</v>
      </c>
      <c r="E70" t="b">
        <v>1</v>
      </c>
    </row>
    <row r="71" spans="1:5">
      <c r="A71" t="s">
        <v>5612</v>
      </c>
      <c r="B71" t="s">
        <v>5721</v>
      </c>
      <c r="E71" t="b">
        <v>1</v>
      </c>
    </row>
    <row r="72" spans="1:5">
      <c r="A72" t="s">
        <v>4000</v>
      </c>
      <c r="B72" t="s">
        <v>5753</v>
      </c>
      <c r="E72" t="b">
        <v>1</v>
      </c>
    </row>
    <row r="73" spans="1:5">
      <c r="A73" t="s">
        <v>5549</v>
      </c>
      <c r="B73" t="s">
        <v>5698</v>
      </c>
      <c r="E73" t="b">
        <v>1</v>
      </c>
    </row>
    <row r="74" spans="1:5">
      <c r="A74" t="s">
        <v>5502</v>
      </c>
      <c r="B74" t="s">
        <v>5685</v>
      </c>
      <c r="E74" t="b">
        <v>1</v>
      </c>
    </row>
    <row r="75" spans="1:5">
      <c r="A75" t="s">
        <v>5509</v>
      </c>
      <c r="B75" t="s">
        <v>5688</v>
      </c>
      <c r="E75" t="b">
        <v>1</v>
      </c>
    </row>
    <row r="76" spans="1:5">
      <c r="A76" t="s">
        <v>5535</v>
      </c>
      <c r="B76" t="s">
        <v>5696</v>
      </c>
      <c r="E76" t="b">
        <v>1</v>
      </c>
    </row>
    <row r="77" spans="1:5">
      <c r="A77" t="s">
        <v>5533</v>
      </c>
      <c r="B77" t="s">
        <v>5695</v>
      </c>
      <c r="E77" t="b">
        <v>1</v>
      </c>
    </row>
    <row r="78" spans="1:5">
      <c r="A78" t="s">
        <v>878</v>
      </c>
      <c r="B78" t="s">
        <v>5737</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B7D55-289A-42EA-A60C-B1B0B424FF1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5679</v>
      </c>
      <c r="E2" t="b">
        <v>1</v>
      </c>
    </row>
    <row r="3" spans="1:5">
      <c r="A3" t="s">
        <v>5496</v>
      </c>
      <c r="B3" t="s">
        <v>5680</v>
      </c>
      <c r="E3" t="b">
        <v>1</v>
      </c>
    </row>
    <row r="4" spans="1:5">
      <c r="A4" t="s">
        <v>5502</v>
      </c>
      <c r="B4" t="s">
        <v>5681</v>
      </c>
      <c r="E4" t="b">
        <v>1</v>
      </c>
    </row>
    <row r="5" spans="1:5">
      <c r="A5" t="s">
        <v>5509</v>
      </c>
      <c r="B5" t="s">
        <v>5682</v>
      </c>
      <c r="E5" t="b">
        <v>1</v>
      </c>
    </row>
    <row r="6" spans="1:5">
      <c r="A6" t="s">
        <v>5498</v>
      </c>
      <c r="B6" t="s">
        <v>5683</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A70D8-6979-4C5D-A96E-036F22049B4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5676</v>
      </c>
      <c r="E2" t="b">
        <v>1</v>
      </c>
    </row>
    <row r="3" spans="1:5">
      <c r="A3" t="s">
        <v>5498</v>
      </c>
      <c r="B3" t="s">
        <v>5677</v>
      </c>
      <c r="E3" t="b">
        <v>1</v>
      </c>
    </row>
    <row r="4" spans="1:5">
      <c r="A4" t="s">
        <v>5500</v>
      </c>
      <c r="B4" t="s">
        <v>5678</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1BE33-29CC-4E63-8049-80FD0C99087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5674</v>
      </c>
      <c r="B2" t="s">
        <v>5675</v>
      </c>
      <c r="E2" t="b">
        <v>1</v>
      </c>
    </row>
    <row r="3" spans="1:5">
      <c r="A3" t="s">
        <v>5670</v>
      </c>
      <c r="B3" t="s">
        <v>5671</v>
      </c>
      <c r="E3" t="b">
        <v>1</v>
      </c>
    </row>
    <row r="4" spans="1:5">
      <c r="A4" t="s">
        <v>5672</v>
      </c>
      <c r="B4" t="s">
        <v>5673</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0E289-7CDB-4E19-A640-5390D144F41D}">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5665</v>
      </c>
      <c r="E2" t="b">
        <v>1</v>
      </c>
    </row>
    <row r="3" spans="1:5">
      <c r="A3" t="s">
        <v>5498</v>
      </c>
      <c r="B3" t="s">
        <v>5666</v>
      </c>
      <c r="E3" t="b">
        <v>1</v>
      </c>
    </row>
    <row r="4" spans="1:5">
      <c r="A4" t="s">
        <v>5496</v>
      </c>
      <c r="B4" t="s">
        <v>5668</v>
      </c>
      <c r="E4" t="b">
        <v>1</v>
      </c>
    </row>
    <row r="5" spans="1:5">
      <c r="A5" t="s">
        <v>5509</v>
      </c>
      <c r="B5" t="s">
        <v>5669</v>
      </c>
      <c r="E5" t="b">
        <v>1</v>
      </c>
    </row>
    <row r="6" spans="1:5">
      <c r="A6" t="s">
        <v>5502</v>
      </c>
      <c r="B6" t="s">
        <v>5667</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A27CE-8CB0-49A7-A235-81A8D0B999D8}">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5661</v>
      </c>
      <c r="E2" t="b">
        <v>1</v>
      </c>
    </row>
    <row r="3" spans="1:5">
      <c r="A3" t="s">
        <v>5502</v>
      </c>
      <c r="B3" t="s">
        <v>5658</v>
      </c>
      <c r="E3" t="b">
        <v>1</v>
      </c>
    </row>
    <row r="4" spans="1:5">
      <c r="A4" t="s">
        <v>5523</v>
      </c>
      <c r="B4" t="s">
        <v>5659</v>
      </c>
      <c r="E4" t="b">
        <v>1</v>
      </c>
    </row>
    <row r="5" spans="1:5">
      <c r="A5" t="s">
        <v>5498</v>
      </c>
      <c r="B5" t="s">
        <v>5660</v>
      </c>
      <c r="E5" t="b">
        <v>1</v>
      </c>
    </row>
    <row r="6" spans="1:5">
      <c r="A6" t="s">
        <v>5500</v>
      </c>
      <c r="B6" t="s">
        <v>5657</v>
      </c>
      <c r="E6" t="b">
        <v>1</v>
      </c>
    </row>
    <row r="7" spans="1:5">
      <c r="A7" t="s">
        <v>5509</v>
      </c>
      <c r="B7" t="s">
        <v>5662</v>
      </c>
      <c r="E7" t="b">
        <v>1</v>
      </c>
    </row>
    <row r="8" spans="1:5">
      <c r="A8" t="s">
        <v>5512</v>
      </c>
      <c r="B8" t="s">
        <v>5663</v>
      </c>
      <c r="E8" t="b">
        <v>1</v>
      </c>
    </row>
    <row r="9" spans="1:5">
      <c r="A9" t="s">
        <v>5505</v>
      </c>
      <c r="B9" t="s">
        <v>5664</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CD2D9-8D30-4E93-BCC4-1F2954787A0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5498</v>
      </c>
      <c r="B2" t="s">
        <v>194</v>
      </c>
      <c r="E2" t="b">
        <v>1</v>
      </c>
    </row>
    <row r="3" spans="1:5">
      <c r="A3" t="s">
        <v>5502</v>
      </c>
      <c r="B3" t="s">
        <v>5655</v>
      </c>
      <c r="E3" t="b">
        <v>1</v>
      </c>
    </row>
    <row r="4" spans="1:5">
      <c r="A4" t="s">
        <v>5500</v>
      </c>
      <c r="B4" t="s">
        <v>5656</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B2083-7AC8-4D62-99FF-90F468A45E4B}">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5638</v>
      </c>
      <c r="E2" t="b">
        <v>1</v>
      </c>
    </row>
    <row r="3" spans="1:5">
      <c r="A3" t="s">
        <v>5549</v>
      </c>
      <c r="B3" t="s">
        <v>5639</v>
      </c>
      <c r="E3" t="b">
        <v>1</v>
      </c>
    </row>
    <row r="4" spans="1:5">
      <c r="A4" t="s">
        <v>5500</v>
      </c>
      <c r="B4" t="s">
        <v>5640</v>
      </c>
      <c r="E4" t="b">
        <v>1</v>
      </c>
    </row>
    <row r="5" spans="1:5">
      <c r="A5" t="s">
        <v>5527</v>
      </c>
      <c r="B5" t="s">
        <v>5641</v>
      </c>
      <c r="E5" t="b">
        <v>1</v>
      </c>
    </row>
    <row r="6" spans="1:5">
      <c r="A6" t="s">
        <v>5525</v>
      </c>
      <c r="B6" t="s">
        <v>5642</v>
      </c>
      <c r="E6" t="b">
        <v>1</v>
      </c>
    </row>
    <row r="7" spans="1:5">
      <c r="A7" t="s">
        <v>5498</v>
      </c>
      <c r="B7" t="s">
        <v>5643</v>
      </c>
      <c r="E7" t="b">
        <v>1</v>
      </c>
    </row>
    <row r="8" spans="1:5">
      <c r="A8" t="s">
        <v>5505</v>
      </c>
      <c r="B8" t="s">
        <v>5644</v>
      </c>
      <c r="E8" t="b">
        <v>1</v>
      </c>
    </row>
    <row r="9" spans="1:5">
      <c r="A9" t="s">
        <v>5531</v>
      </c>
      <c r="B9" t="s">
        <v>5645</v>
      </c>
      <c r="E9" t="b">
        <v>1</v>
      </c>
    </row>
    <row r="10" spans="1:5">
      <c r="A10" t="s">
        <v>5535</v>
      </c>
      <c r="B10" t="s">
        <v>5646</v>
      </c>
      <c r="E10" t="b">
        <v>1</v>
      </c>
    </row>
    <row r="11" spans="1:5">
      <c r="A11" t="s">
        <v>5533</v>
      </c>
      <c r="B11" t="s">
        <v>5647</v>
      </c>
      <c r="E11" t="b">
        <v>1</v>
      </c>
    </row>
    <row r="12" spans="1:5">
      <c r="A12" t="s">
        <v>5496</v>
      </c>
      <c r="B12" t="s">
        <v>5648</v>
      </c>
      <c r="E12" t="b">
        <v>1</v>
      </c>
    </row>
    <row r="13" spans="1:5">
      <c r="A13" t="s">
        <v>5547</v>
      </c>
      <c r="B13" t="s">
        <v>5649</v>
      </c>
      <c r="E13" t="b">
        <v>1</v>
      </c>
    </row>
    <row r="14" spans="1:5">
      <c r="A14" t="s">
        <v>5512</v>
      </c>
      <c r="B14" t="s">
        <v>5650</v>
      </c>
      <c r="E14" t="b">
        <v>1</v>
      </c>
    </row>
    <row r="15" spans="1:5">
      <c r="A15" t="s">
        <v>5555</v>
      </c>
      <c r="B15" t="s">
        <v>5651</v>
      </c>
      <c r="E15" t="b">
        <v>1</v>
      </c>
    </row>
    <row r="16" spans="1:5">
      <c r="A16" t="s">
        <v>5523</v>
      </c>
      <c r="B16" t="s">
        <v>5653</v>
      </c>
      <c r="E16" t="b">
        <v>1</v>
      </c>
    </row>
    <row r="17" spans="1:5">
      <c r="A17" t="s">
        <v>5551</v>
      </c>
      <c r="B17" t="s">
        <v>5652</v>
      </c>
      <c r="E17" t="b">
        <v>1</v>
      </c>
    </row>
    <row r="18" spans="1:5">
      <c r="A18" t="s">
        <v>5557</v>
      </c>
      <c r="B18" t="s">
        <v>5654</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09D1-992D-4ECF-9421-E4B7701DAE6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5502</v>
      </c>
      <c r="B2" t="s">
        <v>5636</v>
      </c>
      <c r="E2" t="b">
        <v>1</v>
      </c>
    </row>
    <row r="3" spans="1:5">
      <c r="A3" t="s">
        <v>5500</v>
      </c>
      <c r="B3" t="s">
        <v>5637</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FC9D-473D-43BD-85A6-B318A2607AB6}">
  <dimension ref="A1:E87"/>
  <sheetViews>
    <sheetView workbookViewId="0">
      <selection activeCell="A2" sqref="A2:E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5514</v>
      </c>
      <c r="E2" t="b">
        <v>1</v>
      </c>
    </row>
    <row r="3" spans="1:5">
      <c r="A3" t="s">
        <v>5502</v>
      </c>
      <c r="B3" t="s">
        <v>5515</v>
      </c>
      <c r="E3" t="b">
        <v>1</v>
      </c>
    </row>
    <row r="4" spans="1:5">
      <c r="A4" t="s">
        <v>5498</v>
      </c>
      <c r="B4" t="s">
        <v>5516</v>
      </c>
      <c r="E4" t="b">
        <v>1</v>
      </c>
    </row>
    <row r="5" spans="1:5">
      <c r="A5" t="s">
        <v>5496</v>
      </c>
      <c r="B5" t="s">
        <v>5517</v>
      </c>
      <c r="E5" t="b">
        <v>1</v>
      </c>
    </row>
    <row r="6" spans="1:5">
      <c r="A6" t="s">
        <v>2042</v>
      </c>
      <c r="B6" t="s">
        <v>5518</v>
      </c>
      <c r="E6" t="b">
        <v>1</v>
      </c>
    </row>
    <row r="7" spans="1:5">
      <c r="A7" t="s">
        <v>5509</v>
      </c>
      <c r="B7" t="s">
        <v>5519</v>
      </c>
      <c r="E7" t="b">
        <v>1</v>
      </c>
    </row>
    <row r="8" spans="1:5">
      <c r="A8" t="s">
        <v>5512</v>
      </c>
      <c r="B8" t="s">
        <v>5520</v>
      </c>
      <c r="E8" t="b">
        <v>1</v>
      </c>
    </row>
    <row r="9" spans="1:5">
      <c r="A9" t="s">
        <v>5505</v>
      </c>
      <c r="B9" t="s">
        <v>5521</v>
      </c>
      <c r="E9" t="b">
        <v>1</v>
      </c>
    </row>
    <row r="10" spans="1:5">
      <c r="A10" t="s">
        <v>2668</v>
      </c>
      <c r="B10" t="s">
        <v>5522</v>
      </c>
      <c r="E10" t="b">
        <v>1</v>
      </c>
    </row>
    <row r="11" spans="1:5">
      <c r="A11" t="s">
        <v>5523</v>
      </c>
      <c r="B11" t="s">
        <v>5524</v>
      </c>
      <c r="E11" t="b">
        <v>1</v>
      </c>
    </row>
    <row r="12" spans="1:5">
      <c r="A12" t="s">
        <v>5525</v>
      </c>
      <c r="B12" t="s">
        <v>5526</v>
      </c>
      <c r="E12" t="b">
        <v>1</v>
      </c>
    </row>
    <row r="13" spans="1:5">
      <c r="A13" t="s">
        <v>5527</v>
      </c>
      <c r="B13" t="s">
        <v>5528</v>
      </c>
      <c r="E13" t="b">
        <v>1</v>
      </c>
    </row>
    <row r="14" spans="1:5">
      <c r="A14" t="s">
        <v>664</v>
      </c>
      <c r="B14" t="s">
        <v>5529</v>
      </c>
      <c r="E14" t="b">
        <v>1</v>
      </c>
    </row>
    <row r="15" spans="1:5">
      <c r="A15" t="s">
        <v>2914</v>
      </c>
      <c r="B15" t="s">
        <v>5530</v>
      </c>
      <c r="E15" t="b">
        <v>1</v>
      </c>
    </row>
    <row r="16" spans="1:5">
      <c r="A16" t="s">
        <v>5531</v>
      </c>
      <c r="B16" t="s">
        <v>5532</v>
      </c>
      <c r="E16" t="b">
        <v>1</v>
      </c>
    </row>
    <row r="17" spans="1:5">
      <c r="A17" t="s">
        <v>5533</v>
      </c>
      <c r="B17" t="s">
        <v>5534</v>
      </c>
      <c r="E17" t="b">
        <v>1</v>
      </c>
    </row>
    <row r="18" spans="1:5">
      <c r="A18" t="s">
        <v>5535</v>
      </c>
      <c r="B18" t="s">
        <v>5536</v>
      </c>
      <c r="E18" t="b">
        <v>1</v>
      </c>
    </row>
    <row r="19" spans="1:5">
      <c r="A19" t="s">
        <v>1396</v>
      </c>
      <c r="B19" t="s">
        <v>5537</v>
      </c>
      <c r="E19" t="b">
        <v>1</v>
      </c>
    </row>
    <row r="20" spans="1:5">
      <c r="A20" t="s">
        <v>5538</v>
      </c>
      <c r="B20" t="s">
        <v>5539</v>
      </c>
      <c r="E20" t="b">
        <v>1</v>
      </c>
    </row>
    <row r="21" spans="1:5">
      <c r="A21" t="s">
        <v>2694</v>
      </c>
      <c r="B21" t="s">
        <v>5540</v>
      </c>
      <c r="E21" t="b">
        <v>1</v>
      </c>
    </row>
    <row r="22" spans="1:5">
      <c r="A22" t="s">
        <v>3926</v>
      </c>
      <c r="B22" t="s">
        <v>5541</v>
      </c>
      <c r="E22" t="b">
        <v>1</v>
      </c>
    </row>
    <row r="23" spans="1:5">
      <c r="A23" t="s">
        <v>3782</v>
      </c>
      <c r="B23" t="s">
        <v>5542</v>
      </c>
      <c r="E23" t="b">
        <v>1</v>
      </c>
    </row>
    <row r="24" spans="1:5">
      <c r="A24" t="s">
        <v>5543</v>
      </c>
      <c r="B24" t="s">
        <v>5544</v>
      </c>
      <c r="E24" t="b">
        <v>1</v>
      </c>
    </row>
    <row r="25" spans="1:5">
      <c r="A25" t="s">
        <v>2036</v>
      </c>
      <c r="B25" t="s">
        <v>5545</v>
      </c>
      <c r="E25" t="b">
        <v>1</v>
      </c>
    </row>
    <row r="26" spans="1:5">
      <c r="A26" t="s">
        <v>4318</v>
      </c>
      <c r="B26" t="s">
        <v>5546</v>
      </c>
      <c r="E26" t="b">
        <v>1</v>
      </c>
    </row>
    <row r="27" spans="1:5">
      <c r="A27" t="s">
        <v>5547</v>
      </c>
      <c r="B27" t="s">
        <v>5548</v>
      </c>
      <c r="E27" t="b">
        <v>1</v>
      </c>
    </row>
    <row r="28" spans="1:5">
      <c r="A28" t="s">
        <v>5549</v>
      </c>
      <c r="B28" t="s">
        <v>5550</v>
      </c>
      <c r="E28" t="b">
        <v>1</v>
      </c>
    </row>
    <row r="29" spans="1:5">
      <c r="A29" t="s">
        <v>5551</v>
      </c>
      <c r="B29" t="s">
        <v>5552</v>
      </c>
      <c r="E29" t="b">
        <v>1</v>
      </c>
    </row>
    <row r="30" spans="1:5">
      <c r="A30" t="s">
        <v>3824</v>
      </c>
      <c r="B30" t="s">
        <v>5553</v>
      </c>
      <c r="E30" t="b">
        <v>1</v>
      </c>
    </row>
    <row r="31" spans="1:5">
      <c r="A31" t="s">
        <v>3826</v>
      </c>
      <c r="B31" t="s">
        <v>5554</v>
      </c>
      <c r="E31" t="b">
        <v>1</v>
      </c>
    </row>
    <row r="32" spans="1:5">
      <c r="A32" t="s">
        <v>5555</v>
      </c>
      <c r="B32" t="s">
        <v>5556</v>
      </c>
      <c r="E32" t="b">
        <v>1</v>
      </c>
    </row>
    <row r="33" spans="1:5">
      <c r="A33" t="s">
        <v>5557</v>
      </c>
      <c r="B33" t="s">
        <v>5558</v>
      </c>
      <c r="E33" t="b">
        <v>1</v>
      </c>
    </row>
    <row r="34" spans="1:5">
      <c r="A34" t="s">
        <v>5559</v>
      </c>
      <c r="B34" t="s">
        <v>5560</v>
      </c>
      <c r="E34" t="b">
        <v>1</v>
      </c>
    </row>
    <row r="35" spans="1:5">
      <c r="A35" t="s">
        <v>5561</v>
      </c>
      <c r="B35" t="s">
        <v>5562</v>
      </c>
      <c r="E35" t="b">
        <v>1</v>
      </c>
    </row>
    <row r="36" spans="1:5">
      <c r="A36" t="s">
        <v>5563</v>
      </c>
      <c r="B36" t="s">
        <v>5564</v>
      </c>
      <c r="E36" t="b">
        <v>1</v>
      </c>
    </row>
    <row r="37" spans="1:5">
      <c r="A37" t="s">
        <v>5224</v>
      </c>
      <c r="B37" t="s">
        <v>5565</v>
      </c>
      <c r="E37" t="b">
        <v>1</v>
      </c>
    </row>
    <row r="38" spans="1:5">
      <c r="A38" t="s">
        <v>4856</v>
      </c>
      <c r="B38" t="s">
        <v>5566</v>
      </c>
      <c r="E38" t="b">
        <v>1</v>
      </c>
    </row>
    <row r="39" spans="1:5">
      <c r="A39" t="s">
        <v>3284</v>
      </c>
      <c r="B39" t="s">
        <v>5567</v>
      </c>
      <c r="E39" t="b">
        <v>1</v>
      </c>
    </row>
    <row r="40" spans="1:5">
      <c r="A40" t="s">
        <v>5568</v>
      </c>
      <c r="B40" t="s">
        <v>5569</v>
      </c>
      <c r="E40" t="b">
        <v>1</v>
      </c>
    </row>
    <row r="41" spans="1:5">
      <c r="A41" t="s">
        <v>5570</v>
      </c>
      <c r="B41" t="s">
        <v>5571</v>
      </c>
      <c r="E41" t="b">
        <v>1</v>
      </c>
    </row>
    <row r="42" spans="1:5">
      <c r="A42" t="s">
        <v>3898</v>
      </c>
      <c r="B42" t="s">
        <v>5572</v>
      </c>
      <c r="E42" t="b">
        <v>1</v>
      </c>
    </row>
    <row r="43" spans="1:5">
      <c r="A43" t="s">
        <v>5573</v>
      </c>
      <c r="B43" t="s">
        <v>5574</v>
      </c>
      <c r="E43" t="b">
        <v>1</v>
      </c>
    </row>
    <row r="44" spans="1:5">
      <c r="A44" t="s">
        <v>5575</v>
      </c>
      <c r="B44" t="s">
        <v>5576</v>
      </c>
      <c r="E44" t="b">
        <v>1</v>
      </c>
    </row>
    <row r="45" spans="1:5">
      <c r="A45" t="s">
        <v>3060</v>
      </c>
      <c r="B45" t="s">
        <v>5577</v>
      </c>
      <c r="E45" t="b">
        <v>1</v>
      </c>
    </row>
    <row r="46" spans="1:5">
      <c r="A46" t="s">
        <v>3194</v>
      </c>
      <c r="B46" t="s">
        <v>5578</v>
      </c>
      <c r="E46" t="b">
        <v>1</v>
      </c>
    </row>
    <row r="47" spans="1:5">
      <c r="A47" t="s">
        <v>5579</v>
      </c>
      <c r="B47" t="s">
        <v>5580</v>
      </c>
      <c r="E47" t="b">
        <v>1</v>
      </c>
    </row>
    <row r="48" spans="1:5">
      <c r="A48" t="s">
        <v>5581</v>
      </c>
      <c r="B48" t="s">
        <v>5582</v>
      </c>
      <c r="E48" t="b">
        <v>1</v>
      </c>
    </row>
    <row r="49" spans="1:5">
      <c r="A49" t="s">
        <v>4000</v>
      </c>
      <c r="B49" t="s">
        <v>5583</v>
      </c>
      <c r="E49" t="b">
        <v>1</v>
      </c>
    </row>
    <row r="50" spans="1:5">
      <c r="A50" t="s">
        <v>5584</v>
      </c>
      <c r="B50" t="s">
        <v>5585</v>
      </c>
      <c r="E50" t="b">
        <v>1</v>
      </c>
    </row>
    <row r="51" spans="1:5">
      <c r="A51" t="s">
        <v>5586</v>
      </c>
      <c r="B51" t="s">
        <v>5587</v>
      </c>
      <c r="E51" t="b">
        <v>1</v>
      </c>
    </row>
    <row r="52" spans="1:5">
      <c r="A52" t="s">
        <v>5588</v>
      </c>
      <c r="B52" t="s">
        <v>5589</v>
      </c>
      <c r="E52" t="b">
        <v>1</v>
      </c>
    </row>
    <row r="53" spans="1:5">
      <c r="A53" t="s">
        <v>5590</v>
      </c>
      <c r="B53" t="s">
        <v>5591</v>
      </c>
      <c r="E53" t="b">
        <v>1</v>
      </c>
    </row>
    <row r="54" spans="1:5">
      <c r="A54" t="s">
        <v>5592</v>
      </c>
      <c r="B54" t="s">
        <v>5593</v>
      </c>
      <c r="E54" t="b">
        <v>1</v>
      </c>
    </row>
    <row r="55" spans="1:5">
      <c r="A55" t="s">
        <v>5594</v>
      </c>
      <c r="B55" t="s">
        <v>5595</v>
      </c>
      <c r="E55" t="b">
        <v>1</v>
      </c>
    </row>
    <row r="56" spans="1:5">
      <c r="A56" t="s">
        <v>5596</v>
      </c>
      <c r="B56" t="s">
        <v>5597</v>
      </c>
      <c r="E56" t="b">
        <v>1</v>
      </c>
    </row>
    <row r="57" spans="1:5">
      <c r="A57" t="s">
        <v>4252</v>
      </c>
      <c r="B57" t="s">
        <v>5598</v>
      </c>
      <c r="E57" t="b">
        <v>1</v>
      </c>
    </row>
    <row r="58" spans="1:5">
      <c r="A58" t="s">
        <v>696</v>
      </c>
      <c r="B58" t="s">
        <v>5599</v>
      </c>
      <c r="E58" t="b">
        <v>1</v>
      </c>
    </row>
    <row r="59" spans="1:5">
      <c r="A59" t="s">
        <v>446</v>
      </c>
      <c r="B59" t="s">
        <v>5600</v>
      </c>
      <c r="E59" t="b">
        <v>1</v>
      </c>
    </row>
    <row r="60" spans="1:5">
      <c r="A60" t="s">
        <v>2378</v>
      </c>
      <c r="B60" t="s">
        <v>5601</v>
      </c>
      <c r="E60" t="b">
        <v>1</v>
      </c>
    </row>
    <row r="61" spans="1:5">
      <c r="A61" t="s">
        <v>1810</v>
      </c>
      <c r="B61" t="s">
        <v>5602</v>
      </c>
      <c r="E61" t="b">
        <v>1</v>
      </c>
    </row>
    <row r="62" spans="1:5">
      <c r="A62" t="s">
        <v>2130</v>
      </c>
      <c r="B62" t="s">
        <v>5603</v>
      </c>
      <c r="E62" t="b">
        <v>1</v>
      </c>
    </row>
    <row r="63" spans="1:5">
      <c r="A63" t="s">
        <v>3828</v>
      </c>
      <c r="B63" t="s">
        <v>5604</v>
      </c>
      <c r="E63" t="b">
        <v>1</v>
      </c>
    </row>
    <row r="64" spans="1:5">
      <c r="A64" t="s">
        <v>5605</v>
      </c>
      <c r="B64" t="s">
        <v>5606</v>
      </c>
      <c r="E64" t="b">
        <v>1</v>
      </c>
    </row>
    <row r="65" spans="1:5">
      <c r="A65" t="s">
        <v>5422</v>
      </c>
      <c r="B65" t="s">
        <v>5607</v>
      </c>
      <c r="E65" t="b">
        <v>1</v>
      </c>
    </row>
    <row r="66" spans="1:5">
      <c r="A66" t="s">
        <v>5608</v>
      </c>
      <c r="B66" t="s">
        <v>5609</v>
      </c>
      <c r="E66" t="b">
        <v>1</v>
      </c>
    </row>
    <row r="67" spans="1:5">
      <c r="A67" t="s">
        <v>5610</v>
      </c>
      <c r="B67" t="s">
        <v>5611</v>
      </c>
      <c r="E67" t="b">
        <v>1</v>
      </c>
    </row>
    <row r="68" spans="1:5">
      <c r="A68" t="s">
        <v>5612</v>
      </c>
      <c r="B68" t="s">
        <v>5613</v>
      </c>
      <c r="E68" t="b">
        <v>1</v>
      </c>
    </row>
    <row r="69" spans="1:5">
      <c r="A69" t="s">
        <v>3306</v>
      </c>
      <c r="B69" t="s">
        <v>5614</v>
      </c>
      <c r="E69" t="b">
        <v>1</v>
      </c>
    </row>
    <row r="70" spans="1:5">
      <c r="A70" t="s">
        <v>4374</v>
      </c>
      <c r="B70" t="s">
        <v>5615</v>
      </c>
      <c r="E70" t="b">
        <v>1</v>
      </c>
    </row>
    <row r="71" spans="1:5">
      <c r="A71" t="s">
        <v>810</v>
      </c>
      <c r="B71" t="s">
        <v>5616</v>
      </c>
      <c r="E71" t="b">
        <v>1</v>
      </c>
    </row>
    <row r="72" spans="1:5">
      <c r="A72" t="s">
        <v>2100</v>
      </c>
      <c r="B72" t="s">
        <v>5617</v>
      </c>
      <c r="E72" t="b">
        <v>1</v>
      </c>
    </row>
    <row r="73" spans="1:5">
      <c r="A73" t="s">
        <v>5618</v>
      </c>
      <c r="B73" t="s">
        <v>5619</v>
      </c>
      <c r="E73" t="b">
        <v>1</v>
      </c>
    </row>
    <row r="74" spans="1:5">
      <c r="A74" t="s">
        <v>462</v>
      </c>
      <c r="B74" t="s">
        <v>5620</v>
      </c>
      <c r="E74" t="b">
        <v>1</v>
      </c>
    </row>
    <row r="75" spans="1:5">
      <c r="A75" t="s">
        <v>5621</v>
      </c>
      <c r="B75" t="s">
        <v>5622</v>
      </c>
      <c r="E75" t="b">
        <v>1</v>
      </c>
    </row>
    <row r="76" spans="1:5">
      <c r="A76" t="s">
        <v>3056</v>
      </c>
      <c r="B76" t="s">
        <v>5623</v>
      </c>
      <c r="E76" t="b">
        <v>1</v>
      </c>
    </row>
    <row r="77" spans="1:5">
      <c r="A77" t="s">
        <v>1592</v>
      </c>
      <c r="B77" t="s">
        <v>5624</v>
      </c>
      <c r="E77" t="b">
        <v>1</v>
      </c>
    </row>
    <row r="78" spans="1:5">
      <c r="A78" t="s">
        <v>5484</v>
      </c>
      <c r="B78" t="s">
        <v>5625</v>
      </c>
      <c r="E78" t="b">
        <v>1</v>
      </c>
    </row>
    <row r="79" spans="1:5">
      <c r="A79" t="s">
        <v>2830</v>
      </c>
      <c r="B79" t="s">
        <v>5626</v>
      </c>
      <c r="E79" t="b">
        <v>1</v>
      </c>
    </row>
    <row r="80" spans="1:5">
      <c r="A80" t="s">
        <v>2454</v>
      </c>
      <c r="B80" t="s">
        <v>5627</v>
      </c>
      <c r="E80" t="b">
        <v>1</v>
      </c>
    </row>
    <row r="81" spans="1:5">
      <c r="A81" t="s">
        <v>5628</v>
      </c>
      <c r="B81" t="s">
        <v>5629</v>
      </c>
      <c r="E81" t="b">
        <v>1</v>
      </c>
    </row>
    <row r="82" spans="1:5">
      <c r="A82" t="s">
        <v>878</v>
      </c>
      <c r="B82" t="s">
        <v>5630</v>
      </c>
      <c r="E82" t="b">
        <v>1</v>
      </c>
    </row>
    <row r="83" spans="1:5">
      <c r="A83" t="s">
        <v>4334</v>
      </c>
      <c r="B83" t="s">
        <v>5631</v>
      </c>
      <c r="E83" t="b">
        <v>1</v>
      </c>
    </row>
    <row r="84" spans="1:5">
      <c r="A84" t="s">
        <v>5428</v>
      </c>
      <c r="B84" t="s">
        <v>5632</v>
      </c>
      <c r="E84" t="b">
        <v>1</v>
      </c>
    </row>
    <row r="85" spans="1:5">
      <c r="A85" t="s">
        <v>1524</v>
      </c>
      <c r="B85" t="s">
        <v>5633</v>
      </c>
      <c r="E85" t="b">
        <v>1</v>
      </c>
    </row>
    <row r="86" spans="1:5">
      <c r="A86" t="s">
        <v>2300</v>
      </c>
      <c r="B86" t="s">
        <v>5634</v>
      </c>
      <c r="E86" t="b">
        <v>1</v>
      </c>
    </row>
    <row r="87" spans="1:5">
      <c r="A87" t="s">
        <v>3920</v>
      </c>
      <c r="B87" t="s">
        <v>5635</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EBCE-C7F5-4C19-B275-C76FE29BB39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5500</v>
      </c>
      <c r="B2" t="s">
        <v>5504</v>
      </c>
      <c r="E2" t="b">
        <v>1</v>
      </c>
    </row>
    <row r="3" spans="1:5">
      <c r="A3" t="s">
        <v>5505</v>
      </c>
      <c r="B3" t="s">
        <v>5506</v>
      </c>
      <c r="E3" t="b">
        <v>1</v>
      </c>
    </row>
    <row r="4" spans="1:5">
      <c r="A4" t="s">
        <v>5498</v>
      </c>
      <c r="B4" t="s">
        <v>5507</v>
      </c>
      <c r="E4" t="b">
        <v>1</v>
      </c>
    </row>
    <row r="5" spans="1:5">
      <c r="A5" t="s">
        <v>5502</v>
      </c>
      <c r="B5" t="s">
        <v>5508</v>
      </c>
      <c r="E5" t="b">
        <v>1</v>
      </c>
    </row>
    <row r="6" spans="1:5">
      <c r="A6" t="s">
        <v>5509</v>
      </c>
      <c r="B6" t="s">
        <v>5510</v>
      </c>
      <c r="E6" t="b">
        <v>1</v>
      </c>
    </row>
    <row r="7" spans="1:5">
      <c r="A7" t="s">
        <v>5496</v>
      </c>
      <c r="B7" t="s">
        <v>5511</v>
      </c>
      <c r="E7" t="b">
        <v>1</v>
      </c>
    </row>
    <row r="8" spans="1:5">
      <c r="A8" t="s">
        <v>5512</v>
      </c>
      <c r="B8" t="s">
        <v>5513</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E13D6-5B77-448F-AF42-CA09A23AFA44}">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5496</v>
      </c>
      <c r="B2" t="s">
        <v>5497</v>
      </c>
      <c r="E2" t="b">
        <v>1</v>
      </c>
    </row>
    <row r="3" spans="1:5">
      <c r="A3" t="s">
        <v>5498</v>
      </c>
      <c r="B3" t="s">
        <v>5499</v>
      </c>
      <c r="E3" t="b">
        <v>1</v>
      </c>
    </row>
    <row r="4" spans="1:5">
      <c r="A4" t="s">
        <v>5500</v>
      </c>
      <c r="B4" t="s">
        <v>5501</v>
      </c>
      <c r="E4" t="b">
        <v>1</v>
      </c>
    </row>
    <row r="5" spans="1:5">
      <c r="A5" t="s">
        <v>5502</v>
      </c>
      <c r="B5" t="s">
        <v>5503</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917BE-3CBC-49C8-A054-426D13AB47B1}">
  <dimension ref="A1:E2581"/>
  <sheetViews>
    <sheetView workbookViewId="0">
      <selection activeCell="C2" sqref="C2:C258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336</v>
      </c>
      <c r="B2" t="s">
        <v>337</v>
      </c>
      <c r="E2" t="b">
        <v>1</v>
      </c>
    </row>
    <row r="3" spans="1:5">
      <c r="A3" t="s">
        <v>338</v>
      </c>
      <c r="B3" t="s">
        <v>339</v>
      </c>
      <c r="E3" t="b">
        <v>1</v>
      </c>
    </row>
    <row r="4" spans="1:5">
      <c r="A4" t="s">
        <v>340</v>
      </c>
      <c r="B4" t="s">
        <v>341</v>
      </c>
      <c r="E4" t="b">
        <v>1</v>
      </c>
    </row>
    <row r="5" spans="1:5">
      <c r="A5" t="s">
        <v>342</v>
      </c>
      <c r="B5" t="s">
        <v>343</v>
      </c>
      <c r="E5" t="b">
        <v>1</v>
      </c>
    </row>
    <row r="6" spans="1:5">
      <c r="A6" t="s">
        <v>344</v>
      </c>
      <c r="B6" t="s">
        <v>345</v>
      </c>
      <c r="E6" t="b">
        <v>1</v>
      </c>
    </row>
    <row r="7" spans="1:5">
      <c r="A7" t="s">
        <v>346</v>
      </c>
      <c r="B7" t="s">
        <v>347</v>
      </c>
      <c r="E7" t="b">
        <v>1</v>
      </c>
    </row>
    <row r="8" spans="1:5">
      <c r="A8" t="s">
        <v>348</v>
      </c>
      <c r="B8" t="s">
        <v>349</v>
      </c>
      <c r="E8" t="b">
        <v>1</v>
      </c>
    </row>
    <row r="9" spans="1:5">
      <c r="A9" t="s">
        <v>350</v>
      </c>
      <c r="B9" t="s">
        <v>351</v>
      </c>
      <c r="E9" t="b">
        <v>1</v>
      </c>
    </row>
    <row r="10" spans="1:5">
      <c r="A10" t="s">
        <v>352</v>
      </c>
      <c r="B10" t="s">
        <v>353</v>
      </c>
      <c r="E10" t="b">
        <v>1</v>
      </c>
    </row>
    <row r="11" spans="1:5">
      <c r="A11" t="s">
        <v>354</v>
      </c>
      <c r="B11" t="s">
        <v>355</v>
      </c>
      <c r="E11" t="b">
        <v>1</v>
      </c>
    </row>
    <row r="12" spans="1:5">
      <c r="A12" t="s">
        <v>356</v>
      </c>
      <c r="B12" t="s">
        <v>357</v>
      </c>
      <c r="E12" t="b">
        <v>1</v>
      </c>
    </row>
    <row r="13" spans="1:5">
      <c r="A13" t="s">
        <v>358</v>
      </c>
      <c r="B13" t="s">
        <v>359</v>
      </c>
      <c r="E13" t="b">
        <v>1</v>
      </c>
    </row>
    <row r="14" spans="1:5">
      <c r="A14" t="s">
        <v>360</v>
      </c>
      <c r="B14" t="s">
        <v>361</v>
      </c>
      <c r="E14" t="b">
        <v>1</v>
      </c>
    </row>
    <row r="15" spans="1:5">
      <c r="A15" t="s">
        <v>362</v>
      </c>
      <c r="B15" t="s">
        <v>363</v>
      </c>
      <c r="E15" t="b">
        <v>1</v>
      </c>
    </row>
    <row r="16" spans="1:5">
      <c r="A16" t="s">
        <v>364</v>
      </c>
      <c r="B16" t="s">
        <v>365</v>
      </c>
      <c r="E16" t="b">
        <v>1</v>
      </c>
    </row>
    <row r="17" spans="1:5">
      <c r="A17" t="s">
        <v>366</v>
      </c>
      <c r="B17" t="s">
        <v>367</v>
      </c>
      <c r="E17" t="b">
        <v>1</v>
      </c>
    </row>
    <row r="18" spans="1:5">
      <c r="A18" t="s">
        <v>368</v>
      </c>
      <c r="B18" t="s">
        <v>369</v>
      </c>
      <c r="E18" t="b">
        <v>1</v>
      </c>
    </row>
    <row r="19" spans="1:5">
      <c r="A19" t="s">
        <v>370</v>
      </c>
      <c r="B19" t="s">
        <v>371</v>
      </c>
      <c r="E19" t="b">
        <v>1</v>
      </c>
    </row>
    <row r="20" spans="1:5">
      <c r="A20" t="s">
        <v>372</v>
      </c>
      <c r="B20" t="s">
        <v>373</v>
      </c>
      <c r="E20" t="b">
        <v>1</v>
      </c>
    </row>
    <row r="21" spans="1:5">
      <c r="A21" t="s">
        <v>374</v>
      </c>
      <c r="B21" t="s">
        <v>375</v>
      </c>
      <c r="E21" t="b">
        <v>1</v>
      </c>
    </row>
    <row r="22" spans="1:5">
      <c r="A22" t="s">
        <v>376</v>
      </c>
      <c r="B22" t="s">
        <v>377</v>
      </c>
      <c r="E22" t="b">
        <v>1</v>
      </c>
    </row>
    <row r="23" spans="1:5">
      <c r="A23" t="s">
        <v>378</v>
      </c>
      <c r="B23" t="s">
        <v>379</v>
      </c>
      <c r="E23" t="b">
        <v>1</v>
      </c>
    </row>
    <row r="24" spans="1:5">
      <c r="A24" t="s">
        <v>380</v>
      </c>
      <c r="B24" t="s">
        <v>381</v>
      </c>
      <c r="E24" t="b">
        <v>1</v>
      </c>
    </row>
    <row r="25" spans="1:5">
      <c r="A25" t="s">
        <v>382</v>
      </c>
      <c r="B25" t="s">
        <v>383</v>
      </c>
      <c r="E25" t="b">
        <v>1</v>
      </c>
    </row>
    <row r="26" spans="1:5">
      <c r="A26" t="s">
        <v>384</v>
      </c>
      <c r="B26" t="s">
        <v>385</v>
      </c>
      <c r="E26" t="b">
        <v>1</v>
      </c>
    </row>
    <row r="27" spans="1:5">
      <c r="A27" t="s">
        <v>386</v>
      </c>
      <c r="B27" t="s">
        <v>387</v>
      </c>
      <c r="E27" t="b">
        <v>1</v>
      </c>
    </row>
    <row r="28" spans="1:5">
      <c r="A28" t="s">
        <v>388</v>
      </c>
      <c r="B28" t="s">
        <v>389</v>
      </c>
      <c r="E28" t="b">
        <v>1</v>
      </c>
    </row>
    <row r="29" spans="1:5">
      <c r="A29" t="s">
        <v>390</v>
      </c>
      <c r="B29" t="s">
        <v>391</v>
      </c>
      <c r="E29" t="b">
        <v>1</v>
      </c>
    </row>
    <row r="30" spans="1:5">
      <c r="A30" t="s">
        <v>392</v>
      </c>
      <c r="B30" t="s">
        <v>393</v>
      </c>
      <c r="E30" t="b">
        <v>1</v>
      </c>
    </row>
    <row r="31" spans="1:5">
      <c r="A31" t="s">
        <v>394</v>
      </c>
      <c r="B31" t="s">
        <v>395</v>
      </c>
      <c r="E31" t="b">
        <v>1</v>
      </c>
    </row>
    <row r="32" spans="1:5">
      <c r="A32" t="s">
        <v>396</v>
      </c>
      <c r="B32" t="s">
        <v>397</v>
      </c>
      <c r="E32" t="b">
        <v>1</v>
      </c>
    </row>
    <row r="33" spans="1:5">
      <c r="A33" t="s">
        <v>398</v>
      </c>
      <c r="B33" t="s">
        <v>399</v>
      </c>
      <c r="E33" t="b">
        <v>1</v>
      </c>
    </row>
    <row r="34" spans="1:5">
      <c r="A34" t="s">
        <v>400</v>
      </c>
      <c r="B34" t="s">
        <v>401</v>
      </c>
      <c r="E34" t="b">
        <v>1</v>
      </c>
    </row>
    <row r="35" spans="1:5">
      <c r="A35" t="s">
        <v>402</v>
      </c>
      <c r="B35" t="s">
        <v>403</v>
      </c>
      <c r="E35" t="b">
        <v>1</v>
      </c>
    </row>
    <row r="36" spans="1:5">
      <c r="A36" t="s">
        <v>404</v>
      </c>
      <c r="B36" t="s">
        <v>405</v>
      </c>
      <c r="E36" t="b">
        <v>1</v>
      </c>
    </row>
    <row r="37" spans="1:5">
      <c r="A37" t="s">
        <v>406</v>
      </c>
      <c r="B37" t="s">
        <v>407</v>
      </c>
      <c r="E37" t="b">
        <v>1</v>
      </c>
    </row>
    <row r="38" spans="1:5">
      <c r="A38" t="s">
        <v>408</v>
      </c>
      <c r="B38" t="s">
        <v>409</v>
      </c>
      <c r="E38" t="b">
        <v>1</v>
      </c>
    </row>
    <row r="39" spans="1:5">
      <c r="A39" t="s">
        <v>410</v>
      </c>
      <c r="B39" t="s">
        <v>411</v>
      </c>
      <c r="E39" t="b">
        <v>1</v>
      </c>
    </row>
    <row r="40" spans="1:5">
      <c r="A40" t="s">
        <v>412</v>
      </c>
      <c r="B40" t="s">
        <v>413</v>
      </c>
      <c r="E40" t="b">
        <v>1</v>
      </c>
    </row>
    <row r="41" spans="1:5">
      <c r="A41" t="s">
        <v>414</v>
      </c>
      <c r="B41" t="s">
        <v>415</v>
      </c>
      <c r="E41" t="b">
        <v>1</v>
      </c>
    </row>
    <row r="42" spans="1:5">
      <c r="A42" t="s">
        <v>416</v>
      </c>
      <c r="B42" t="s">
        <v>417</v>
      </c>
      <c r="E42" t="b">
        <v>1</v>
      </c>
    </row>
    <row r="43" spans="1:5">
      <c r="A43" t="s">
        <v>418</v>
      </c>
      <c r="B43" t="s">
        <v>419</v>
      </c>
      <c r="E43" t="b">
        <v>1</v>
      </c>
    </row>
    <row r="44" spans="1:5">
      <c r="A44" t="s">
        <v>420</v>
      </c>
      <c r="B44" t="s">
        <v>421</v>
      </c>
      <c r="E44" t="b">
        <v>1</v>
      </c>
    </row>
    <row r="45" spans="1:5">
      <c r="A45" t="s">
        <v>422</v>
      </c>
      <c r="B45" t="s">
        <v>423</v>
      </c>
      <c r="E45" t="b">
        <v>1</v>
      </c>
    </row>
    <row r="46" spans="1:5">
      <c r="A46" t="s">
        <v>424</v>
      </c>
      <c r="B46" t="s">
        <v>425</v>
      </c>
      <c r="E46" t="b">
        <v>1</v>
      </c>
    </row>
    <row r="47" spans="1:5">
      <c r="A47" t="s">
        <v>426</v>
      </c>
      <c r="B47" t="s">
        <v>427</v>
      </c>
      <c r="E47" t="b">
        <v>1</v>
      </c>
    </row>
    <row r="48" spans="1:5">
      <c r="A48" t="s">
        <v>428</v>
      </c>
      <c r="B48" t="s">
        <v>429</v>
      </c>
      <c r="E48" t="b">
        <v>1</v>
      </c>
    </row>
    <row r="49" spans="1:5">
      <c r="A49" t="s">
        <v>430</v>
      </c>
      <c r="B49" t="s">
        <v>431</v>
      </c>
      <c r="E49" t="b">
        <v>1</v>
      </c>
    </row>
    <row r="50" spans="1:5">
      <c r="A50" t="s">
        <v>432</v>
      </c>
      <c r="B50" t="s">
        <v>433</v>
      </c>
      <c r="E50" t="b">
        <v>1</v>
      </c>
    </row>
    <row r="51" spans="1:5">
      <c r="A51" t="s">
        <v>434</v>
      </c>
      <c r="B51" t="s">
        <v>435</v>
      </c>
      <c r="E51" t="b">
        <v>1</v>
      </c>
    </row>
    <row r="52" spans="1:5">
      <c r="A52" t="s">
        <v>436</v>
      </c>
      <c r="B52" t="s">
        <v>437</v>
      </c>
      <c r="E52" t="b">
        <v>1</v>
      </c>
    </row>
    <row r="53" spans="1:5">
      <c r="A53" t="s">
        <v>438</v>
      </c>
      <c r="B53" t="s">
        <v>439</v>
      </c>
      <c r="E53" t="b">
        <v>1</v>
      </c>
    </row>
    <row r="54" spans="1:5">
      <c r="A54" t="s">
        <v>440</v>
      </c>
      <c r="B54" t="s">
        <v>441</v>
      </c>
      <c r="E54" t="b">
        <v>1</v>
      </c>
    </row>
    <row r="55" spans="1:5">
      <c r="A55" t="s">
        <v>442</v>
      </c>
      <c r="B55" t="s">
        <v>443</v>
      </c>
      <c r="E55" t="b">
        <v>1</v>
      </c>
    </row>
    <row r="56" spans="1:5">
      <c r="A56" t="s">
        <v>444</v>
      </c>
      <c r="B56" t="s">
        <v>445</v>
      </c>
      <c r="E56" t="b">
        <v>1</v>
      </c>
    </row>
    <row r="57" spans="1:5">
      <c r="A57" t="s">
        <v>446</v>
      </c>
      <c r="B57" t="s">
        <v>447</v>
      </c>
      <c r="E57" t="b">
        <v>1</v>
      </c>
    </row>
    <row r="58" spans="1:5">
      <c r="A58" t="s">
        <v>448</v>
      </c>
      <c r="B58" t="s">
        <v>449</v>
      </c>
      <c r="E58" t="b">
        <v>1</v>
      </c>
    </row>
    <row r="59" spans="1:5">
      <c r="A59" t="s">
        <v>450</v>
      </c>
      <c r="B59" t="s">
        <v>451</v>
      </c>
      <c r="E59" t="b">
        <v>1</v>
      </c>
    </row>
    <row r="60" spans="1:5">
      <c r="A60" t="s">
        <v>452</v>
      </c>
      <c r="B60" t="s">
        <v>453</v>
      </c>
      <c r="E60" t="b">
        <v>1</v>
      </c>
    </row>
    <row r="61" spans="1:5">
      <c r="A61" t="s">
        <v>454</v>
      </c>
      <c r="B61" t="s">
        <v>455</v>
      </c>
      <c r="E61" t="b">
        <v>1</v>
      </c>
    </row>
    <row r="62" spans="1:5">
      <c r="A62" t="s">
        <v>456</v>
      </c>
      <c r="B62" t="s">
        <v>457</v>
      </c>
      <c r="E62" t="b">
        <v>1</v>
      </c>
    </row>
    <row r="63" spans="1:5">
      <c r="A63" t="s">
        <v>458</v>
      </c>
      <c r="B63" t="s">
        <v>459</v>
      </c>
      <c r="E63" t="b">
        <v>1</v>
      </c>
    </row>
    <row r="64" spans="1:5">
      <c r="A64" t="s">
        <v>460</v>
      </c>
      <c r="B64" t="s">
        <v>461</v>
      </c>
      <c r="E64" t="b">
        <v>1</v>
      </c>
    </row>
    <row r="65" spans="1:5">
      <c r="A65" t="s">
        <v>462</v>
      </c>
      <c r="B65" t="s">
        <v>463</v>
      </c>
      <c r="E65" t="b">
        <v>1</v>
      </c>
    </row>
    <row r="66" spans="1:5">
      <c r="A66" t="s">
        <v>464</v>
      </c>
      <c r="B66" t="s">
        <v>465</v>
      </c>
      <c r="E66" t="b">
        <v>1</v>
      </c>
    </row>
    <row r="67" spans="1:5">
      <c r="A67" t="s">
        <v>466</v>
      </c>
      <c r="B67" t="s">
        <v>467</v>
      </c>
      <c r="E67" t="b">
        <v>1</v>
      </c>
    </row>
    <row r="68" spans="1:5">
      <c r="A68" t="s">
        <v>468</v>
      </c>
      <c r="B68" t="s">
        <v>469</v>
      </c>
      <c r="E68" t="b">
        <v>1</v>
      </c>
    </row>
    <row r="69" spans="1:5">
      <c r="A69" t="s">
        <v>470</v>
      </c>
      <c r="B69" t="s">
        <v>471</v>
      </c>
      <c r="E69" t="b">
        <v>1</v>
      </c>
    </row>
    <row r="70" spans="1:5">
      <c r="A70" t="s">
        <v>472</v>
      </c>
      <c r="B70" t="s">
        <v>473</v>
      </c>
      <c r="E70" t="b">
        <v>1</v>
      </c>
    </row>
    <row r="71" spans="1:5">
      <c r="A71" t="s">
        <v>474</v>
      </c>
      <c r="B71" t="s">
        <v>475</v>
      </c>
      <c r="E71" t="b">
        <v>1</v>
      </c>
    </row>
    <row r="72" spans="1:5">
      <c r="A72" t="s">
        <v>476</v>
      </c>
      <c r="B72" t="s">
        <v>477</v>
      </c>
      <c r="E72" t="b">
        <v>1</v>
      </c>
    </row>
    <row r="73" spans="1:5">
      <c r="A73" t="s">
        <v>478</v>
      </c>
      <c r="B73" t="s">
        <v>479</v>
      </c>
      <c r="E73" t="b">
        <v>1</v>
      </c>
    </row>
    <row r="74" spans="1:5">
      <c r="A74" t="s">
        <v>480</v>
      </c>
      <c r="B74" t="s">
        <v>481</v>
      </c>
      <c r="E74" t="b">
        <v>1</v>
      </c>
    </row>
    <row r="75" spans="1:5">
      <c r="A75" t="s">
        <v>482</v>
      </c>
      <c r="B75" t="s">
        <v>483</v>
      </c>
      <c r="E75" t="b">
        <v>1</v>
      </c>
    </row>
    <row r="76" spans="1:5">
      <c r="A76" t="s">
        <v>484</v>
      </c>
      <c r="B76" t="s">
        <v>485</v>
      </c>
      <c r="E76" t="b">
        <v>1</v>
      </c>
    </row>
    <row r="77" spans="1:5">
      <c r="A77" t="s">
        <v>486</v>
      </c>
      <c r="B77" t="s">
        <v>487</v>
      </c>
      <c r="E77" t="b">
        <v>1</v>
      </c>
    </row>
    <row r="78" spans="1:5">
      <c r="A78" t="s">
        <v>488</v>
      </c>
      <c r="B78" t="s">
        <v>489</v>
      </c>
      <c r="E78" t="b">
        <v>1</v>
      </c>
    </row>
    <row r="79" spans="1:5">
      <c r="A79" t="s">
        <v>490</v>
      </c>
      <c r="B79" t="s">
        <v>491</v>
      </c>
      <c r="E79" t="b">
        <v>1</v>
      </c>
    </row>
    <row r="80" spans="1:5">
      <c r="A80" t="s">
        <v>492</v>
      </c>
      <c r="B80" t="s">
        <v>493</v>
      </c>
      <c r="E80" t="b">
        <v>1</v>
      </c>
    </row>
    <row r="81" spans="1:5">
      <c r="A81" t="s">
        <v>494</v>
      </c>
      <c r="B81" t="s">
        <v>495</v>
      </c>
      <c r="E81" t="b">
        <v>1</v>
      </c>
    </row>
    <row r="82" spans="1:5">
      <c r="A82" t="s">
        <v>496</v>
      </c>
      <c r="B82" t="s">
        <v>497</v>
      </c>
      <c r="E82" t="b">
        <v>1</v>
      </c>
    </row>
    <row r="83" spans="1:5">
      <c r="A83" t="s">
        <v>498</v>
      </c>
      <c r="B83" t="s">
        <v>499</v>
      </c>
      <c r="E83" t="b">
        <v>1</v>
      </c>
    </row>
    <row r="84" spans="1:5">
      <c r="A84" t="s">
        <v>500</v>
      </c>
      <c r="B84" t="s">
        <v>501</v>
      </c>
      <c r="E84" t="b">
        <v>1</v>
      </c>
    </row>
    <row r="85" spans="1:5">
      <c r="A85" t="s">
        <v>502</v>
      </c>
      <c r="B85" t="s">
        <v>503</v>
      </c>
      <c r="E85" t="b">
        <v>1</v>
      </c>
    </row>
    <row r="86" spans="1:5">
      <c r="A86" t="s">
        <v>504</v>
      </c>
      <c r="B86" t="s">
        <v>505</v>
      </c>
      <c r="E86" t="b">
        <v>1</v>
      </c>
    </row>
    <row r="87" spans="1:5">
      <c r="A87" t="s">
        <v>506</v>
      </c>
      <c r="B87" t="s">
        <v>507</v>
      </c>
      <c r="E87" t="b">
        <v>1</v>
      </c>
    </row>
    <row r="88" spans="1:5">
      <c r="A88" t="s">
        <v>508</v>
      </c>
      <c r="B88" t="s">
        <v>509</v>
      </c>
      <c r="E88" t="b">
        <v>1</v>
      </c>
    </row>
    <row r="89" spans="1:5">
      <c r="A89" t="s">
        <v>510</v>
      </c>
      <c r="B89" t="s">
        <v>511</v>
      </c>
      <c r="E89" t="b">
        <v>1</v>
      </c>
    </row>
    <row r="90" spans="1:5">
      <c r="A90" t="s">
        <v>512</v>
      </c>
      <c r="B90" t="s">
        <v>513</v>
      </c>
      <c r="E90" t="b">
        <v>1</v>
      </c>
    </row>
    <row r="91" spans="1:5">
      <c r="A91" t="s">
        <v>514</v>
      </c>
      <c r="B91" t="s">
        <v>515</v>
      </c>
      <c r="E91" t="b">
        <v>1</v>
      </c>
    </row>
    <row r="92" spans="1:5">
      <c r="A92" t="s">
        <v>516</v>
      </c>
      <c r="B92" t="s">
        <v>517</v>
      </c>
      <c r="E92" t="b">
        <v>1</v>
      </c>
    </row>
    <row r="93" spans="1:5">
      <c r="A93" t="s">
        <v>518</v>
      </c>
      <c r="B93" t="s">
        <v>519</v>
      </c>
      <c r="E93" t="b">
        <v>1</v>
      </c>
    </row>
    <row r="94" spans="1:5">
      <c r="A94" t="s">
        <v>520</v>
      </c>
      <c r="B94" t="s">
        <v>521</v>
      </c>
      <c r="E94" t="b">
        <v>1</v>
      </c>
    </row>
    <row r="95" spans="1:5">
      <c r="A95" t="s">
        <v>522</v>
      </c>
      <c r="B95" t="s">
        <v>523</v>
      </c>
      <c r="E95" t="b">
        <v>1</v>
      </c>
    </row>
    <row r="96" spans="1:5">
      <c r="A96" t="s">
        <v>524</v>
      </c>
      <c r="B96" t="s">
        <v>525</v>
      </c>
      <c r="E96" t="b">
        <v>1</v>
      </c>
    </row>
    <row r="97" spans="1:5">
      <c r="A97" t="s">
        <v>526</v>
      </c>
      <c r="B97" t="s">
        <v>527</v>
      </c>
      <c r="E97" t="b">
        <v>1</v>
      </c>
    </row>
    <row r="98" spans="1:5">
      <c r="A98" t="s">
        <v>528</v>
      </c>
      <c r="B98" t="s">
        <v>529</v>
      </c>
      <c r="E98" t="b">
        <v>1</v>
      </c>
    </row>
    <row r="99" spans="1:5">
      <c r="A99" t="s">
        <v>530</v>
      </c>
      <c r="B99" t="s">
        <v>531</v>
      </c>
      <c r="E99" t="b">
        <v>1</v>
      </c>
    </row>
    <row r="100" spans="1:5">
      <c r="A100" t="s">
        <v>532</v>
      </c>
      <c r="B100" t="s">
        <v>533</v>
      </c>
      <c r="E100" t="b">
        <v>1</v>
      </c>
    </row>
    <row r="101" spans="1:5">
      <c r="A101" t="s">
        <v>534</v>
      </c>
      <c r="B101" t="s">
        <v>535</v>
      </c>
      <c r="E101" t="b">
        <v>1</v>
      </c>
    </row>
    <row r="102" spans="1:5">
      <c r="A102" t="s">
        <v>536</v>
      </c>
      <c r="B102" t="s">
        <v>537</v>
      </c>
      <c r="E102" t="b">
        <v>1</v>
      </c>
    </row>
    <row r="103" spans="1:5">
      <c r="A103" t="s">
        <v>538</v>
      </c>
      <c r="B103" t="s">
        <v>539</v>
      </c>
      <c r="E103" t="b">
        <v>1</v>
      </c>
    </row>
    <row r="104" spans="1:5">
      <c r="A104" t="s">
        <v>540</v>
      </c>
      <c r="B104" t="s">
        <v>541</v>
      </c>
      <c r="E104" t="b">
        <v>1</v>
      </c>
    </row>
    <row r="105" spans="1:5">
      <c r="A105" t="s">
        <v>542</v>
      </c>
      <c r="B105" t="s">
        <v>543</v>
      </c>
      <c r="E105" t="b">
        <v>1</v>
      </c>
    </row>
    <row r="106" spans="1:5">
      <c r="A106" t="s">
        <v>544</v>
      </c>
      <c r="B106" t="s">
        <v>545</v>
      </c>
      <c r="E106" t="b">
        <v>1</v>
      </c>
    </row>
    <row r="107" spans="1:5">
      <c r="A107" t="s">
        <v>546</v>
      </c>
      <c r="B107" t="s">
        <v>547</v>
      </c>
      <c r="E107" t="b">
        <v>1</v>
      </c>
    </row>
    <row r="108" spans="1:5">
      <c r="A108" t="s">
        <v>548</v>
      </c>
      <c r="B108" t="s">
        <v>549</v>
      </c>
      <c r="E108" t="b">
        <v>1</v>
      </c>
    </row>
    <row r="109" spans="1:5">
      <c r="A109" t="s">
        <v>550</v>
      </c>
      <c r="B109" t="s">
        <v>551</v>
      </c>
      <c r="E109" t="b">
        <v>1</v>
      </c>
    </row>
    <row r="110" spans="1:5">
      <c r="A110" t="s">
        <v>552</v>
      </c>
      <c r="B110" t="s">
        <v>553</v>
      </c>
      <c r="E110" t="b">
        <v>1</v>
      </c>
    </row>
    <row r="111" spans="1:5">
      <c r="A111" t="s">
        <v>554</v>
      </c>
      <c r="B111" t="s">
        <v>555</v>
      </c>
      <c r="E111" t="b">
        <v>1</v>
      </c>
    </row>
    <row r="112" spans="1:5">
      <c r="A112" t="s">
        <v>556</v>
      </c>
      <c r="B112" t="s">
        <v>557</v>
      </c>
      <c r="E112" t="b">
        <v>1</v>
      </c>
    </row>
    <row r="113" spans="1:5">
      <c r="A113" t="s">
        <v>558</v>
      </c>
      <c r="B113" t="s">
        <v>559</v>
      </c>
      <c r="E113" t="b">
        <v>1</v>
      </c>
    </row>
    <row r="114" spans="1:5">
      <c r="A114" t="s">
        <v>560</v>
      </c>
      <c r="B114" t="s">
        <v>561</v>
      </c>
      <c r="E114" t="b">
        <v>1</v>
      </c>
    </row>
    <row r="115" spans="1:5">
      <c r="A115" t="s">
        <v>562</v>
      </c>
      <c r="B115" t="s">
        <v>563</v>
      </c>
      <c r="E115" t="b">
        <v>1</v>
      </c>
    </row>
    <row r="116" spans="1:5">
      <c r="A116" t="s">
        <v>564</v>
      </c>
      <c r="B116" t="s">
        <v>565</v>
      </c>
      <c r="E116" t="b">
        <v>1</v>
      </c>
    </row>
    <row r="117" spans="1:5">
      <c r="A117" t="s">
        <v>566</v>
      </c>
      <c r="B117" t="s">
        <v>567</v>
      </c>
      <c r="E117" t="b">
        <v>1</v>
      </c>
    </row>
    <row r="118" spans="1:5">
      <c r="A118" t="s">
        <v>568</v>
      </c>
      <c r="B118" t="s">
        <v>569</v>
      </c>
      <c r="E118" t="b">
        <v>1</v>
      </c>
    </row>
    <row r="119" spans="1:5">
      <c r="A119" t="s">
        <v>570</v>
      </c>
      <c r="B119" t="s">
        <v>571</v>
      </c>
      <c r="E119" t="b">
        <v>1</v>
      </c>
    </row>
    <row r="120" spans="1:5">
      <c r="A120" t="s">
        <v>572</v>
      </c>
      <c r="B120" t="s">
        <v>573</v>
      </c>
      <c r="E120" t="b">
        <v>1</v>
      </c>
    </row>
    <row r="121" spans="1:5">
      <c r="A121" t="s">
        <v>574</v>
      </c>
      <c r="B121" t="s">
        <v>575</v>
      </c>
      <c r="E121" t="b">
        <v>1</v>
      </c>
    </row>
    <row r="122" spans="1:5">
      <c r="A122" t="s">
        <v>576</v>
      </c>
      <c r="B122" t="s">
        <v>577</v>
      </c>
      <c r="E122" t="b">
        <v>1</v>
      </c>
    </row>
    <row r="123" spans="1:5">
      <c r="A123" t="s">
        <v>578</v>
      </c>
      <c r="B123" t="s">
        <v>579</v>
      </c>
      <c r="E123" t="b">
        <v>1</v>
      </c>
    </row>
    <row r="124" spans="1:5">
      <c r="A124" t="s">
        <v>580</v>
      </c>
      <c r="B124" t="s">
        <v>581</v>
      </c>
      <c r="E124" t="b">
        <v>1</v>
      </c>
    </row>
    <row r="125" spans="1:5">
      <c r="A125" t="s">
        <v>582</v>
      </c>
      <c r="B125" t="s">
        <v>583</v>
      </c>
      <c r="E125" t="b">
        <v>1</v>
      </c>
    </row>
    <row r="126" spans="1:5">
      <c r="A126" t="s">
        <v>584</v>
      </c>
      <c r="B126" t="s">
        <v>585</v>
      </c>
      <c r="E126" t="b">
        <v>1</v>
      </c>
    </row>
    <row r="127" spans="1:5">
      <c r="A127" t="s">
        <v>586</v>
      </c>
      <c r="B127" t="s">
        <v>587</v>
      </c>
      <c r="E127" t="b">
        <v>1</v>
      </c>
    </row>
    <row r="128" spans="1:5">
      <c r="A128" t="s">
        <v>588</v>
      </c>
      <c r="B128" t="s">
        <v>589</v>
      </c>
      <c r="E128" t="b">
        <v>1</v>
      </c>
    </row>
    <row r="129" spans="1:5">
      <c r="A129" t="s">
        <v>590</v>
      </c>
      <c r="B129" t="s">
        <v>591</v>
      </c>
      <c r="E129" t="b">
        <v>1</v>
      </c>
    </row>
    <row r="130" spans="1:5">
      <c r="A130" t="s">
        <v>592</v>
      </c>
      <c r="B130" t="s">
        <v>593</v>
      </c>
      <c r="E130" t="b">
        <v>1</v>
      </c>
    </row>
    <row r="131" spans="1:5">
      <c r="A131" t="s">
        <v>594</v>
      </c>
      <c r="B131" t="s">
        <v>595</v>
      </c>
      <c r="E131" t="b">
        <v>1</v>
      </c>
    </row>
    <row r="132" spans="1:5">
      <c r="A132" t="s">
        <v>596</v>
      </c>
      <c r="B132" t="s">
        <v>597</v>
      </c>
      <c r="E132" t="b">
        <v>1</v>
      </c>
    </row>
    <row r="133" spans="1:5">
      <c r="A133" t="s">
        <v>598</v>
      </c>
      <c r="B133" t="s">
        <v>599</v>
      </c>
      <c r="E133" t="b">
        <v>1</v>
      </c>
    </row>
    <row r="134" spans="1:5">
      <c r="A134" t="s">
        <v>600</v>
      </c>
      <c r="B134" t="s">
        <v>601</v>
      </c>
      <c r="E134" t="b">
        <v>1</v>
      </c>
    </row>
    <row r="135" spans="1:5">
      <c r="A135" t="s">
        <v>602</v>
      </c>
      <c r="B135" t="s">
        <v>603</v>
      </c>
      <c r="E135" t="b">
        <v>1</v>
      </c>
    </row>
    <row r="136" spans="1:5">
      <c r="A136" t="s">
        <v>604</v>
      </c>
      <c r="B136" t="s">
        <v>605</v>
      </c>
      <c r="E136" t="b">
        <v>1</v>
      </c>
    </row>
    <row r="137" spans="1:5">
      <c r="A137" t="s">
        <v>606</v>
      </c>
      <c r="B137" t="s">
        <v>607</v>
      </c>
      <c r="E137" t="b">
        <v>1</v>
      </c>
    </row>
    <row r="138" spans="1:5">
      <c r="A138" t="s">
        <v>608</v>
      </c>
      <c r="B138" t="s">
        <v>609</v>
      </c>
      <c r="E138" t="b">
        <v>1</v>
      </c>
    </row>
    <row r="139" spans="1:5">
      <c r="A139" t="s">
        <v>610</v>
      </c>
      <c r="B139" t="s">
        <v>611</v>
      </c>
      <c r="E139" t="b">
        <v>1</v>
      </c>
    </row>
    <row r="140" spans="1:5">
      <c r="A140" t="s">
        <v>612</v>
      </c>
      <c r="B140" t="s">
        <v>613</v>
      </c>
      <c r="E140" t="b">
        <v>1</v>
      </c>
    </row>
    <row r="141" spans="1:5">
      <c r="A141" t="s">
        <v>614</v>
      </c>
      <c r="B141" t="s">
        <v>615</v>
      </c>
      <c r="E141" t="b">
        <v>1</v>
      </c>
    </row>
    <row r="142" spans="1:5">
      <c r="A142" t="s">
        <v>616</v>
      </c>
      <c r="B142" t="s">
        <v>617</v>
      </c>
      <c r="E142" t="b">
        <v>1</v>
      </c>
    </row>
    <row r="143" spans="1:5">
      <c r="A143" t="s">
        <v>618</v>
      </c>
      <c r="B143" t="s">
        <v>619</v>
      </c>
      <c r="E143" t="b">
        <v>1</v>
      </c>
    </row>
    <row r="144" spans="1:5">
      <c r="A144" t="s">
        <v>620</v>
      </c>
      <c r="B144" t="s">
        <v>621</v>
      </c>
      <c r="E144" t="b">
        <v>1</v>
      </c>
    </row>
    <row r="145" spans="1:5">
      <c r="A145" t="s">
        <v>622</v>
      </c>
      <c r="B145" t="s">
        <v>623</v>
      </c>
      <c r="E145" t="b">
        <v>1</v>
      </c>
    </row>
    <row r="146" spans="1:5">
      <c r="A146" t="s">
        <v>624</v>
      </c>
      <c r="B146" t="s">
        <v>625</v>
      </c>
      <c r="E146" t="b">
        <v>1</v>
      </c>
    </row>
    <row r="147" spans="1:5">
      <c r="A147" t="s">
        <v>626</v>
      </c>
      <c r="B147" t="s">
        <v>627</v>
      </c>
      <c r="E147" t="b">
        <v>1</v>
      </c>
    </row>
    <row r="148" spans="1:5">
      <c r="A148" t="s">
        <v>628</v>
      </c>
      <c r="B148" t="s">
        <v>629</v>
      </c>
      <c r="E148" t="b">
        <v>1</v>
      </c>
    </row>
    <row r="149" spans="1:5">
      <c r="A149" t="s">
        <v>630</v>
      </c>
      <c r="B149" t="s">
        <v>631</v>
      </c>
      <c r="E149" t="b">
        <v>1</v>
      </c>
    </row>
    <row r="150" spans="1:5">
      <c r="A150" t="s">
        <v>632</v>
      </c>
      <c r="B150" t="s">
        <v>633</v>
      </c>
      <c r="E150" t="b">
        <v>1</v>
      </c>
    </row>
    <row r="151" spans="1:5">
      <c r="A151" t="s">
        <v>634</v>
      </c>
      <c r="B151" t="s">
        <v>635</v>
      </c>
      <c r="E151" t="b">
        <v>1</v>
      </c>
    </row>
    <row r="152" spans="1:5">
      <c r="A152" t="s">
        <v>636</v>
      </c>
      <c r="B152" t="s">
        <v>637</v>
      </c>
      <c r="E152" t="b">
        <v>1</v>
      </c>
    </row>
    <row r="153" spans="1:5">
      <c r="A153" t="s">
        <v>638</v>
      </c>
      <c r="B153" t="s">
        <v>639</v>
      </c>
      <c r="E153" t="b">
        <v>1</v>
      </c>
    </row>
    <row r="154" spans="1:5">
      <c r="A154" t="s">
        <v>640</v>
      </c>
      <c r="B154" t="s">
        <v>641</v>
      </c>
      <c r="E154" t="b">
        <v>1</v>
      </c>
    </row>
    <row r="155" spans="1:5">
      <c r="A155" t="s">
        <v>642</v>
      </c>
      <c r="B155" t="s">
        <v>643</v>
      </c>
      <c r="E155" t="b">
        <v>1</v>
      </c>
    </row>
    <row r="156" spans="1:5">
      <c r="A156" t="s">
        <v>644</v>
      </c>
      <c r="B156" t="s">
        <v>645</v>
      </c>
      <c r="E156" t="b">
        <v>1</v>
      </c>
    </row>
    <row r="157" spans="1:5">
      <c r="A157" t="s">
        <v>646</v>
      </c>
      <c r="B157" t="s">
        <v>647</v>
      </c>
      <c r="E157" t="b">
        <v>1</v>
      </c>
    </row>
    <row r="158" spans="1:5">
      <c r="A158" t="s">
        <v>648</v>
      </c>
      <c r="B158" t="s">
        <v>649</v>
      </c>
      <c r="E158" t="b">
        <v>1</v>
      </c>
    </row>
    <row r="159" spans="1:5">
      <c r="A159" t="s">
        <v>650</v>
      </c>
      <c r="B159" t="s">
        <v>651</v>
      </c>
      <c r="E159" t="b">
        <v>1</v>
      </c>
    </row>
    <row r="160" spans="1:5">
      <c r="A160" t="s">
        <v>652</v>
      </c>
      <c r="B160" t="s">
        <v>653</v>
      </c>
      <c r="E160" t="b">
        <v>1</v>
      </c>
    </row>
    <row r="161" spans="1:5">
      <c r="A161" t="s">
        <v>654</v>
      </c>
      <c r="B161" t="s">
        <v>655</v>
      </c>
      <c r="E161" t="b">
        <v>1</v>
      </c>
    </row>
    <row r="162" spans="1:5">
      <c r="A162" t="s">
        <v>656</v>
      </c>
      <c r="B162" t="s">
        <v>657</v>
      </c>
      <c r="E162" t="b">
        <v>1</v>
      </c>
    </row>
    <row r="163" spans="1:5">
      <c r="A163" t="s">
        <v>658</v>
      </c>
      <c r="B163" t="s">
        <v>659</v>
      </c>
      <c r="E163" t="b">
        <v>1</v>
      </c>
    </row>
    <row r="164" spans="1:5">
      <c r="A164" t="s">
        <v>660</v>
      </c>
      <c r="B164" t="s">
        <v>661</v>
      </c>
      <c r="E164" t="b">
        <v>1</v>
      </c>
    </row>
    <row r="165" spans="1:5">
      <c r="A165" t="s">
        <v>662</v>
      </c>
      <c r="B165" t="s">
        <v>663</v>
      </c>
      <c r="E165" t="b">
        <v>1</v>
      </c>
    </row>
    <row r="166" spans="1:5">
      <c r="A166" t="s">
        <v>664</v>
      </c>
      <c r="B166" t="s">
        <v>665</v>
      </c>
      <c r="E166" t="b">
        <v>1</v>
      </c>
    </row>
    <row r="167" spans="1:5">
      <c r="A167" t="s">
        <v>666</v>
      </c>
      <c r="B167" t="s">
        <v>667</v>
      </c>
      <c r="E167" t="b">
        <v>1</v>
      </c>
    </row>
    <row r="168" spans="1:5">
      <c r="A168" t="s">
        <v>668</v>
      </c>
      <c r="B168" t="s">
        <v>669</v>
      </c>
      <c r="E168" t="b">
        <v>1</v>
      </c>
    </row>
    <row r="169" spans="1:5">
      <c r="A169" t="s">
        <v>670</v>
      </c>
      <c r="B169" t="s">
        <v>671</v>
      </c>
      <c r="E169" t="b">
        <v>1</v>
      </c>
    </row>
    <row r="170" spans="1:5">
      <c r="A170" t="s">
        <v>672</v>
      </c>
      <c r="B170" t="s">
        <v>673</v>
      </c>
      <c r="E170" t="b">
        <v>1</v>
      </c>
    </row>
    <row r="171" spans="1:5">
      <c r="A171" t="s">
        <v>674</v>
      </c>
      <c r="B171" t="s">
        <v>675</v>
      </c>
      <c r="E171" t="b">
        <v>1</v>
      </c>
    </row>
    <row r="172" spans="1:5">
      <c r="A172" t="s">
        <v>676</v>
      </c>
      <c r="B172" t="s">
        <v>677</v>
      </c>
      <c r="E172" t="b">
        <v>1</v>
      </c>
    </row>
    <row r="173" spans="1:5">
      <c r="A173" t="s">
        <v>678</v>
      </c>
      <c r="B173" t="s">
        <v>679</v>
      </c>
      <c r="E173" t="b">
        <v>1</v>
      </c>
    </row>
    <row r="174" spans="1:5">
      <c r="A174" t="s">
        <v>680</v>
      </c>
      <c r="B174" t="s">
        <v>681</v>
      </c>
      <c r="E174" t="b">
        <v>1</v>
      </c>
    </row>
    <row r="175" spans="1:5">
      <c r="A175" t="s">
        <v>682</v>
      </c>
      <c r="B175" t="s">
        <v>683</v>
      </c>
      <c r="E175" t="b">
        <v>1</v>
      </c>
    </row>
    <row r="176" spans="1:5">
      <c r="A176" t="s">
        <v>684</v>
      </c>
      <c r="B176" t="s">
        <v>685</v>
      </c>
      <c r="E176" t="b">
        <v>1</v>
      </c>
    </row>
    <row r="177" spans="1:5">
      <c r="A177" t="s">
        <v>686</v>
      </c>
      <c r="B177" t="s">
        <v>687</v>
      </c>
      <c r="E177" t="b">
        <v>1</v>
      </c>
    </row>
    <row r="178" spans="1:5">
      <c r="A178" t="s">
        <v>688</v>
      </c>
      <c r="B178" t="s">
        <v>689</v>
      </c>
      <c r="E178" t="b">
        <v>1</v>
      </c>
    </row>
    <row r="179" spans="1:5">
      <c r="A179" t="s">
        <v>690</v>
      </c>
      <c r="B179" t="s">
        <v>691</v>
      </c>
      <c r="E179" t="b">
        <v>1</v>
      </c>
    </row>
    <row r="180" spans="1:5">
      <c r="A180" t="s">
        <v>692</v>
      </c>
      <c r="B180" t="s">
        <v>693</v>
      </c>
      <c r="E180" t="b">
        <v>1</v>
      </c>
    </row>
    <row r="181" spans="1:5">
      <c r="A181" t="s">
        <v>694</v>
      </c>
      <c r="B181" t="s">
        <v>695</v>
      </c>
      <c r="E181" t="b">
        <v>1</v>
      </c>
    </row>
    <row r="182" spans="1:5">
      <c r="A182" t="s">
        <v>696</v>
      </c>
      <c r="B182" t="s">
        <v>697</v>
      </c>
      <c r="E182" t="b">
        <v>1</v>
      </c>
    </row>
    <row r="183" spans="1:5">
      <c r="A183" t="s">
        <v>698</v>
      </c>
      <c r="B183" t="s">
        <v>699</v>
      </c>
      <c r="E183" t="b">
        <v>1</v>
      </c>
    </row>
    <row r="184" spans="1:5">
      <c r="A184" t="s">
        <v>700</v>
      </c>
      <c r="B184" t="s">
        <v>701</v>
      </c>
      <c r="E184" t="b">
        <v>1</v>
      </c>
    </row>
    <row r="185" spans="1:5">
      <c r="A185" t="s">
        <v>702</v>
      </c>
      <c r="B185" t="s">
        <v>703</v>
      </c>
      <c r="E185" t="b">
        <v>1</v>
      </c>
    </row>
    <row r="186" spans="1:5">
      <c r="A186" t="s">
        <v>704</v>
      </c>
      <c r="B186" t="s">
        <v>705</v>
      </c>
      <c r="E186" t="b">
        <v>1</v>
      </c>
    </row>
    <row r="187" spans="1:5">
      <c r="A187" t="s">
        <v>706</v>
      </c>
      <c r="B187" t="s">
        <v>707</v>
      </c>
      <c r="E187" t="b">
        <v>1</v>
      </c>
    </row>
    <row r="188" spans="1:5">
      <c r="A188" t="s">
        <v>708</v>
      </c>
      <c r="B188" t="s">
        <v>709</v>
      </c>
      <c r="E188" t="b">
        <v>1</v>
      </c>
    </row>
    <row r="189" spans="1:5">
      <c r="A189" t="s">
        <v>710</v>
      </c>
      <c r="B189" t="s">
        <v>711</v>
      </c>
      <c r="E189" t="b">
        <v>1</v>
      </c>
    </row>
    <row r="190" spans="1:5">
      <c r="A190" t="s">
        <v>712</v>
      </c>
      <c r="B190" t="s">
        <v>713</v>
      </c>
      <c r="E190" t="b">
        <v>1</v>
      </c>
    </row>
    <row r="191" spans="1:5">
      <c r="A191" t="s">
        <v>714</v>
      </c>
      <c r="B191" t="s">
        <v>715</v>
      </c>
      <c r="E191" t="b">
        <v>1</v>
      </c>
    </row>
    <row r="192" spans="1:5">
      <c r="A192" t="s">
        <v>716</v>
      </c>
      <c r="B192" t="s">
        <v>717</v>
      </c>
      <c r="E192" t="b">
        <v>1</v>
      </c>
    </row>
    <row r="193" spans="1:5">
      <c r="A193" t="s">
        <v>718</v>
      </c>
      <c r="B193" t="s">
        <v>719</v>
      </c>
      <c r="E193" t="b">
        <v>1</v>
      </c>
    </row>
    <row r="194" spans="1:5">
      <c r="A194" t="s">
        <v>720</v>
      </c>
      <c r="B194" t="s">
        <v>721</v>
      </c>
      <c r="E194" t="b">
        <v>1</v>
      </c>
    </row>
    <row r="195" spans="1:5">
      <c r="A195" t="s">
        <v>722</v>
      </c>
      <c r="B195" t="s">
        <v>723</v>
      </c>
      <c r="E195" t="b">
        <v>1</v>
      </c>
    </row>
    <row r="196" spans="1:5">
      <c r="A196" t="s">
        <v>724</v>
      </c>
      <c r="B196" t="s">
        <v>725</v>
      </c>
      <c r="E196" t="b">
        <v>1</v>
      </c>
    </row>
    <row r="197" spans="1:5">
      <c r="A197" t="s">
        <v>726</v>
      </c>
      <c r="B197" t="s">
        <v>727</v>
      </c>
      <c r="E197" t="b">
        <v>1</v>
      </c>
    </row>
    <row r="198" spans="1:5">
      <c r="A198" t="s">
        <v>728</v>
      </c>
      <c r="B198" t="s">
        <v>729</v>
      </c>
      <c r="E198" t="b">
        <v>1</v>
      </c>
    </row>
    <row r="199" spans="1:5">
      <c r="A199" t="s">
        <v>730</v>
      </c>
      <c r="B199" t="s">
        <v>731</v>
      </c>
      <c r="E199" t="b">
        <v>1</v>
      </c>
    </row>
    <row r="200" spans="1:5">
      <c r="A200" t="s">
        <v>732</v>
      </c>
      <c r="B200" t="s">
        <v>733</v>
      </c>
      <c r="E200" t="b">
        <v>1</v>
      </c>
    </row>
    <row r="201" spans="1:5">
      <c r="A201" t="s">
        <v>734</v>
      </c>
      <c r="B201" t="s">
        <v>735</v>
      </c>
      <c r="E201" t="b">
        <v>1</v>
      </c>
    </row>
    <row r="202" spans="1:5">
      <c r="A202" t="s">
        <v>736</v>
      </c>
      <c r="B202" t="s">
        <v>737</v>
      </c>
      <c r="E202" t="b">
        <v>1</v>
      </c>
    </row>
    <row r="203" spans="1:5">
      <c r="A203" t="s">
        <v>738</v>
      </c>
      <c r="B203" t="s">
        <v>739</v>
      </c>
      <c r="E203" t="b">
        <v>1</v>
      </c>
    </row>
    <row r="204" spans="1:5">
      <c r="A204" t="s">
        <v>740</v>
      </c>
      <c r="B204" t="s">
        <v>741</v>
      </c>
      <c r="E204" t="b">
        <v>1</v>
      </c>
    </row>
    <row r="205" spans="1:5">
      <c r="A205" t="s">
        <v>742</v>
      </c>
      <c r="B205" t="s">
        <v>743</v>
      </c>
      <c r="E205" t="b">
        <v>1</v>
      </c>
    </row>
    <row r="206" spans="1:5">
      <c r="A206" t="s">
        <v>744</v>
      </c>
      <c r="B206" t="s">
        <v>745</v>
      </c>
      <c r="E206" t="b">
        <v>1</v>
      </c>
    </row>
    <row r="207" spans="1:5">
      <c r="A207" t="s">
        <v>746</v>
      </c>
      <c r="B207" t="s">
        <v>747</v>
      </c>
      <c r="E207" t="b">
        <v>1</v>
      </c>
    </row>
    <row r="208" spans="1:5">
      <c r="A208" t="s">
        <v>748</v>
      </c>
      <c r="B208" t="s">
        <v>749</v>
      </c>
      <c r="E208" t="b">
        <v>1</v>
      </c>
    </row>
    <row r="209" spans="1:5">
      <c r="A209" t="s">
        <v>750</v>
      </c>
      <c r="B209" t="s">
        <v>751</v>
      </c>
      <c r="E209" t="b">
        <v>1</v>
      </c>
    </row>
    <row r="210" spans="1:5">
      <c r="A210" t="s">
        <v>752</v>
      </c>
      <c r="B210" t="s">
        <v>753</v>
      </c>
      <c r="E210" t="b">
        <v>1</v>
      </c>
    </row>
    <row r="211" spans="1:5">
      <c r="A211" t="s">
        <v>754</v>
      </c>
      <c r="B211" t="s">
        <v>755</v>
      </c>
      <c r="E211" t="b">
        <v>1</v>
      </c>
    </row>
    <row r="212" spans="1:5">
      <c r="A212" t="s">
        <v>756</v>
      </c>
      <c r="B212" t="s">
        <v>757</v>
      </c>
      <c r="E212" t="b">
        <v>1</v>
      </c>
    </row>
    <row r="213" spans="1:5">
      <c r="A213" t="s">
        <v>758</v>
      </c>
      <c r="B213" t="s">
        <v>759</v>
      </c>
      <c r="E213" t="b">
        <v>1</v>
      </c>
    </row>
    <row r="214" spans="1:5">
      <c r="A214" t="s">
        <v>760</v>
      </c>
      <c r="B214" t="s">
        <v>761</v>
      </c>
      <c r="E214" t="b">
        <v>1</v>
      </c>
    </row>
    <row r="215" spans="1:5">
      <c r="A215" t="s">
        <v>762</v>
      </c>
      <c r="B215" t="s">
        <v>763</v>
      </c>
      <c r="E215" t="b">
        <v>1</v>
      </c>
    </row>
    <row r="216" spans="1:5">
      <c r="A216" t="s">
        <v>764</v>
      </c>
      <c r="B216" t="s">
        <v>765</v>
      </c>
      <c r="E216" t="b">
        <v>1</v>
      </c>
    </row>
    <row r="217" spans="1:5">
      <c r="A217" t="s">
        <v>766</v>
      </c>
      <c r="B217" t="s">
        <v>767</v>
      </c>
      <c r="E217" t="b">
        <v>1</v>
      </c>
    </row>
    <row r="218" spans="1:5">
      <c r="A218" t="s">
        <v>768</v>
      </c>
      <c r="B218" t="s">
        <v>769</v>
      </c>
      <c r="E218" t="b">
        <v>1</v>
      </c>
    </row>
    <row r="219" spans="1:5">
      <c r="A219" t="s">
        <v>770</v>
      </c>
      <c r="B219" t="s">
        <v>771</v>
      </c>
      <c r="E219" t="b">
        <v>1</v>
      </c>
    </row>
    <row r="220" spans="1:5">
      <c r="A220" t="s">
        <v>772</v>
      </c>
      <c r="B220" t="s">
        <v>773</v>
      </c>
      <c r="E220" t="b">
        <v>1</v>
      </c>
    </row>
    <row r="221" spans="1:5">
      <c r="A221" t="s">
        <v>774</v>
      </c>
      <c r="B221" t="s">
        <v>775</v>
      </c>
      <c r="E221" t="b">
        <v>1</v>
      </c>
    </row>
    <row r="222" spans="1:5">
      <c r="A222" t="s">
        <v>776</v>
      </c>
      <c r="B222" t="s">
        <v>777</v>
      </c>
      <c r="E222" t="b">
        <v>1</v>
      </c>
    </row>
    <row r="223" spans="1:5">
      <c r="A223" t="s">
        <v>778</v>
      </c>
      <c r="B223" t="s">
        <v>779</v>
      </c>
      <c r="E223" t="b">
        <v>1</v>
      </c>
    </row>
    <row r="224" spans="1:5">
      <c r="A224" t="s">
        <v>780</v>
      </c>
      <c r="B224" t="s">
        <v>781</v>
      </c>
      <c r="E224" t="b">
        <v>1</v>
      </c>
    </row>
    <row r="225" spans="1:5">
      <c r="A225" t="s">
        <v>782</v>
      </c>
      <c r="B225" t="s">
        <v>783</v>
      </c>
      <c r="E225" t="b">
        <v>1</v>
      </c>
    </row>
    <row r="226" spans="1:5">
      <c r="A226" t="s">
        <v>784</v>
      </c>
      <c r="B226" t="s">
        <v>785</v>
      </c>
      <c r="E226" t="b">
        <v>1</v>
      </c>
    </row>
    <row r="227" spans="1:5">
      <c r="A227" t="s">
        <v>786</v>
      </c>
      <c r="B227" t="s">
        <v>787</v>
      </c>
      <c r="E227" t="b">
        <v>1</v>
      </c>
    </row>
    <row r="228" spans="1:5">
      <c r="A228" t="s">
        <v>788</v>
      </c>
      <c r="B228" t="s">
        <v>789</v>
      </c>
      <c r="E228" t="b">
        <v>1</v>
      </c>
    </row>
    <row r="229" spans="1:5">
      <c r="A229" t="s">
        <v>790</v>
      </c>
      <c r="B229" t="s">
        <v>791</v>
      </c>
      <c r="E229" t="b">
        <v>1</v>
      </c>
    </row>
    <row r="230" spans="1:5">
      <c r="A230" t="s">
        <v>792</v>
      </c>
      <c r="B230" t="s">
        <v>793</v>
      </c>
      <c r="E230" t="b">
        <v>1</v>
      </c>
    </row>
    <row r="231" spans="1:5">
      <c r="A231" t="s">
        <v>794</v>
      </c>
      <c r="B231" t="s">
        <v>795</v>
      </c>
      <c r="E231" t="b">
        <v>1</v>
      </c>
    </row>
    <row r="232" spans="1:5">
      <c r="A232" t="s">
        <v>796</v>
      </c>
      <c r="B232" t="s">
        <v>797</v>
      </c>
      <c r="E232" t="b">
        <v>1</v>
      </c>
    </row>
    <row r="233" spans="1:5">
      <c r="A233" t="s">
        <v>798</v>
      </c>
      <c r="B233" t="s">
        <v>799</v>
      </c>
      <c r="E233" t="b">
        <v>1</v>
      </c>
    </row>
    <row r="234" spans="1:5">
      <c r="A234" t="s">
        <v>800</v>
      </c>
      <c r="B234" t="s">
        <v>801</v>
      </c>
      <c r="E234" t="b">
        <v>1</v>
      </c>
    </row>
    <row r="235" spans="1:5">
      <c r="A235" t="s">
        <v>802</v>
      </c>
      <c r="B235" t="s">
        <v>803</v>
      </c>
      <c r="E235" t="b">
        <v>1</v>
      </c>
    </row>
    <row r="236" spans="1:5">
      <c r="A236" t="s">
        <v>804</v>
      </c>
      <c r="B236" t="s">
        <v>805</v>
      </c>
      <c r="E236" t="b">
        <v>1</v>
      </c>
    </row>
    <row r="237" spans="1:5">
      <c r="A237" t="s">
        <v>806</v>
      </c>
      <c r="B237" t="s">
        <v>807</v>
      </c>
      <c r="E237" t="b">
        <v>1</v>
      </c>
    </row>
    <row r="238" spans="1:5">
      <c r="A238" t="s">
        <v>808</v>
      </c>
      <c r="B238" t="s">
        <v>809</v>
      </c>
      <c r="E238" t="b">
        <v>1</v>
      </c>
    </row>
    <row r="239" spans="1:5">
      <c r="A239" t="s">
        <v>810</v>
      </c>
      <c r="B239" t="s">
        <v>811</v>
      </c>
      <c r="E239" t="b">
        <v>1</v>
      </c>
    </row>
    <row r="240" spans="1:5">
      <c r="A240" t="s">
        <v>812</v>
      </c>
      <c r="B240" t="s">
        <v>813</v>
      </c>
      <c r="E240" t="b">
        <v>1</v>
      </c>
    </row>
    <row r="241" spans="1:5">
      <c r="A241" t="s">
        <v>814</v>
      </c>
      <c r="B241" t="s">
        <v>815</v>
      </c>
      <c r="E241" t="b">
        <v>1</v>
      </c>
    </row>
    <row r="242" spans="1:5">
      <c r="A242" t="s">
        <v>816</v>
      </c>
      <c r="B242" t="s">
        <v>817</v>
      </c>
      <c r="E242" t="b">
        <v>1</v>
      </c>
    </row>
    <row r="243" spans="1:5">
      <c r="A243" t="s">
        <v>818</v>
      </c>
      <c r="B243" t="s">
        <v>819</v>
      </c>
      <c r="E243" t="b">
        <v>1</v>
      </c>
    </row>
    <row r="244" spans="1:5">
      <c r="A244" t="s">
        <v>820</v>
      </c>
      <c r="B244" t="s">
        <v>821</v>
      </c>
      <c r="E244" t="b">
        <v>1</v>
      </c>
    </row>
    <row r="245" spans="1:5">
      <c r="A245" t="s">
        <v>822</v>
      </c>
      <c r="B245" t="s">
        <v>823</v>
      </c>
      <c r="E245" t="b">
        <v>1</v>
      </c>
    </row>
    <row r="246" spans="1:5">
      <c r="A246" t="s">
        <v>824</v>
      </c>
      <c r="B246" t="s">
        <v>825</v>
      </c>
      <c r="E246" t="b">
        <v>1</v>
      </c>
    </row>
    <row r="247" spans="1:5">
      <c r="A247" t="s">
        <v>826</v>
      </c>
      <c r="B247" t="s">
        <v>827</v>
      </c>
      <c r="E247" t="b">
        <v>1</v>
      </c>
    </row>
    <row r="248" spans="1:5">
      <c r="A248" t="s">
        <v>828</v>
      </c>
      <c r="B248" t="s">
        <v>829</v>
      </c>
      <c r="E248" t="b">
        <v>1</v>
      </c>
    </row>
    <row r="249" spans="1:5">
      <c r="A249" t="s">
        <v>830</v>
      </c>
      <c r="B249" t="s">
        <v>831</v>
      </c>
      <c r="E249" t="b">
        <v>1</v>
      </c>
    </row>
    <row r="250" spans="1:5">
      <c r="A250" t="s">
        <v>832</v>
      </c>
      <c r="B250" t="s">
        <v>833</v>
      </c>
      <c r="E250" t="b">
        <v>1</v>
      </c>
    </row>
    <row r="251" spans="1:5">
      <c r="A251" t="s">
        <v>834</v>
      </c>
      <c r="B251" t="s">
        <v>835</v>
      </c>
      <c r="E251" t="b">
        <v>1</v>
      </c>
    </row>
    <row r="252" spans="1:5">
      <c r="A252" t="s">
        <v>836</v>
      </c>
      <c r="B252" t="s">
        <v>837</v>
      </c>
      <c r="E252" t="b">
        <v>1</v>
      </c>
    </row>
    <row r="253" spans="1:5">
      <c r="A253" t="s">
        <v>838</v>
      </c>
      <c r="B253" t="s">
        <v>839</v>
      </c>
      <c r="E253" t="b">
        <v>1</v>
      </c>
    </row>
    <row r="254" spans="1:5">
      <c r="A254" t="s">
        <v>840</v>
      </c>
      <c r="B254" t="s">
        <v>841</v>
      </c>
      <c r="E254" t="b">
        <v>1</v>
      </c>
    </row>
    <row r="255" spans="1:5">
      <c r="A255" t="s">
        <v>842</v>
      </c>
      <c r="B255" t="s">
        <v>843</v>
      </c>
      <c r="E255" t="b">
        <v>1</v>
      </c>
    </row>
    <row r="256" spans="1:5">
      <c r="A256" t="s">
        <v>844</v>
      </c>
      <c r="B256" t="s">
        <v>845</v>
      </c>
      <c r="E256" t="b">
        <v>1</v>
      </c>
    </row>
    <row r="257" spans="1:5">
      <c r="A257" t="s">
        <v>846</v>
      </c>
      <c r="B257" t="s">
        <v>847</v>
      </c>
      <c r="E257" t="b">
        <v>1</v>
      </c>
    </row>
    <row r="258" spans="1:5">
      <c r="A258" t="s">
        <v>848</v>
      </c>
      <c r="B258" t="s">
        <v>849</v>
      </c>
      <c r="E258" t="b">
        <v>1</v>
      </c>
    </row>
    <row r="259" spans="1:5">
      <c r="A259" t="s">
        <v>850</v>
      </c>
      <c r="B259" t="s">
        <v>851</v>
      </c>
      <c r="E259" t="b">
        <v>1</v>
      </c>
    </row>
    <row r="260" spans="1:5">
      <c r="A260" t="s">
        <v>852</v>
      </c>
      <c r="B260" t="s">
        <v>853</v>
      </c>
      <c r="E260" t="b">
        <v>1</v>
      </c>
    </row>
    <row r="261" spans="1:5">
      <c r="A261" t="s">
        <v>854</v>
      </c>
      <c r="B261" t="s">
        <v>855</v>
      </c>
      <c r="E261" t="b">
        <v>1</v>
      </c>
    </row>
    <row r="262" spans="1:5">
      <c r="A262" t="s">
        <v>856</v>
      </c>
      <c r="B262" t="s">
        <v>857</v>
      </c>
      <c r="E262" t="b">
        <v>1</v>
      </c>
    </row>
    <row r="263" spans="1:5">
      <c r="A263" t="s">
        <v>858</v>
      </c>
      <c r="B263" t="s">
        <v>859</v>
      </c>
      <c r="E263" t="b">
        <v>1</v>
      </c>
    </row>
    <row r="264" spans="1:5">
      <c r="A264" t="s">
        <v>860</v>
      </c>
      <c r="B264" t="s">
        <v>861</v>
      </c>
      <c r="E264" t="b">
        <v>1</v>
      </c>
    </row>
    <row r="265" spans="1:5">
      <c r="A265" t="s">
        <v>862</v>
      </c>
      <c r="B265" t="s">
        <v>863</v>
      </c>
      <c r="E265" t="b">
        <v>1</v>
      </c>
    </row>
    <row r="266" spans="1:5">
      <c r="A266" t="s">
        <v>864</v>
      </c>
      <c r="B266" t="s">
        <v>865</v>
      </c>
      <c r="E266" t="b">
        <v>1</v>
      </c>
    </row>
    <row r="267" spans="1:5">
      <c r="A267" t="s">
        <v>866</v>
      </c>
      <c r="B267" t="s">
        <v>867</v>
      </c>
      <c r="E267" t="b">
        <v>1</v>
      </c>
    </row>
    <row r="268" spans="1:5">
      <c r="A268" t="s">
        <v>868</v>
      </c>
      <c r="B268" t="s">
        <v>869</v>
      </c>
      <c r="E268" t="b">
        <v>1</v>
      </c>
    </row>
    <row r="269" spans="1:5">
      <c r="A269" t="s">
        <v>870</v>
      </c>
      <c r="B269" t="s">
        <v>871</v>
      </c>
      <c r="E269" t="b">
        <v>1</v>
      </c>
    </row>
    <row r="270" spans="1:5">
      <c r="A270" t="s">
        <v>872</v>
      </c>
      <c r="B270" t="s">
        <v>873</v>
      </c>
      <c r="E270" t="b">
        <v>1</v>
      </c>
    </row>
    <row r="271" spans="1:5">
      <c r="A271" t="s">
        <v>874</v>
      </c>
      <c r="B271" t="s">
        <v>875</v>
      </c>
      <c r="E271" t="b">
        <v>1</v>
      </c>
    </row>
    <row r="272" spans="1:5">
      <c r="A272" t="s">
        <v>876</v>
      </c>
      <c r="B272" t="s">
        <v>877</v>
      </c>
      <c r="E272" t="b">
        <v>1</v>
      </c>
    </row>
    <row r="273" spans="1:5">
      <c r="A273" t="s">
        <v>878</v>
      </c>
      <c r="B273" t="s">
        <v>879</v>
      </c>
      <c r="E273" t="b">
        <v>1</v>
      </c>
    </row>
    <row r="274" spans="1:5">
      <c r="A274" t="s">
        <v>880</v>
      </c>
      <c r="B274" t="s">
        <v>881</v>
      </c>
      <c r="E274" t="b">
        <v>1</v>
      </c>
    </row>
    <row r="275" spans="1:5">
      <c r="A275" t="s">
        <v>882</v>
      </c>
      <c r="B275" t="s">
        <v>883</v>
      </c>
      <c r="E275" t="b">
        <v>1</v>
      </c>
    </row>
    <row r="276" spans="1:5">
      <c r="A276" t="s">
        <v>884</v>
      </c>
      <c r="B276" t="s">
        <v>885</v>
      </c>
      <c r="E276" t="b">
        <v>1</v>
      </c>
    </row>
    <row r="277" spans="1:5">
      <c r="A277" t="s">
        <v>886</v>
      </c>
      <c r="B277" t="s">
        <v>887</v>
      </c>
      <c r="E277" t="b">
        <v>1</v>
      </c>
    </row>
    <row r="278" spans="1:5">
      <c r="A278" t="s">
        <v>888</v>
      </c>
      <c r="B278" t="s">
        <v>889</v>
      </c>
      <c r="E278" t="b">
        <v>1</v>
      </c>
    </row>
    <row r="279" spans="1:5">
      <c r="A279" t="s">
        <v>890</v>
      </c>
      <c r="B279" t="s">
        <v>891</v>
      </c>
      <c r="E279" t="b">
        <v>1</v>
      </c>
    </row>
    <row r="280" spans="1:5">
      <c r="A280" t="s">
        <v>892</v>
      </c>
      <c r="B280" t="s">
        <v>893</v>
      </c>
      <c r="E280" t="b">
        <v>1</v>
      </c>
    </row>
    <row r="281" spans="1:5">
      <c r="A281" t="s">
        <v>894</v>
      </c>
      <c r="B281" t="s">
        <v>895</v>
      </c>
      <c r="E281" t="b">
        <v>1</v>
      </c>
    </row>
    <row r="282" spans="1:5">
      <c r="A282" t="s">
        <v>896</v>
      </c>
      <c r="B282" t="s">
        <v>897</v>
      </c>
      <c r="E282" t="b">
        <v>1</v>
      </c>
    </row>
    <row r="283" spans="1:5">
      <c r="A283" t="s">
        <v>898</v>
      </c>
      <c r="B283" t="s">
        <v>899</v>
      </c>
      <c r="E283" t="b">
        <v>1</v>
      </c>
    </row>
    <row r="284" spans="1:5">
      <c r="A284" t="s">
        <v>900</v>
      </c>
      <c r="B284" t="s">
        <v>901</v>
      </c>
      <c r="E284" t="b">
        <v>1</v>
      </c>
    </row>
    <row r="285" spans="1:5">
      <c r="A285" t="s">
        <v>902</v>
      </c>
      <c r="B285" t="s">
        <v>903</v>
      </c>
      <c r="E285" t="b">
        <v>1</v>
      </c>
    </row>
    <row r="286" spans="1:5">
      <c r="A286" t="s">
        <v>904</v>
      </c>
      <c r="B286" t="s">
        <v>905</v>
      </c>
      <c r="E286" t="b">
        <v>1</v>
      </c>
    </row>
    <row r="287" spans="1:5">
      <c r="A287" t="s">
        <v>906</v>
      </c>
      <c r="B287" t="s">
        <v>907</v>
      </c>
      <c r="E287" t="b">
        <v>1</v>
      </c>
    </row>
    <row r="288" spans="1:5">
      <c r="A288" t="s">
        <v>908</v>
      </c>
      <c r="B288" t="s">
        <v>909</v>
      </c>
      <c r="E288" t="b">
        <v>1</v>
      </c>
    </row>
    <row r="289" spans="1:5">
      <c r="A289" t="s">
        <v>910</v>
      </c>
      <c r="B289" t="s">
        <v>911</v>
      </c>
      <c r="E289" t="b">
        <v>1</v>
      </c>
    </row>
    <row r="290" spans="1:5">
      <c r="A290" t="s">
        <v>912</v>
      </c>
      <c r="B290" t="s">
        <v>913</v>
      </c>
      <c r="E290" t="b">
        <v>1</v>
      </c>
    </row>
    <row r="291" spans="1:5">
      <c r="A291" t="s">
        <v>914</v>
      </c>
      <c r="B291" t="s">
        <v>915</v>
      </c>
      <c r="E291" t="b">
        <v>1</v>
      </c>
    </row>
    <row r="292" spans="1:5">
      <c r="A292" t="s">
        <v>916</v>
      </c>
      <c r="B292" t="s">
        <v>917</v>
      </c>
      <c r="E292" t="b">
        <v>1</v>
      </c>
    </row>
    <row r="293" spans="1:5">
      <c r="A293" t="s">
        <v>918</v>
      </c>
      <c r="B293" t="s">
        <v>919</v>
      </c>
      <c r="E293" t="b">
        <v>1</v>
      </c>
    </row>
    <row r="294" spans="1:5">
      <c r="A294" t="s">
        <v>920</v>
      </c>
      <c r="B294" t="s">
        <v>921</v>
      </c>
      <c r="E294" t="b">
        <v>1</v>
      </c>
    </row>
    <row r="295" spans="1:5">
      <c r="A295" t="s">
        <v>922</v>
      </c>
      <c r="B295" t="s">
        <v>923</v>
      </c>
      <c r="E295" t="b">
        <v>1</v>
      </c>
    </row>
    <row r="296" spans="1:5">
      <c r="A296" t="s">
        <v>924</v>
      </c>
      <c r="B296" t="s">
        <v>925</v>
      </c>
      <c r="E296" t="b">
        <v>1</v>
      </c>
    </row>
    <row r="297" spans="1:5">
      <c r="A297" t="s">
        <v>926</v>
      </c>
      <c r="B297" t="s">
        <v>927</v>
      </c>
      <c r="E297" t="b">
        <v>1</v>
      </c>
    </row>
    <row r="298" spans="1:5">
      <c r="A298" t="s">
        <v>928</v>
      </c>
      <c r="B298" t="s">
        <v>929</v>
      </c>
      <c r="E298" t="b">
        <v>1</v>
      </c>
    </row>
    <row r="299" spans="1:5">
      <c r="A299" t="s">
        <v>930</v>
      </c>
      <c r="B299" t="s">
        <v>931</v>
      </c>
      <c r="E299" t="b">
        <v>1</v>
      </c>
    </row>
    <row r="300" spans="1:5">
      <c r="A300" t="s">
        <v>932</v>
      </c>
      <c r="B300" t="s">
        <v>933</v>
      </c>
      <c r="E300" t="b">
        <v>1</v>
      </c>
    </row>
    <row r="301" spans="1:5">
      <c r="A301" t="s">
        <v>934</v>
      </c>
      <c r="B301" t="s">
        <v>935</v>
      </c>
      <c r="E301" t="b">
        <v>1</v>
      </c>
    </row>
    <row r="302" spans="1:5">
      <c r="A302" t="s">
        <v>936</v>
      </c>
      <c r="B302" t="s">
        <v>937</v>
      </c>
      <c r="E302" t="b">
        <v>1</v>
      </c>
    </row>
    <row r="303" spans="1:5">
      <c r="A303" t="s">
        <v>938</v>
      </c>
      <c r="B303" t="s">
        <v>939</v>
      </c>
      <c r="E303" t="b">
        <v>1</v>
      </c>
    </row>
    <row r="304" spans="1:5">
      <c r="A304" t="s">
        <v>940</v>
      </c>
      <c r="B304" t="s">
        <v>941</v>
      </c>
      <c r="E304" t="b">
        <v>1</v>
      </c>
    </row>
    <row r="305" spans="1:5">
      <c r="A305" t="s">
        <v>942</v>
      </c>
      <c r="B305" t="s">
        <v>943</v>
      </c>
      <c r="E305" t="b">
        <v>1</v>
      </c>
    </row>
    <row r="306" spans="1:5">
      <c r="A306" t="s">
        <v>944</v>
      </c>
      <c r="B306" t="s">
        <v>945</v>
      </c>
      <c r="E306" t="b">
        <v>1</v>
      </c>
    </row>
    <row r="307" spans="1:5">
      <c r="A307" t="s">
        <v>946</v>
      </c>
      <c r="B307" t="s">
        <v>947</v>
      </c>
      <c r="E307" t="b">
        <v>1</v>
      </c>
    </row>
    <row r="308" spans="1:5">
      <c r="A308" t="s">
        <v>948</v>
      </c>
      <c r="B308" t="s">
        <v>949</v>
      </c>
      <c r="E308" t="b">
        <v>1</v>
      </c>
    </row>
    <row r="309" spans="1:5">
      <c r="A309" t="s">
        <v>950</v>
      </c>
      <c r="B309" t="s">
        <v>951</v>
      </c>
      <c r="E309" t="b">
        <v>1</v>
      </c>
    </row>
    <row r="310" spans="1:5">
      <c r="A310" t="s">
        <v>952</v>
      </c>
      <c r="B310" t="s">
        <v>953</v>
      </c>
      <c r="E310" t="b">
        <v>1</v>
      </c>
    </row>
    <row r="311" spans="1:5">
      <c r="A311" t="s">
        <v>954</v>
      </c>
      <c r="B311" t="s">
        <v>955</v>
      </c>
      <c r="E311" t="b">
        <v>1</v>
      </c>
    </row>
    <row r="312" spans="1:5">
      <c r="A312" t="s">
        <v>956</v>
      </c>
      <c r="B312" t="s">
        <v>957</v>
      </c>
      <c r="E312" t="b">
        <v>1</v>
      </c>
    </row>
    <row r="313" spans="1:5">
      <c r="A313" t="s">
        <v>958</v>
      </c>
      <c r="B313" t="s">
        <v>959</v>
      </c>
      <c r="E313" t="b">
        <v>1</v>
      </c>
    </row>
    <row r="314" spans="1:5">
      <c r="A314" t="s">
        <v>960</v>
      </c>
      <c r="B314" t="s">
        <v>961</v>
      </c>
      <c r="E314" t="b">
        <v>1</v>
      </c>
    </row>
    <row r="315" spans="1:5">
      <c r="A315" t="s">
        <v>962</v>
      </c>
      <c r="B315" t="s">
        <v>963</v>
      </c>
      <c r="E315" t="b">
        <v>1</v>
      </c>
    </row>
    <row r="316" spans="1:5">
      <c r="A316" t="s">
        <v>964</v>
      </c>
      <c r="B316" t="s">
        <v>965</v>
      </c>
      <c r="E316" t="b">
        <v>1</v>
      </c>
    </row>
    <row r="317" spans="1:5">
      <c r="A317" t="s">
        <v>966</v>
      </c>
      <c r="B317" t="s">
        <v>967</v>
      </c>
      <c r="E317" t="b">
        <v>1</v>
      </c>
    </row>
    <row r="318" spans="1:5">
      <c r="A318" t="s">
        <v>968</v>
      </c>
      <c r="B318" t="s">
        <v>969</v>
      </c>
      <c r="E318" t="b">
        <v>1</v>
      </c>
    </row>
    <row r="319" spans="1:5">
      <c r="A319" t="s">
        <v>970</v>
      </c>
      <c r="B319" t="s">
        <v>971</v>
      </c>
      <c r="E319" t="b">
        <v>1</v>
      </c>
    </row>
    <row r="320" spans="1:5">
      <c r="A320" t="s">
        <v>972</v>
      </c>
      <c r="B320" t="s">
        <v>973</v>
      </c>
      <c r="E320" t="b">
        <v>1</v>
      </c>
    </row>
    <row r="321" spans="1:5">
      <c r="A321" t="s">
        <v>974</v>
      </c>
      <c r="B321" t="s">
        <v>975</v>
      </c>
      <c r="E321" t="b">
        <v>1</v>
      </c>
    </row>
    <row r="322" spans="1:5">
      <c r="A322" t="s">
        <v>976</v>
      </c>
      <c r="B322" t="s">
        <v>977</v>
      </c>
      <c r="E322" t="b">
        <v>1</v>
      </c>
    </row>
    <row r="323" spans="1:5">
      <c r="A323" t="s">
        <v>978</v>
      </c>
      <c r="B323" t="s">
        <v>979</v>
      </c>
      <c r="E323" t="b">
        <v>1</v>
      </c>
    </row>
    <row r="324" spans="1:5">
      <c r="A324" t="s">
        <v>980</v>
      </c>
      <c r="B324" t="s">
        <v>981</v>
      </c>
      <c r="E324" t="b">
        <v>1</v>
      </c>
    </row>
    <row r="325" spans="1:5">
      <c r="A325" t="s">
        <v>982</v>
      </c>
      <c r="B325" t="s">
        <v>983</v>
      </c>
      <c r="E325" t="b">
        <v>1</v>
      </c>
    </row>
    <row r="326" spans="1:5">
      <c r="A326" t="s">
        <v>984</v>
      </c>
      <c r="B326" t="s">
        <v>985</v>
      </c>
      <c r="E326" t="b">
        <v>1</v>
      </c>
    </row>
    <row r="327" spans="1:5">
      <c r="A327" t="s">
        <v>986</v>
      </c>
      <c r="B327" t="s">
        <v>987</v>
      </c>
      <c r="E327" t="b">
        <v>1</v>
      </c>
    </row>
    <row r="328" spans="1:5">
      <c r="A328" t="s">
        <v>988</v>
      </c>
      <c r="B328" t="s">
        <v>989</v>
      </c>
      <c r="E328" t="b">
        <v>1</v>
      </c>
    </row>
    <row r="329" spans="1:5">
      <c r="A329" t="s">
        <v>990</v>
      </c>
      <c r="B329" t="s">
        <v>991</v>
      </c>
      <c r="E329" t="b">
        <v>1</v>
      </c>
    </row>
    <row r="330" spans="1:5">
      <c r="A330" t="s">
        <v>992</v>
      </c>
      <c r="B330" t="s">
        <v>993</v>
      </c>
      <c r="E330" t="b">
        <v>1</v>
      </c>
    </row>
    <row r="331" spans="1:5">
      <c r="A331" t="s">
        <v>994</v>
      </c>
      <c r="B331" t="s">
        <v>995</v>
      </c>
      <c r="E331" t="b">
        <v>1</v>
      </c>
    </row>
    <row r="332" spans="1:5">
      <c r="A332" t="s">
        <v>996</v>
      </c>
      <c r="B332" t="s">
        <v>997</v>
      </c>
      <c r="E332" t="b">
        <v>1</v>
      </c>
    </row>
    <row r="333" spans="1:5">
      <c r="A333" t="s">
        <v>998</v>
      </c>
      <c r="B333" t="s">
        <v>999</v>
      </c>
      <c r="E333" t="b">
        <v>1</v>
      </c>
    </row>
    <row r="334" spans="1:5">
      <c r="A334" t="s">
        <v>1000</v>
      </c>
      <c r="B334" t="s">
        <v>1001</v>
      </c>
      <c r="E334" t="b">
        <v>1</v>
      </c>
    </row>
    <row r="335" spans="1:5">
      <c r="A335" t="s">
        <v>1002</v>
      </c>
      <c r="B335" t="s">
        <v>1003</v>
      </c>
      <c r="E335" t="b">
        <v>1</v>
      </c>
    </row>
    <row r="336" spans="1:5">
      <c r="A336" t="s">
        <v>1004</v>
      </c>
      <c r="B336" t="s">
        <v>1005</v>
      </c>
      <c r="E336" t="b">
        <v>1</v>
      </c>
    </row>
    <row r="337" spans="1:5">
      <c r="A337" t="s">
        <v>1006</v>
      </c>
      <c r="B337" t="s">
        <v>1007</v>
      </c>
      <c r="E337" t="b">
        <v>1</v>
      </c>
    </row>
    <row r="338" spans="1:5">
      <c r="A338" t="s">
        <v>1008</v>
      </c>
      <c r="B338" t="s">
        <v>1009</v>
      </c>
      <c r="E338" t="b">
        <v>1</v>
      </c>
    </row>
    <row r="339" spans="1:5">
      <c r="A339" t="s">
        <v>1010</v>
      </c>
      <c r="B339" t="s">
        <v>1011</v>
      </c>
      <c r="E339" t="b">
        <v>1</v>
      </c>
    </row>
    <row r="340" spans="1:5">
      <c r="A340" t="s">
        <v>1012</v>
      </c>
      <c r="B340" t="s">
        <v>1013</v>
      </c>
      <c r="E340" t="b">
        <v>1</v>
      </c>
    </row>
    <row r="341" spans="1:5">
      <c r="A341" t="s">
        <v>1014</v>
      </c>
      <c r="B341" t="s">
        <v>1015</v>
      </c>
      <c r="E341" t="b">
        <v>1</v>
      </c>
    </row>
    <row r="342" spans="1:5">
      <c r="A342" t="s">
        <v>1016</v>
      </c>
      <c r="B342" t="s">
        <v>1017</v>
      </c>
      <c r="E342" t="b">
        <v>1</v>
      </c>
    </row>
    <row r="343" spans="1:5">
      <c r="A343" t="s">
        <v>1018</v>
      </c>
      <c r="B343" t="s">
        <v>1019</v>
      </c>
      <c r="E343" t="b">
        <v>1</v>
      </c>
    </row>
    <row r="344" spans="1:5">
      <c r="A344" t="s">
        <v>1020</v>
      </c>
      <c r="B344" t="s">
        <v>1021</v>
      </c>
      <c r="E344" t="b">
        <v>1</v>
      </c>
    </row>
    <row r="345" spans="1:5">
      <c r="A345" t="s">
        <v>1022</v>
      </c>
      <c r="B345" t="s">
        <v>1023</v>
      </c>
      <c r="E345" t="b">
        <v>1</v>
      </c>
    </row>
    <row r="346" spans="1:5">
      <c r="A346" t="s">
        <v>1024</v>
      </c>
      <c r="B346" t="s">
        <v>1025</v>
      </c>
      <c r="E346" t="b">
        <v>1</v>
      </c>
    </row>
    <row r="347" spans="1:5">
      <c r="A347" t="s">
        <v>1026</v>
      </c>
      <c r="B347" t="s">
        <v>1027</v>
      </c>
      <c r="E347" t="b">
        <v>1</v>
      </c>
    </row>
    <row r="348" spans="1:5">
      <c r="A348" t="s">
        <v>1028</v>
      </c>
      <c r="B348" t="s">
        <v>1029</v>
      </c>
      <c r="E348" t="b">
        <v>1</v>
      </c>
    </row>
    <row r="349" spans="1:5">
      <c r="A349" t="s">
        <v>1030</v>
      </c>
      <c r="B349" t="s">
        <v>1031</v>
      </c>
      <c r="E349" t="b">
        <v>1</v>
      </c>
    </row>
    <row r="350" spans="1:5">
      <c r="A350" t="s">
        <v>1032</v>
      </c>
      <c r="B350" t="s">
        <v>1033</v>
      </c>
      <c r="E350" t="b">
        <v>1</v>
      </c>
    </row>
    <row r="351" spans="1:5">
      <c r="A351" t="s">
        <v>1034</v>
      </c>
      <c r="B351" t="s">
        <v>1035</v>
      </c>
      <c r="E351" t="b">
        <v>1</v>
      </c>
    </row>
    <row r="352" spans="1:5">
      <c r="A352" t="s">
        <v>1036</v>
      </c>
      <c r="B352" t="s">
        <v>1037</v>
      </c>
      <c r="E352" t="b">
        <v>1</v>
      </c>
    </row>
    <row r="353" spans="1:5">
      <c r="A353" t="s">
        <v>1038</v>
      </c>
      <c r="B353" t="s">
        <v>1039</v>
      </c>
      <c r="E353" t="b">
        <v>1</v>
      </c>
    </row>
    <row r="354" spans="1:5">
      <c r="A354" t="s">
        <v>1040</v>
      </c>
      <c r="B354" t="s">
        <v>1041</v>
      </c>
      <c r="E354" t="b">
        <v>1</v>
      </c>
    </row>
    <row r="355" spans="1:5">
      <c r="A355" t="s">
        <v>1042</v>
      </c>
      <c r="B355" t="s">
        <v>1043</v>
      </c>
      <c r="E355" t="b">
        <v>1</v>
      </c>
    </row>
    <row r="356" spans="1:5">
      <c r="A356" t="s">
        <v>1044</v>
      </c>
      <c r="B356" t="s">
        <v>1045</v>
      </c>
      <c r="E356" t="b">
        <v>1</v>
      </c>
    </row>
    <row r="357" spans="1:5">
      <c r="A357" t="s">
        <v>1046</v>
      </c>
      <c r="B357" t="s">
        <v>1047</v>
      </c>
      <c r="E357" t="b">
        <v>1</v>
      </c>
    </row>
    <row r="358" spans="1:5">
      <c r="A358" t="s">
        <v>1048</v>
      </c>
      <c r="B358" t="s">
        <v>1049</v>
      </c>
      <c r="E358" t="b">
        <v>1</v>
      </c>
    </row>
    <row r="359" spans="1:5">
      <c r="A359" t="s">
        <v>1050</v>
      </c>
      <c r="B359" t="s">
        <v>1051</v>
      </c>
      <c r="E359" t="b">
        <v>1</v>
      </c>
    </row>
    <row r="360" spans="1:5">
      <c r="A360" t="s">
        <v>1052</v>
      </c>
      <c r="B360" t="s">
        <v>1053</v>
      </c>
      <c r="E360" t="b">
        <v>1</v>
      </c>
    </row>
    <row r="361" spans="1:5">
      <c r="A361" t="s">
        <v>1054</v>
      </c>
      <c r="B361" t="s">
        <v>1055</v>
      </c>
      <c r="E361" t="b">
        <v>1</v>
      </c>
    </row>
    <row r="362" spans="1:5">
      <c r="A362" t="s">
        <v>1056</v>
      </c>
      <c r="B362" t="s">
        <v>1057</v>
      </c>
      <c r="E362" t="b">
        <v>1</v>
      </c>
    </row>
    <row r="363" spans="1:5">
      <c r="A363" t="s">
        <v>1058</v>
      </c>
      <c r="B363" t="s">
        <v>1059</v>
      </c>
      <c r="E363" t="b">
        <v>1</v>
      </c>
    </row>
    <row r="364" spans="1:5">
      <c r="A364" t="s">
        <v>1060</v>
      </c>
      <c r="B364" t="s">
        <v>1061</v>
      </c>
      <c r="E364" t="b">
        <v>1</v>
      </c>
    </row>
    <row r="365" spans="1:5">
      <c r="A365" t="s">
        <v>1062</v>
      </c>
      <c r="B365" t="s">
        <v>1063</v>
      </c>
      <c r="E365" t="b">
        <v>1</v>
      </c>
    </row>
    <row r="366" spans="1:5">
      <c r="A366" t="s">
        <v>1064</v>
      </c>
      <c r="B366" t="s">
        <v>1065</v>
      </c>
      <c r="E366" t="b">
        <v>1</v>
      </c>
    </row>
    <row r="367" spans="1:5">
      <c r="A367" t="s">
        <v>1066</v>
      </c>
      <c r="B367" t="s">
        <v>1067</v>
      </c>
      <c r="E367" t="b">
        <v>1</v>
      </c>
    </row>
    <row r="368" spans="1:5">
      <c r="A368" t="s">
        <v>1068</v>
      </c>
      <c r="B368" t="s">
        <v>1069</v>
      </c>
      <c r="E368" t="b">
        <v>1</v>
      </c>
    </row>
    <row r="369" spans="1:5">
      <c r="A369" t="s">
        <v>1070</v>
      </c>
      <c r="B369" t="s">
        <v>1071</v>
      </c>
      <c r="E369" t="b">
        <v>1</v>
      </c>
    </row>
    <row r="370" spans="1:5">
      <c r="A370" t="s">
        <v>1072</v>
      </c>
      <c r="B370" t="s">
        <v>1073</v>
      </c>
      <c r="E370" t="b">
        <v>1</v>
      </c>
    </row>
    <row r="371" spans="1:5">
      <c r="A371" t="s">
        <v>1074</v>
      </c>
      <c r="B371" t="s">
        <v>1075</v>
      </c>
      <c r="E371" t="b">
        <v>1</v>
      </c>
    </row>
    <row r="372" spans="1:5">
      <c r="A372" t="s">
        <v>1076</v>
      </c>
      <c r="B372" t="s">
        <v>1077</v>
      </c>
      <c r="E372" t="b">
        <v>1</v>
      </c>
    </row>
    <row r="373" spans="1:5">
      <c r="A373" t="s">
        <v>1078</v>
      </c>
      <c r="B373" t="s">
        <v>1079</v>
      </c>
      <c r="E373" t="b">
        <v>1</v>
      </c>
    </row>
    <row r="374" spans="1:5">
      <c r="A374" t="s">
        <v>1080</v>
      </c>
      <c r="B374" t="s">
        <v>1081</v>
      </c>
      <c r="E374" t="b">
        <v>1</v>
      </c>
    </row>
    <row r="375" spans="1:5">
      <c r="A375" t="s">
        <v>1082</v>
      </c>
      <c r="B375" t="s">
        <v>1083</v>
      </c>
      <c r="E375" t="b">
        <v>1</v>
      </c>
    </row>
    <row r="376" spans="1:5">
      <c r="A376" t="s">
        <v>1084</v>
      </c>
      <c r="B376" t="s">
        <v>1085</v>
      </c>
      <c r="E376" t="b">
        <v>1</v>
      </c>
    </row>
    <row r="377" spans="1:5">
      <c r="A377" t="s">
        <v>1086</v>
      </c>
      <c r="B377" t="s">
        <v>1087</v>
      </c>
      <c r="E377" t="b">
        <v>1</v>
      </c>
    </row>
    <row r="378" spans="1:5">
      <c r="A378" t="s">
        <v>1088</v>
      </c>
      <c r="B378" t="s">
        <v>1089</v>
      </c>
      <c r="E378" t="b">
        <v>1</v>
      </c>
    </row>
    <row r="379" spans="1:5">
      <c r="A379" t="s">
        <v>1090</v>
      </c>
      <c r="B379" t="s">
        <v>1091</v>
      </c>
      <c r="E379" t="b">
        <v>1</v>
      </c>
    </row>
    <row r="380" spans="1:5">
      <c r="A380" t="s">
        <v>1092</v>
      </c>
      <c r="B380" t="s">
        <v>1093</v>
      </c>
      <c r="E380" t="b">
        <v>1</v>
      </c>
    </row>
    <row r="381" spans="1:5">
      <c r="A381" t="s">
        <v>1094</v>
      </c>
      <c r="B381" t="s">
        <v>1095</v>
      </c>
      <c r="E381" t="b">
        <v>1</v>
      </c>
    </row>
    <row r="382" spans="1:5">
      <c r="A382" t="s">
        <v>1096</v>
      </c>
      <c r="B382" t="s">
        <v>1097</v>
      </c>
      <c r="E382" t="b">
        <v>1</v>
      </c>
    </row>
    <row r="383" spans="1:5">
      <c r="A383" t="s">
        <v>1098</v>
      </c>
      <c r="B383" t="s">
        <v>1099</v>
      </c>
      <c r="E383" t="b">
        <v>1</v>
      </c>
    </row>
    <row r="384" spans="1:5">
      <c r="A384" t="s">
        <v>1100</v>
      </c>
      <c r="B384" t="s">
        <v>1101</v>
      </c>
      <c r="E384" t="b">
        <v>1</v>
      </c>
    </row>
    <row r="385" spans="1:5">
      <c r="A385" t="s">
        <v>1102</v>
      </c>
      <c r="B385" t="s">
        <v>1103</v>
      </c>
      <c r="E385" t="b">
        <v>1</v>
      </c>
    </row>
    <row r="386" spans="1:5">
      <c r="A386" t="s">
        <v>1104</v>
      </c>
      <c r="B386" t="s">
        <v>1105</v>
      </c>
      <c r="E386" t="b">
        <v>1</v>
      </c>
    </row>
    <row r="387" spans="1:5">
      <c r="A387" t="s">
        <v>1106</v>
      </c>
      <c r="B387" t="s">
        <v>1107</v>
      </c>
      <c r="E387" t="b">
        <v>1</v>
      </c>
    </row>
    <row r="388" spans="1:5">
      <c r="A388" t="s">
        <v>1108</v>
      </c>
      <c r="B388" t="s">
        <v>1109</v>
      </c>
      <c r="E388" t="b">
        <v>1</v>
      </c>
    </row>
    <row r="389" spans="1:5">
      <c r="A389" t="s">
        <v>1110</v>
      </c>
      <c r="B389" t="s">
        <v>1111</v>
      </c>
      <c r="E389" t="b">
        <v>1</v>
      </c>
    </row>
    <row r="390" spans="1:5">
      <c r="A390" t="s">
        <v>1112</v>
      </c>
      <c r="B390" t="s">
        <v>1113</v>
      </c>
      <c r="E390" t="b">
        <v>1</v>
      </c>
    </row>
    <row r="391" spans="1:5">
      <c r="A391" t="s">
        <v>1114</v>
      </c>
      <c r="B391" t="s">
        <v>1115</v>
      </c>
      <c r="E391" t="b">
        <v>1</v>
      </c>
    </row>
    <row r="392" spans="1:5">
      <c r="A392" t="s">
        <v>1116</v>
      </c>
      <c r="B392" t="s">
        <v>1117</v>
      </c>
      <c r="E392" t="b">
        <v>1</v>
      </c>
    </row>
    <row r="393" spans="1:5">
      <c r="A393" t="s">
        <v>1118</v>
      </c>
      <c r="B393" t="s">
        <v>1119</v>
      </c>
      <c r="E393" t="b">
        <v>1</v>
      </c>
    </row>
    <row r="394" spans="1:5">
      <c r="A394" t="s">
        <v>1120</v>
      </c>
      <c r="B394" t="s">
        <v>1121</v>
      </c>
      <c r="E394" t="b">
        <v>1</v>
      </c>
    </row>
    <row r="395" spans="1:5">
      <c r="A395" t="s">
        <v>1122</v>
      </c>
      <c r="B395" t="s">
        <v>1123</v>
      </c>
      <c r="E395" t="b">
        <v>1</v>
      </c>
    </row>
    <row r="396" spans="1:5">
      <c r="A396" t="s">
        <v>1124</v>
      </c>
      <c r="B396" t="s">
        <v>1125</v>
      </c>
      <c r="E396" t="b">
        <v>1</v>
      </c>
    </row>
    <row r="397" spans="1:5">
      <c r="A397" t="s">
        <v>1126</v>
      </c>
      <c r="B397" t="s">
        <v>1127</v>
      </c>
      <c r="E397" t="b">
        <v>1</v>
      </c>
    </row>
    <row r="398" spans="1:5">
      <c r="A398" t="s">
        <v>1128</v>
      </c>
      <c r="B398" t="s">
        <v>1129</v>
      </c>
      <c r="E398" t="b">
        <v>1</v>
      </c>
    </row>
    <row r="399" spans="1:5">
      <c r="A399" t="s">
        <v>1130</v>
      </c>
      <c r="B399" t="s">
        <v>1131</v>
      </c>
      <c r="E399" t="b">
        <v>1</v>
      </c>
    </row>
    <row r="400" spans="1:5">
      <c r="A400" t="s">
        <v>1132</v>
      </c>
      <c r="B400" t="s">
        <v>1133</v>
      </c>
      <c r="E400" t="b">
        <v>1</v>
      </c>
    </row>
    <row r="401" spans="1:5">
      <c r="A401" t="s">
        <v>1134</v>
      </c>
      <c r="B401" t="s">
        <v>1135</v>
      </c>
      <c r="E401" t="b">
        <v>1</v>
      </c>
    </row>
    <row r="402" spans="1:5">
      <c r="A402" t="s">
        <v>1136</v>
      </c>
      <c r="B402" t="s">
        <v>1137</v>
      </c>
      <c r="E402" t="b">
        <v>1</v>
      </c>
    </row>
    <row r="403" spans="1:5">
      <c r="A403" t="s">
        <v>1138</v>
      </c>
      <c r="B403" t="s">
        <v>1139</v>
      </c>
      <c r="E403" t="b">
        <v>1</v>
      </c>
    </row>
    <row r="404" spans="1:5">
      <c r="A404" t="s">
        <v>1140</v>
      </c>
      <c r="B404" t="s">
        <v>1141</v>
      </c>
      <c r="E404" t="b">
        <v>1</v>
      </c>
    </row>
    <row r="405" spans="1:5">
      <c r="A405" t="s">
        <v>1142</v>
      </c>
      <c r="B405" t="s">
        <v>1143</v>
      </c>
      <c r="E405" t="b">
        <v>1</v>
      </c>
    </row>
    <row r="406" spans="1:5">
      <c r="A406" t="s">
        <v>1144</v>
      </c>
      <c r="B406" t="s">
        <v>1145</v>
      </c>
      <c r="E406" t="b">
        <v>1</v>
      </c>
    </row>
    <row r="407" spans="1:5">
      <c r="A407" t="s">
        <v>1146</v>
      </c>
      <c r="B407" t="s">
        <v>1147</v>
      </c>
      <c r="E407" t="b">
        <v>1</v>
      </c>
    </row>
    <row r="408" spans="1:5">
      <c r="A408" t="s">
        <v>1148</v>
      </c>
      <c r="B408" t="s">
        <v>1149</v>
      </c>
      <c r="E408" t="b">
        <v>1</v>
      </c>
    </row>
    <row r="409" spans="1:5">
      <c r="A409" t="s">
        <v>1150</v>
      </c>
      <c r="B409" t="s">
        <v>1151</v>
      </c>
      <c r="E409" t="b">
        <v>1</v>
      </c>
    </row>
    <row r="410" spans="1:5">
      <c r="A410" t="s">
        <v>1152</v>
      </c>
      <c r="B410" t="s">
        <v>1153</v>
      </c>
      <c r="E410" t="b">
        <v>1</v>
      </c>
    </row>
    <row r="411" spans="1:5">
      <c r="A411" t="s">
        <v>1154</v>
      </c>
      <c r="B411" t="s">
        <v>1155</v>
      </c>
      <c r="E411" t="b">
        <v>1</v>
      </c>
    </row>
    <row r="412" spans="1:5">
      <c r="A412" t="s">
        <v>1156</v>
      </c>
      <c r="B412" t="s">
        <v>1157</v>
      </c>
      <c r="E412" t="b">
        <v>1</v>
      </c>
    </row>
    <row r="413" spans="1:5">
      <c r="A413" t="s">
        <v>1158</v>
      </c>
      <c r="B413" t="s">
        <v>1159</v>
      </c>
      <c r="E413" t="b">
        <v>1</v>
      </c>
    </row>
    <row r="414" spans="1:5">
      <c r="A414" t="s">
        <v>1160</v>
      </c>
      <c r="B414" t="s">
        <v>1161</v>
      </c>
      <c r="E414" t="b">
        <v>1</v>
      </c>
    </row>
    <row r="415" spans="1:5">
      <c r="A415" t="s">
        <v>1162</v>
      </c>
      <c r="B415" t="s">
        <v>1163</v>
      </c>
      <c r="E415" t="b">
        <v>1</v>
      </c>
    </row>
    <row r="416" spans="1:5">
      <c r="A416" t="s">
        <v>1164</v>
      </c>
      <c r="B416" t="s">
        <v>1165</v>
      </c>
      <c r="E416" t="b">
        <v>1</v>
      </c>
    </row>
    <row r="417" spans="1:5">
      <c r="A417" t="s">
        <v>1166</v>
      </c>
      <c r="B417" t="s">
        <v>1167</v>
      </c>
      <c r="E417" t="b">
        <v>1</v>
      </c>
    </row>
    <row r="418" spans="1:5">
      <c r="A418" t="s">
        <v>1168</v>
      </c>
      <c r="B418" t="s">
        <v>1169</v>
      </c>
      <c r="E418" t="b">
        <v>1</v>
      </c>
    </row>
    <row r="419" spans="1:5">
      <c r="A419" t="s">
        <v>1170</v>
      </c>
      <c r="B419" t="s">
        <v>1171</v>
      </c>
      <c r="E419" t="b">
        <v>1</v>
      </c>
    </row>
    <row r="420" spans="1:5">
      <c r="A420" t="s">
        <v>1172</v>
      </c>
      <c r="B420" t="s">
        <v>1173</v>
      </c>
      <c r="E420" t="b">
        <v>1</v>
      </c>
    </row>
    <row r="421" spans="1:5">
      <c r="A421" t="s">
        <v>1174</v>
      </c>
      <c r="B421" t="s">
        <v>1175</v>
      </c>
      <c r="E421" t="b">
        <v>1</v>
      </c>
    </row>
    <row r="422" spans="1:5">
      <c r="A422" t="s">
        <v>1176</v>
      </c>
      <c r="B422" t="s">
        <v>1177</v>
      </c>
      <c r="E422" t="b">
        <v>1</v>
      </c>
    </row>
    <row r="423" spans="1:5">
      <c r="A423" t="s">
        <v>1178</v>
      </c>
      <c r="B423" t="s">
        <v>1179</v>
      </c>
      <c r="E423" t="b">
        <v>1</v>
      </c>
    </row>
    <row r="424" spans="1:5">
      <c r="A424" t="s">
        <v>1180</v>
      </c>
      <c r="B424" t="s">
        <v>1181</v>
      </c>
      <c r="E424" t="b">
        <v>1</v>
      </c>
    </row>
    <row r="425" spans="1:5">
      <c r="A425" t="s">
        <v>1182</v>
      </c>
      <c r="B425" t="s">
        <v>1183</v>
      </c>
      <c r="E425" t="b">
        <v>1</v>
      </c>
    </row>
    <row r="426" spans="1:5">
      <c r="A426" t="s">
        <v>1184</v>
      </c>
      <c r="B426" t="s">
        <v>1185</v>
      </c>
      <c r="E426" t="b">
        <v>1</v>
      </c>
    </row>
    <row r="427" spans="1:5">
      <c r="A427" t="s">
        <v>1186</v>
      </c>
      <c r="B427" t="s">
        <v>1187</v>
      </c>
      <c r="E427" t="b">
        <v>1</v>
      </c>
    </row>
    <row r="428" spans="1:5">
      <c r="A428" t="s">
        <v>1188</v>
      </c>
      <c r="B428" t="s">
        <v>1189</v>
      </c>
      <c r="E428" t="b">
        <v>1</v>
      </c>
    </row>
    <row r="429" spans="1:5">
      <c r="A429" t="s">
        <v>1190</v>
      </c>
      <c r="B429" t="s">
        <v>1191</v>
      </c>
      <c r="E429" t="b">
        <v>1</v>
      </c>
    </row>
    <row r="430" spans="1:5">
      <c r="A430" t="s">
        <v>1192</v>
      </c>
      <c r="B430" t="s">
        <v>1193</v>
      </c>
      <c r="E430" t="b">
        <v>1</v>
      </c>
    </row>
    <row r="431" spans="1:5">
      <c r="A431" t="s">
        <v>1194</v>
      </c>
      <c r="B431" t="s">
        <v>1195</v>
      </c>
      <c r="E431" t="b">
        <v>1</v>
      </c>
    </row>
    <row r="432" spans="1:5">
      <c r="A432" t="s">
        <v>1196</v>
      </c>
      <c r="B432" t="s">
        <v>1197</v>
      </c>
      <c r="E432" t="b">
        <v>1</v>
      </c>
    </row>
    <row r="433" spans="1:5">
      <c r="A433" t="s">
        <v>1198</v>
      </c>
      <c r="B433" t="s">
        <v>1199</v>
      </c>
      <c r="E433" t="b">
        <v>1</v>
      </c>
    </row>
    <row r="434" spans="1:5">
      <c r="A434" t="s">
        <v>1200</v>
      </c>
      <c r="B434" t="s">
        <v>1201</v>
      </c>
      <c r="E434" t="b">
        <v>1</v>
      </c>
    </row>
    <row r="435" spans="1:5">
      <c r="A435" t="s">
        <v>1202</v>
      </c>
      <c r="B435" t="s">
        <v>1203</v>
      </c>
      <c r="E435" t="b">
        <v>1</v>
      </c>
    </row>
    <row r="436" spans="1:5">
      <c r="A436" t="s">
        <v>1204</v>
      </c>
      <c r="B436" t="s">
        <v>1205</v>
      </c>
      <c r="E436" t="b">
        <v>1</v>
      </c>
    </row>
    <row r="437" spans="1:5">
      <c r="A437" t="s">
        <v>1206</v>
      </c>
      <c r="B437" t="s">
        <v>1207</v>
      </c>
      <c r="E437" t="b">
        <v>1</v>
      </c>
    </row>
    <row r="438" spans="1:5">
      <c r="A438" t="s">
        <v>1208</v>
      </c>
      <c r="B438" t="s">
        <v>1209</v>
      </c>
      <c r="E438" t="b">
        <v>1</v>
      </c>
    </row>
    <row r="439" spans="1:5">
      <c r="A439" t="s">
        <v>1210</v>
      </c>
      <c r="B439" t="s">
        <v>1211</v>
      </c>
      <c r="E439" t="b">
        <v>1</v>
      </c>
    </row>
    <row r="440" spans="1:5">
      <c r="A440" t="s">
        <v>1212</v>
      </c>
      <c r="B440" t="s">
        <v>1213</v>
      </c>
      <c r="E440" t="b">
        <v>1</v>
      </c>
    </row>
    <row r="441" spans="1:5">
      <c r="A441" t="s">
        <v>1214</v>
      </c>
      <c r="B441" t="s">
        <v>1215</v>
      </c>
      <c r="E441" t="b">
        <v>1</v>
      </c>
    </row>
    <row r="442" spans="1:5">
      <c r="A442" t="s">
        <v>1216</v>
      </c>
      <c r="B442" t="s">
        <v>1217</v>
      </c>
      <c r="E442" t="b">
        <v>1</v>
      </c>
    </row>
    <row r="443" spans="1:5">
      <c r="A443" t="s">
        <v>1218</v>
      </c>
      <c r="B443" t="s">
        <v>1219</v>
      </c>
      <c r="E443" t="b">
        <v>1</v>
      </c>
    </row>
    <row r="444" spans="1:5">
      <c r="A444" t="s">
        <v>1220</v>
      </c>
      <c r="B444" t="s">
        <v>1221</v>
      </c>
      <c r="E444" t="b">
        <v>1</v>
      </c>
    </row>
    <row r="445" spans="1:5">
      <c r="A445" t="s">
        <v>1222</v>
      </c>
      <c r="B445" t="s">
        <v>1223</v>
      </c>
      <c r="E445" t="b">
        <v>1</v>
      </c>
    </row>
    <row r="446" spans="1:5">
      <c r="A446" t="s">
        <v>1224</v>
      </c>
      <c r="B446" t="s">
        <v>1225</v>
      </c>
      <c r="E446" t="b">
        <v>1</v>
      </c>
    </row>
    <row r="447" spans="1:5">
      <c r="A447" t="s">
        <v>1226</v>
      </c>
      <c r="B447" t="s">
        <v>1227</v>
      </c>
      <c r="E447" t="b">
        <v>1</v>
      </c>
    </row>
    <row r="448" spans="1:5">
      <c r="A448" t="s">
        <v>1228</v>
      </c>
      <c r="B448" t="s">
        <v>1229</v>
      </c>
      <c r="E448" t="b">
        <v>1</v>
      </c>
    </row>
    <row r="449" spans="1:5">
      <c r="A449" t="s">
        <v>1230</v>
      </c>
      <c r="B449" t="s">
        <v>1231</v>
      </c>
      <c r="E449" t="b">
        <v>1</v>
      </c>
    </row>
    <row r="450" spans="1:5">
      <c r="A450" t="s">
        <v>1232</v>
      </c>
      <c r="B450" t="s">
        <v>1233</v>
      </c>
      <c r="E450" t="b">
        <v>1</v>
      </c>
    </row>
    <row r="451" spans="1:5">
      <c r="A451" t="s">
        <v>1234</v>
      </c>
      <c r="B451" t="s">
        <v>1235</v>
      </c>
      <c r="E451" t="b">
        <v>1</v>
      </c>
    </row>
    <row r="452" spans="1:5">
      <c r="A452" t="s">
        <v>1236</v>
      </c>
      <c r="B452" t="s">
        <v>1237</v>
      </c>
      <c r="E452" t="b">
        <v>1</v>
      </c>
    </row>
    <row r="453" spans="1:5">
      <c r="A453" t="s">
        <v>1238</v>
      </c>
      <c r="B453" t="s">
        <v>1239</v>
      </c>
      <c r="E453" t="b">
        <v>1</v>
      </c>
    </row>
    <row r="454" spans="1:5">
      <c r="A454" t="s">
        <v>1240</v>
      </c>
      <c r="B454" t="s">
        <v>1241</v>
      </c>
      <c r="E454" t="b">
        <v>1</v>
      </c>
    </row>
    <row r="455" spans="1:5">
      <c r="A455" t="s">
        <v>1242</v>
      </c>
      <c r="B455" t="s">
        <v>1243</v>
      </c>
      <c r="E455" t="b">
        <v>1</v>
      </c>
    </row>
    <row r="456" spans="1:5">
      <c r="A456" t="s">
        <v>1244</v>
      </c>
      <c r="B456" t="s">
        <v>1245</v>
      </c>
      <c r="E456" t="b">
        <v>1</v>
      </c>
    </row>
    <row r="457" spans="1:5">
      <c r="A457" t="s">
        <v>1246</v>
      </c>
      <c r="B457" t="s">
        <v>1247</v>
      </c>
      <c r="E457" t="b">
        <v>1</v>
      </c>
    </row>
    <row r="458" spans="1:5">
      <c r="A458" t="s">
        <v>1248</v>
      </c>
      <c r="B458" t="s">
        <v>1249</v>
      </c>
      <c r="E458" t="b">
        <v>1</v>
      </c>
    </row>
    <row r="459" spans="1:5">
      <c r="A459" t="s">
        <v>1250</v>
      </c>
      <c r="B459" t="s">
        <v>1251</v>
      </c>
      <c r="E459" t="b">
        <v>1</v>
      </c>
    </row>
    <row r="460" spans="1:5">
      <c r="A460" t="s">
        <v>1252</v>
      </c>
      <c r="B460" t="s">
        <v>1253</v>
      </c>
      <c r="E460" t="b">
        <v>1</v>
      </c>
    </row>
    <row r="461" spans="1:5">
      <c r="A461" t="s">
        <v>1254</v>
      </c>
      <c r="B461" t="s">
        <v>1255</v>
      </c>
      <c r="E461" t="b">
        <v>1</v>
      </c>
    </row>
    <row r="462" spans="1:5">
      <c r="A462" t="s">
        <v>1256</v>
      </c>
      <c r="B462" t="s">
        <v>1257</v>
      </c>
      <c r="E462" t="b">
        <v>1</v>
      </c>
    </row>
    <row r="463" spans="1:5">
      <c r="A463" t="s">
        <v>1258</v>
      </c>
      <c r="B463" t="s">
        <v>1259</v>
      </c>
      <c r="E463" t="b">
        <v>1</v>
      </c>
    </row>
    <row r="464" spans="1:5">
      <c r="A464" t="s">
        <v>1260</v>
      </c>
      <c r="B464" t="s">
        <v>1261</v>
      </c>
      <c r="E464" t="b">
        <v>1</v>
      </c>
    </row>
    <row r="465" spans="1:5">
      <c r="A465" t="s">
        <v>1262</v>
      </c>
      <c r="B465" t="s">
        <v>1263</v>
      </c>
      <c r="E465" t="b">
        <v>1</v>
      </c>
    </row>
    <row r="466" spans="1:5">
      <c r="A466" t="s">
        <v>1264</v>
      </c>
      <c r="B466" t="s">
        <v>1265</v>
      </c>
      <c r="E466" t="b">
        <v>1</v>
      </c>
    </row>
    <row r="467" spans="1:5">
      <c r="A467" t="s">
        <v>1266</v>
      </c>
      <c r="B467" t="s">
        <v>1267</v>
      </c>
      <c r="E467" t="b">
        <v>1</v>
      </c>
    </row>
    <row r="468" spans="1:5">
      <c r="A468" t="s">
        <v>1268</v>
      </c>
      <c r="B468" t="s">
        <v>1269</v>
      </c>
      <c r="E468" t="b">
        <v>1</v>
      </c>
    </row>
    <row r="469" spans="1:5">
      <c r="A469" t="s">
        <v>1270</v>
      </c>
      <c r="B469" t="s">
        <v>1271</v>
      </c>
      <c r="E469" t="b">
        <v>1</v>
      </c>
    </row>
    <row r="470" spans="1:5">
      <c r="A470" t="s">
        <v>1272</v>
      </c>
      <c r="B470" t="s">
        <v>1273</v>
      </c>
      <c r="E470" t="b">
        <v>1</v>
      </c>
    </row>
    <row r="471" spans="1:5">
      <c r="A471" t="s">
        <v>1274</v>
      </c>
      <c r="B471" t="s">
        <v>1275</v>
      </c>
      <c r="E471" t="b">
        <v>1</v>
      </c>
    </row>
    <row r="472" spans="1:5">
      <c r="A472" t="s">
        <v>1276</v>
      </c>
      <c r="B472" t="s">
        <v>1277</v>
      </c>
      <c r="E472" t="b">
        <v>1</v>
      </c>
    </row>
    <row r="473" spans="1:5">
      <c r="A473" t="s">
        <v>1278</v>
      </c>
      <c r="B473" t="s">
        <v>1279</v>
      </c>
      <c r="E473" t="b">
        <v>1</v>
      </c>
    </row>
    <row r="474" spans="1:5">
      <c r="A474" t="s">
        <v>1280</v>
      </c>
      <c r="B474" t="s">
        <v>1281</v>
      </c>
      <c r="E474" t="b">
        <v>1</v>
      </c>
    </row>
    <row r="475" spans="1:5">
      <c r="A475" t="s">
        <v>1282</v>
      </c>
      <c r="B475" t="s">
        <v>1283</v>
      </c>
      <c r="E475" t="b">
        <v>1</v>
      </c>
    </row>
    <row r="476" spans="1:5">
      <c r="A476" t="s">
        <v>1284</v>
      </c>
      <c r="B476" t="s">
        <v>1285</v>
      </c>
      <c r="E476" t="b">
        <v>1</v>
      </c>
    </row>
    <row r="477" spans="1:5">
      <c r="A477" t="s">
        <v>1286</v>
      </c>
      <c r="B477" t="s">
        <v>1287</v>
      </c>
      <c r="E477" t="b">
        <v>1</v>
      </c>
    </row>
    <row r="478" spans="1:5">
      <c r="A478" t="s">
        <v>1288</v>
      </c>
      <c r="B478" t="s">
        <v>1289</v>
      </c>
      <c r="E478" t="b">
        <v>1</v>
      </c>
    </row>
    <row r="479" spans="1:5">
      <c r="A479" t="s">
        <v>1290</v>
      </c>
      <c r="B479" t="s">
        <v>1291</v>
      </c>
      <c r="E479" t="b">
        <v>1</v>
      </c>
    </row>
    <row r="480" spans="1:5">
      <c r="A480" t="s">
        <v>1292</v>
      </c>
      <c r="B480" t="s">
        <v>1293</v>
      </c>
      <c r="E480" t="b">
        <v>1</v>
      </c>
    </row>
    <row r="481" spans="1:5">
      <c r="A481" t="s">
        <v>1294</v>
      </c>
      <c r="B481" t="s">
        <v>1295</v>
      </c>
      <c r="E481" t="b">
        <v>1</v>
      </c>
    </row>
    <row r="482" spans="1:5">
      <c r="A482" t="s">
        <v>1296</v>
      </c>
      <c r="B482" t="s">
        <v>1297</v>
      </c>
      <c r="E482" t="b">
        <v>1</v>
      </c>
    </row>
    <row r="483" spans="1:5">
      <c r="A483" t="s">
        <v>1298</v>
      </c>
      <c r="B483" t="s">
        <v>1299</v>
      </c>
      <c r="E483" t="b">
        <v>1</v>
      </c>
    </row>
    <row r="484" spans="1:5">
      <c r="A484" t="s">
        <v>1300</v>
      </c>
      <c r="B484" t="s">
        <v>1301</v>
      </c>
      <c r="E484" t="b">
        <v>1</v>
      </c>
    </row>
    <row r="485" spans="1:5">
      <c r="A485" t="s">
        <v>1302</v>
      </c>
      <c r="B485" t="s">
        <v>1303</v>
      </c>
      <c r="E485" t="b">
        <v>1</v>
      </c>
    </row>
    <row r="486" spans="1:5">
      <c r="A486" t="s">
        <v>1304</v>
      </c>
      <c r="B486" t="s">
        <v>1305</v>
      </c>
      <c r="E486" t="b">
        <v>1</v>
      </c>
    </row>
    <row r="487" spans="1:5">
      <c r="A487" t="s">
        <v>1306</v>
      </c>
      <c r="B487" t="s">
        <v>1307</v>
      </c>
      <c r="E487" t="b">
        <v>1</v>
      </c>
    </row>
    <row r="488" spans="1:5">
      <c r="A488" t="s">
        <v>1308</v>
      </c>
      <c r="B488" t="s">
        <v>1309</v>
      </c>
      <c r="E488" t="b">
        <v>1</v>
      </c>
    </row>
    <row r="489" spans="1:5">
      <c r="A489" t="s">
        <v>1310</v>
      </c>
      <c r="B489" t="s">
        <v>1311</v>
      </c>
      <c r="E489" t="b">
        <v>1</v>
      </c>
    </row>
    <row r="490" spans="1:5">
      <c r="A490" t="s">
        <v>1312</v>
      </c>
      <c r="B490" t="s">
        <v>1313</v>
      </c>
      <c r="E490" t="b">
        <v>1</v>
      </c>
    </row>
    <row r="491" spans="1:5">
      <c r="A491" t="s">
        <v>1314</v>
      </c>
      <c r="B491" t="s">
        <v>1315</v>
      </c>
      <c r="E491" t="b">
        <v>1</v>
      </c>
    </row>
    <row r="492" spans="1:5">
      <c r="A492" t="s">
        <v>1316</v>
      </c>
      <c r="B492" t="s">
        <v>1317</v>
      </c>
      <c r="E492" t="b">
        <v>1</v>
      </c>
    </row>
    <row r="493" spans="1:5">
      <c r="A493" t="s">
        <v>1318</v>
      </c>
      <c r="B493" t="s">
        <v>1319</v>
      </c>
      <c r="E493" t="b">
        <v>1</v>
      </c>
    </row>
    <row r="494" spans="1:5">
      <c r="A494" t="s">
        <v>1320</v>
      </c>
      <c r="B494" t="s">
        <v>1321</v>
      </c>
      <c r="E494" t="b">
        <v>1</v>
      </c>
    </row>
    <row r="495" spans="1:5">
      <c r="A495" t="s">
        <v>1322</v>
      </c>
      <c r="B495" t="s">
        <v>1323</v>
      </c>
      <c r="E495" t="b">
        <v>1</v>
      </c>
    </row>
    <row r="496" spans="1:5">
      <c r="A496" t="s">
        <v>1324</v>
      </c>
      <c r="B496" t="s">
        <v>1325</v>
      </c>
      <c r="E496" t="b">
        <v>1</v>
      </c>
    </row>
    <row r="497" spans="1:5">
      <c r="A497" t="s">
        <v>1326</v>
      </c>
      <c r="B497" t="s">
        <v>1327</v>
      </c>
      <c r="E497" t="b">
        <v>1</v>
      </c>
    </row>
    <row r="498" spans="1:5">
      <c r="A498" t="s">
        <v>1328</v>
      </c>
      <c r="B498" t="s">
        <v>1329</v>
      </c>
      <c r="E498" t="b">
        <v>1</v>
      </c>
    </row>
    <row r="499" spans="1:5">
      <c r="A499" t="s">
        <v>1330</v>
      </c>
      <c r="B499" t="s">
        <v>1331</v>
      </c>
      <c r="E499" t="b">
        <v>1</v>
      </c>
    </row>
    <row r="500" spans="1:5">
      <c r="A500" t="s">
        <v>1332</v>
      </c>
      <c r="B500" t="s">
        <v>1333</v>
      </c>
      <c r="E500" t="b">
        <v>1</v>
      </c>
    </row>
    <row r="501" spans="1:5">
      <c r="A501" t="s">
        <v>1334</v>
      </c>
      <c r="B501" t="s">
        <v>1335</v>
      </c>
      <c r="E501" t="b">
        <v>1</v>
      </c>
    </row>
    <row r="502" spans="1:5">
      <c r="A502" t="s">
        <v>1336</v>
      </c>
      <c r="B502" t="s">
        <v>1337</v>
      </c>
      <c r="E502" t="b">
        <v>1</v>
      </c>
    </row>
    <row r="503" spans="1:5">
      <c r="A503" t="s">
        <v>1338</v>
      </c>
      <c r="B503" t="s">
        <v>1339</v>
      </c>
      <c r="E503" t="b">
        <v>1</v>
      </c>
    </row>
    <row r="504" spans="1:5">
      <c r="A504" t="s">
        <v>1340</v>
      </c>
      <c r="B504" t="s">
        <v>1341</v>
      </c>
      <c r="E504" t="b">
        <v>1</v>
      </c>
    </row>
    <row r="505" spans="1:5">
      <c r="A505" t="s">
        <v>1342</v>
      </c>
      <c r="B505" t="s">
        <v>1343</v>
      </c>
      <c r="E505" t="b">
        <v>1</v>
      </c>
    </row>
    <row r="506" spans="1:5">
      <c r="A506" t="s">
        <v>1344</v>
      </c>
      <c r="B506" t="s">
        <v>1345</v>
      </c>
      <c r="E506" t="b">
        <v>1</v>
      </c>
    </row>
    <row r="507" spans="1:5">
      <c r="A507" t="s">
        <v>1346</v>
      </c>
      <c r="B507" t="s">
        <v>1347</v>
      </c>
      <c r="E507" t="b">
        <v>1</v>
      </c>
    </row>
    <row r="508" spans="1:5">
      <c r="A508" t="s">
        <v>1348</v>
      </c>
      <c r="B508" t="s">
        <v>1349</v>
      </c>
      <c r="E508" t="b">
        <v>1</v>
      </c>
    </row>
    <row r="509" spans="1:5">
      <c r="A509" t="s">
        <v>1350</v>
      </c>
      <c r="B509" t="s">
        <v>1351</v>
      </c>
      <c r="E509" t="b">
        <v>1</v>
      </c>
    </row>
    <row r="510" spans="1:5">
      <c r="A510" t="s">
        <v>1352</v>
      </c>
      <c r="B510" t="s">
        <v>1353</v>
      </c>
      <c r="E510" t="b">
        <v>1</v>
      </c>
    </row>
    <row r="511" spans="1:5">
      <c r="A511" t="s">
        <v>1354</v>
      </c>
      <c r="B511" t="s">
        <v>1355</v>
      </c>
      <c r="E511" t="b">
        <v>1</v>
      </c>
    </row>
    <row r="512" spans="1:5">
      <c r="A512" t="s">
        <v>1356</v>
      </c>
      <c r="B512" t="s">
        <v>1357</v>
      </c>
      <c r="E512" t="b">
        <v>1</v>
      </c>
    </row>
    <row r="513" spans="1:5">
      <c r="A513" t="s">
        <v>1358</v>
      </c>
      <c r="B513" t="s">
        <v>1359</v>
      </c>
      <c r="E513" t="b">
        <v>1</v>
      </c>
    </row>
    <row r="514" spans="1:5">
      <c r="A514" t="s">
        <v>1360</v>
      </c>
      <c r="B514" t="s">
        <v>1361</v>
      </c>
      <c r="E514" t="b">
        <v>1</v>
      </c>
    </row>
    <row r="515" spans="1:5">
      <c r="A515" t="s">
        <v>1362</v>
      </c>
      <c r="B515" t="s">
        <v>1363</v>
      </c>
      <c r="E515" t="b">
        <v>1</v>
      </c>
    </row>
    <row r="516" spans="1:5">
      <c r="A516" t="s">
        <v>1364</v>
      </c>
      <c r="B516" t="s">
        <v>1365</v>
      </c>
      <c r="E516" t="b">
        <v>1</v>
      </c>
    </row>
    <row r="517" spans="1:5">
      <c r="A517" t="s">
        <v>1366</v>
      </c>
      <c r="B517" t="s">
        <v>1367</v>
      </c>
      <c r="E517" t="b">
        <v>1</v>
      </c>
    </row>
    <row r="518" spans="1:5">
      <c r="A518" t="s">
        <v>1368</v>
      </c>
      <c r="B518" t="s">
        <v>1369</v>
      </c>
      <c r="E518" t="b">
        <v>1</v>
      </c>
    </row>
    <row r="519" spans="1:5">
      <c r="A519" t="s">
        <v>1370</v>
      </c>
      <c r="B519" t="s">
        <v>1371</v>
      </c>
      <c r="E519" t="b">
        <v>1</v>
      </c>
    </row>
    <row r="520" spans="1:5">
      <c r="A520" t="s">
        <v>1372</v>
      </c>
      <c r="B520" t="s">
        <v>1373</v>
      </c>
      <c r="E520" t="b">
        <v>1</v>
      </c>
    </row>
    <row r="521" spans="1:5">
      <c r="A521" t="s">
        <v>1374</v>
      </c>
      <c r="B521" t="s">
        <v>1375</v>
      </c>
      <c r="E521" t="b">
        <v>1</v>
      </c>
    </row>
    <row r="522" spans="1:5">
      <c r="A522" t="s">
        <v>1376</v>
      </c>
      <c r="B522" t="s">
        <v>1377</v>
      </c>
      <c r="E522" t="b">
        <v>1</v>
      </c>
    </row>
    <row r="523" spans="1:5">
      <c r="A523" t="s">
        <v>1378</v>
      </c>
      <c r="B523" t="s">
        <v>1379</v>
      </c>
      <c r="E523" t="b">
        <v>1</v>
      </c>
    </row>
    <row r="524" spans="1:5">
      <c r="A524" t="s">
        <v>1380</v>
      </c>
      <c r="B524" t="s">
        <v>1381</v>
      </c>
      <c r="E524" t="b">
        <v>1</v>
      </c>
    </row>
    <row r="525" spans="1:5">
      <c r="A525" t="s">
        <v>1382</v>
      </c>
      <c r="B525" t="s">
        <v>1383</v>
      </c>
      <c r="E525" t="b">
        <v>1</v>
      </c>
    </row>
    <row r="526" spans="1:5">
      <c r="A526" t="s">
        <v>1384</v>
      </c>
      <c r="B526" t="s">
        <v>1385</v>
      </c>
      <c r="E526" t="b">
        <v>1</v>
      </c>
    </row>
    <row r="527" spans="1:5">
      <c r="A527" t="s">
        <v>1386</v>
      </c>
      <c r="B527" t="s">
        <v>1387</v>
      </c>
      <c r="E527" t="b">
        <v>1</v>
      </c>
    </row>
    <row r="528" spans="1:5">
      <c r="A528" t="s">
        <v>1388</v>
      </c>
      <c r="B528" t="s">
        <v>1389</v>
      </c>
      <c r="E528" t="b">
        <v>1</v>
      </c>
    </row>
    <row r="529" spans="1:5">
      <c r="A529" t="s">
        <v>1390</v>
      </c>
      <c r="B529" t="s">
        <v>1391</v>
      </c>
      <c r="E529" t="b">
        <v>1</v>
      </c>
    </row>
    <row r="530" spans="1:5">
      <c r="A530" t="s">
        <v>1392</v>
      </c>
      <c r="B530" t="s">
        <v>1393</v>
      </c>
      <c r="E530" t="b">
        <v>1</v>
      </c>
    </row>
    <row r="531" spans="1:5">
      <c r="A531" t="s">
        <v>1394</v>
      </c>
      <c r="B531" t="s">
        <v>1395</v>
      </c>
      <c r="E531" t="b">
        <v>1</v>
      </c>
    </row>
    <row r="532" spans="1:5">
      <c r="A532" t="s">
        <v>1396</v>
      </c>
      <c r="B532" t="s">
        <v>1397</v>
      </c>
      <c r="E532" t="b">
        <v>1</v>
      </c>
    </row>
    <row r="533" spans="1:5">
      <c r="A533" t="s">
        <v>1398</v>
      </c>
      <c r="B533" t="s">
        <v>1399</v>
      </c>
      <c r="E533" t="b">
        <v>1</v>
      </c>
    </row>
    <row r="534" spans="1:5">
      <c r="A534" t="s">
        <v>1400</v>
      </c>
      <c r="B534" t="s">
        <v>1401</v>
      </c>
      <c r="E534" t="b">
        <v>1</v>
      </c>
    </row>
    <row r="535" spans="1:5">
      <c r="A535" t="s">
        <v>1402</v>
      </c>
      <c r="B535" t="s">
        <v>1403</v>
      </c>
      <c r="E535" t="b">
        <v>1</v>
      </c>
    </row>
    <row r="536" spans="1:5">
      <c r="A536" t="s">
        <v>1404</v>
      </c>
      <c r="B536" t="s">
        <v>1405</v>
      </c>
      <c r="E536" t="b">
        <v>1</v>
      </c>
    </row>
    <row r="537" spans="1:5">
      <c r="A537" t="s">
        <v>1406</v>
      </c>
      <c r="B537" t="s">
        <v>1407</v>
      </c>
      <c r="E537" t="b">
        <v>1</v>
      </c>
    </row>
    <row r="538" spans="1:5">
      <c r="A538" t="s">
        <v>1408</v>
      </c>
      <c r="B538" t="s">
        <v>1409</v>
      </c>
      <c r="E538" t="b">
        <v>1</v>
      </c>
    </row>
    <row r="539" spans="1:5">
      <c r="A539" t="s">
        <v>1410</v>
      </c>
      <c r="B539" t="s">
        <v>1411</v>
      </c>
      <c r="E539" t="b">
        <v>1</v>
      </c>
    </row>
    <row r="540" spans="1:5">
      <c r="A540" t="s">
        <v>1412</v>
      </c>
      <c r="B540" t="s">
        <v>1413</v>
      </c>
      <c r="E540" t="b">
        <v>1</v>
      </c>
    </row>
    <row r="541" spans="1:5">
      <c r="A541" t="s">
        <v>1414</v>
      </c>
      <c r="B541" t="s">
        <v>1415</v>
      </c>
      <c r="E541" t="b">
        <v>1</v>
      </c>
    </row>
    <row r="542" spans="1:5">
      <c r="A542" t="s">
        <v>1416</v>
      </c>
      <c r="B542" t="s">
        <v>1417</v>
      </c>
      <c r="E542" t="b">
        <v>1</v>
      </c>
    </row>
    <row r="543" spans="1:5">
      <c r="A543" t="s">
        <v>1418</v>
      </c>
      <c r="B543" t="s">
        <v>1419</v>
      </c>
      <c r="E543" t="b">
        <v>1</v>
      </c>
    </row>
    <row r="544" spans="1:5">
      <c r="A544" t="s">
        <v>1420</v>
      </c>
      <c r="B544" t="s">
        <v>1421</v>
      </c>
      <c r="E544" t="b">
        <v>1</v>
      </c>
    </row>
    <row r="545" spans="1:5">
      <c r="A545" t="s">
        <v>1422</v>
      </c>
      <c r="B545" t="s">
        <v>1423</v>
      </c>
      <c r="E545" t="b">
        <v>1</v>
      </c>
    </row>
    <row r="546" spans="1:5">
      <c r="A546" t="s">
        <v>1424</v>
      </c>
      <c r="B546" t="s">
        <v>1425</v>
      </c>
      <c r="E546" t="b">
        <v>1</v>
      </c>
    </row>
    <row r="547" spans="1:5">
      <c r="A547" t="s">
        <v>1426</v>
      </c>
      <c r="B547" t="s">
        <v>1427</v>
      </c>
      <c r="E547" t="b">
        <v>1</v>
      </c>
    </row>
    <row r="548" spans="1:5">
      <c r="A548" t="s">
        <v>1428</v>
      </c>
      <c r="B548" t="s">
        <v>1429</v>
      </c>
      <c r="E548" t="b">
        <v>1</v>
      </c>
    </row>
    <row r="549" spans="1:5">
      <c r="A549" t="s">
        <v>1430</v>
      </c>
      <c r="B549" t="s">
        <v>1431</v>
      </c>
      <c r="E549" t="b">
        <v>1</v>
      </c>
    </row>
    <row r="550" spans="1:5">
      <c r="A550" t="s">
        <v>1432</v>
      </c>
      <c r="B550" t="s">
        <v>1433</v>
      </c>
      <c r="E550" t="b">
        <v>1</v>
      </c>
    </row>
    <row r="551" spans="1:5">
      <c r="A551" t="s">
        <v>1434</v>
      </c>
      <c r="B551" t="s">
        <v>1435</v>
      </c>
      <c r="E551" t="b">
        <v>1</v>
      </c>
    </row>
    <row r="552" spans="1:5">
      <c r="A552" t="s">
        <v>1436</v>
      </c>
      <c r="B552" t="s">
        <v>1437</v>
      </c>
      <c r="E552" t="b">
        <v>1</v>
      </c>
    </row>
    <row r="553" spans="1:5">
      <c r="A553" t="s">
        <v>1438</v>
      </c>
      <c r="B553" t="s">
        <v>1439</v>
      </c>
      <c r="E553" t="b">
        <v>1</v>
      </c>
    </row>
    <row r="554" spans="1:5">
      <c r="A554" t="s">
        <v>1440</v>
      </c>
      <c r="B554" t="s">
        <v>1441</v>
      </c>
      <c r="E554" t="b">
        <v>1</v>
      </c>
    </row>
    <row r="555" spans="1:5">
      <c r="A555" t="s">
        <v>1442</v>
      </c>
      <c r="B555" t="s">
        <v>1443</v>
      </c>
      <c r="E555" t="b">
        <v>1</v>
      </c>
    </row>
    <row r="556" spans="1:5">
      <c r="A556" t="s">
        <v>1444</v>
      </c>
      <c r="B556" t="s">
        <v>1445</v>
      </c>
      <c r="E556" t="b">
        <v>1</v>
      </c>
    </row>
    <row r="557" spans="1:5">
      <c r="A557" t="s">
        <v>1446</v>
      </c>
      <c r="B557" t="s">
        <v>1447</v>
      </c>
      <c r="E557" t="b">
        <v>1</v>
      </c>
    </row>
    <row r="558" spans="1:5">
      <c r="A558" t="s">
        <v>1448</v>
      </c>
      <c r="B558" t="s">
        <v>1449</v>
      </c>
      <c r="E558" t="b">
        <v>1</v>
      </c>
    </row>
    <row r="559" spans="1:5">
      <c r="A559" t="s">
        <v>1450</v>
      </c>
      <c r="B559" t="s">
        <v>1451</v>
      </c>
      <c r="E559" t="b">
        <v>1</v>
      </c>
    </row>
    <row r="560" spans="1:5">
      <c r="A560" t="s">
        <v>1452</v>
      </c>
      <c r="B560" t="s">
        <v>1453</v>
      </c>
      <c r="E560" t="b">
        <v>1</v>
      </c>
    </row>
    <row r="561" spans="1:5">
      <c r="A561" t="s">
        <v>1454</v>
      </c>
      <c r="B561" t="s">
        <v>1455</v>
      </c>
      <c r="E561" t="b">
        <v>1</v>
      </c>
    </row>
    <row r="562" spans="1:5">
      <c r="A562" t="s">
        <v>1456</v>
      </c>
      <c r="B562" t="s">
        <v>1457</v>
      </c>
      <c r="E562" t="b">
        <v>1</v>
      </c>
    </row>
    <row r="563" spans="1:5">
      <c r="A563" t="s">
        <v>1458</v>
      </c>
      <c r="B563" t="s">
        <v>1459</v>
      </c>
      <c r="E563" t="b">
        <v>1</v>
      </c>
    </row>
    <row r="564" spans="1:5">
      <c r="A564" t="s">
        <v>1460</v>
      </c>
      <c r="B564" t="s">
        <v>1461</v>
      </c>
      <c r="E564" t="b">
        <v>1</v>
      </c>
    </row>
    <row r="565" spans="1:5">
      <c r="A565" t="s">
        <v>1462</v>
      </c>
      <c r="B565" t="s">
        <v>1463</v>
      </c>
      <c r="E565" t="b">
        <v>1</v>
      </c>
    </row>
    <row r="566" spans="1:5">
      <c r="A566" t="s">
        <v>1464</v>
      </c>
      <c r="B566" t="s">
        <v>1465</v>
      </c>
      <c r="E566" t="b">
        <v>1</v>
      </c>
    </row>
    <row r="567" spans="1:5">
      <c r="A567" t="s">
        <v>1466</v>
      </c>
      <c r="B567" t="s">
        <v>1467</v>
      </c>
      <c r="E567" t="b">
        <v>1</v>
      </c>
    </row>
    <row r="568" spans="1:5">
      <c r="A568" t="s">
        <v>1468</v>
      </c>
      <c r="B568" t="s">
        <v>1469</v>
      </c>
      <c r="E568" t="b">
        <v>1</v>
      </c>
    </row>
    <row r="569" spans="1:5">
      <c r="A569" t="s">
        <v>1470</v>
      </c>
      <c r="B569" t="s">
        <v>1471</v>
      </c>
      <c r="E569" t="b">
        <v>1</v>
      </c>
    </row>
    <row r="570" spans="1:5">
      <c r="A570" t="s">
        <v>1472</v>
      </c>
      <c r="B570" t="s">
        <v>1473</v>
      </c>
      <c r="E570" t="b">
        <v>1</v>
      </c>
    </row>
    <row r="571" spans="1:5">
      <c r="A571" t="s">
        <v>1474</v>
      </c>
      <c r="B571" t="s">
        <v>1475</v>
      </c>
      <c r="E571" t="b">
        <v>1</v>
      </c>
    </row>
    <row r="572" spans="1:5">
      <c r="A572" t="s">
        <v>1476</v>
      </c>
      <c r="B572" t="s">
        <v>1477</v>
      </c>
      <c r="E572" t="b">
        <v>1</v>
      </c>
    </row>
    <row r="573" spans="1:5">
      <c r="A573" t="s">
        <v>1478</v>
      </c>
      <c r="B573" t="s">
        <v>1479</v>
      </c>
      <c r="E573" t="b">
        <v>1</v>
      </c>
    </row>
    <row r="574" spans="1:5">
      <c r="A574" t="s">
        <v>1480</v>
      </c>
      <c r="B574" t="s">
        <v>1481</v>
      </c>
      <c r="E574" t="b">
        <v>1</v>
      </c>
    </row>
    <row r="575" spans="1:5">
      <c r="A575" t="s">
        <v>1482</v>
      </c>
      <c r="B575" t="s">
        <v>1483</v>
      </c>
      <c r="E575" t="b">
        <v>1</v>
      </c>
    </row>
    <row r="576" spans="1:5">
      <c r="A576" t="s">
        <v>1484</v>
      </c>
      <c r="B576" t="s">
        <v>1485</v>
      </c>
      <c r="E576" t="b">
        <v>1</v>
      </c>
    </row>
    <row r="577" spans="1:5">
      <c r="A577" t="s">
        <v>1486</v>
      </c>
      <c r="B577" t="s">
        <v>1487</v>
      </c>
      <c r="E577" t="b">
        <v>1</v>
      </c>
    </row>
    <row r="578" spans="1:5">
      <c r="A578" t="s">
        <v>1488</v>
      </c>
      <c r="B578" t="s">
        <v>1489</v>
      </c>
      <c r="E578" t="b">
        <v>1</v>
      </c>
    </row>
    <row r="579" spans="1:5">
      <c r="A579" t="s">
        <v>1490</v>
      </c>
      <c r="B579" t="s">
        <v>1491</v>
      </c>
      <c r="E579" t="b">
        <v>1</v>
      </c>
    </row>
    <row r="580" spans="1:5">
      <c r="A580" t="s">
        <v>1492</v>
      </c>
      <c r="B580" t="s">
        <v>1493</v>
      </c>
      <c r="E580" t="b">
        <v>1</v>
      </c>
    </row>
    <row r="581" spans="1:5">
      <c r="A581" t="s">
        <v>1494</v>
      </c>
      <c r="B581" t="s">
        <v>1495</v>
      </c>
      <c r="E581" t="b">
        <v>1</v>
      </c>
    </row>
    <row r="582" spans="1:5">
      <c r="A582" t="s">
        <v>1496</v>
      </c>
      <c r="B582" t="s">
        <v>1497</v>
      </c>
      <c r="E582" t="b">
        <v>1</v>
      </c>
    </row>
    <row r="583" spans="1:5">
      <c r="A583" t="s">
        <v>1498</v>
      </c>
      <c r="B583" t="s">
        <v>1499</v>
      </c>
      <c r="E583" t="b">
        <v>1</v>
      </c>
    </row>
    <row r="584" spans="1:5">
      <c r="A584" t="s">
        <v>1500</v>
      </c>
      <c r="B584" t="s">
        <v>1501</v>
      </c>
      <c r="E584" t="b">
        <v>1</v>
      </c>
    </row>
    <row r="585" spans="1:5">
      <c r="A585" t="s">
        <v>1502</v>
      </c>
      <c r="B585" t="s">
        <v>1503</v>
      </c>
      <c r="E585" t="b">
        <v>1</v>
      </c>
    </row>
    <row r="586" spans="1:5">
      <c r="A586" t="s">
        <v>1504</v>
      </c>
      <c r="B586" t="s">
        <v>1505</v>
      </c>
      <c r="E586" t="b">
        <v>1</v>
      </c>
    </row>
    <row r="587" spans="1:5">
      <c r="A587" t="s">
        <v>1506</v>
      </c>
      <c r="B587" t="s">
        <v>1507</v>
      </c>
      <c r="E587" t="b">
        <v>1</v>
      </c>
    </row>
    <row r="588" spans="1:5">
      <c r="A588" t="s">
        <v>1508</v>
      </c>
      <c r="B588" t="s">
        <v>1509</v>
      </c>
      <c r="E588" t="b">
        <v>1</v>
      </c>
    </row>
    <row r="589" spans="1:5">
      <c r="A589" t="s">
        <v>1510</v>
      </c>
      <c r="B589" t="s">
        <v>1511</v>
      </c>
      <c r="E589" t="b">
        <v>1</v>
      </c>
    </row>
    <row r="590" spans="1:5">
      <c r="A590" t="s">
        <v>1512</v>
      </c>
      <c r="B590" t="s">
        <v>1513</v>
      </c>
      <c r="E590" t="b">
        <v>1</v>
      </c>
    </row>
    <row r="591" spans="1:5">
      <c r="A591" t="s">
        <v>1514</v>
      </c>
      <c r="B591" t="s">
        <v>1515</v>
      </c>
      <c r="E591" t="b">
        <v>1</v>
      </c>
    </row>
    <row r="592" spans="1:5">
      <c r="A592" t="s">
        <v>1516</v>
      </c>
      <c r="B592" t="s">
        <v>1517</v>
      </c>
      <c r="E592" t="b">
        <v>1</v>
      </c>
    </row>
    <row r="593" spans="1:5">
      <c r="A593" t="s">
        <v>1518</v>
      </c>
      <c r="B593" t="s">
        <v>1519</v>
      </c>
      <c r="E593" t="b">
        <v>1</v>
      </c>
    </row>
    <row r="594" spans="1:5">
      <c r="A594" t="s">
        <v>1520</v>
      </c>
      <c r="B594" t="s">
        <v>1521</v>
      </c>
      <c r="E594" t="b">
        <v>1</v>
      </c>
    </row>
    <row r="595" spans="1:5">
      <c r="A595" t="s">
        <v>1522</v>
      </c>
      <c r="B595" t="s">
        <v>1523</v>
      </c>
      <c r="E595" t="b">
        <v>1</v>
      </c>
    </row>
    <row r="596" spans="1:5">
      <c r="A596" t="s">
        <v>1524</v>
      </c>
      <c r="B596" t="s">
        <v>1525</v>
      </c>
      <c r="E596" t="b">
        <v>1</v>
      </c>
    </row>
    <row r="597" spans="1:5">
      <c r="A597" t="s">
        <v>1526</v>
      </c>
      <c r="B597" t="s">
        <v>1527</v>
      </c>
      <c r="E597" t="b">
        <v>1</v>
      </c>
    </row>
    <row r="598" spans="1:5">
      <c r="A598" t="s">
        <v>1528</v>
      </c>
      <c r="B598" t="s">
        <v>1529</v>
      </c>
      <c r="E598" t="b">
        <v>1</v>
      </c>
    </row>
    <row r="599" spans="1:5">
      <c r="A599" t="s">
        <v>1530</v>
      </c>
      <c r="B599" t="s">
        <v>1531</v>
      </c>
      <c r="E599" t="b">
        <v>1</v>
      </c>
    </row>
    <row r="600" spans="1:5">
      <c r="A600" t="s">
        <v>1532</v>
      </c>
      <c r="B600" t="s">
        <v>1533</v>
      </c>
      <c r="E600" t="b">
        <v>1</v>
      </c>
    </row>
    <row r="601" spans="1:5">
      <c r="A601" t="s">
        <v>1534</v>
      </c>
      <c r="B601" t="s">
        <v>1535</v>
      </c>
      <c r="E601" t="b">
        <v>1</v>
      </c>
    </row>
    <row r="602" spans="1:5">
      <c r="A602" t="s">
        <v>1536</v>
      </c>
      <c r="B602" t="s">
        <v>1537</v>
      </c>
      <c r="E602" t="b">
        <v>1</v>
      </c>
    </row>
    <row r="603" spans="1:5">
      <c r="A603" t="s">
        <v>1538</v>
      </c>
      <c r="B603" t="s">
        <v>1539</v>
      </c>
      <c r="E603" t="b">
        <v>1</v>
      </c>
    </row>
    <row r="604" spans="1:5">
      <c r="A604" t="s">
        <v>1540</v>
      </c>
      <c r="B604" t="s">
        <v>1541</v>
      </c>
      <c r="E604" t="b">
        <v>1</v>
      </c>
    </row>
    <row r="605" spans="1:5">
      <c r="A605" t="s">
        <v>1542</v>
      </c>
      <c r="B605" t="s">
        <v>1543</v>
      </c>
      <c r="E605" t="b">
        <v>1</v>
      </c>
    </row>
    <row r="606" spans="1:5">
      <c r="A606" t="s">
        <v>1544</v>
      </c>
      <c r="B606" t="s">
        <v>1545</v>
      </c>
      <c r="E606" t="b">
        <v>1</v>
      </c>
    </row>
    <row r="607" spans="1:5">
      <c r="A607" t="s">
        <v>1546</v>
      </c>
      <c r="B607" t="s">
        <v>1547</v>
      </c>
      <c r="E607" t="b">
        <v>1</v>
      </c>
    </row>
    <row r="608" spans="1:5">
      <c r="A608" t="s">
        <v>1548</v>
      </c>
      <c r="B608" t="s">
        <v>1549</v>
      </c>
      <c r="E608" t="b">
        <v>1</v>
      </c>
    </row>
    <row r="609" spans="1:5">
      <c r="A609" t="s">
        <v>1550</v>
      </c>
      <c r="B609" t="s">
        <v>1551</v>
      </c>
      <c r="E609" t="b">
        <v>1</v>
      </c>
    </row>
    <row r="610" spans="1:5">
      <c r="A610" t="s">
        <v>1552</v>
      </c>
      <c r="B610" t="s">
        <v>1553</v>
      </c>
      <c r="E610" t="b">
        <v>1</v>
      </c>
    </row>
    <row r="611" spans="1:5">
      <c r="A611" t="s">
        <v>1554</v>
      </c>
      <c r="B611" t="s">
        <v>1555</v>
      </c>
      <c r="E611" t="b">
        <v>1</v>
      </c>
    </row>
    <row r="612" spans="1:5">
      <c r="A612" t="s">
        <v>1556</v>
      </c>
      <c r="B612" t="s">
        <v>1557</v>
      </c>
      <c r="E612" t="b">
        <v>1</v>
      </c>
    </row>
    <row r="613" spans="1:5">
      <c r="A613" t="s">
        <v>1558</v>
      </c>
      <c r="B613" t="s">
        <v>1559</v>
      </c>
      <c r="E613" t="b">
        <v>1</v>
      </c>
    </row>
    <row r="614" spans="1:5">
      <c r="A614" t="s">
        <v>1560</v>
      </c>
      <c r="B614" t="s">
        <v>1561</v>
      </c>
      <c r="E614" t="b">
        <v>1</v>
      </c>
    </row>
    <row r="615" spans="1:5">
      <c r="A615" t="s">
        <v>1562</v>
      </c>
      <c r="B615" t="s">
        <v>1563</v>
      </c>
      <c r="E615" t="b">
        <v>1</v>
      </c>
    </row>
    <row r="616" spans="1:5">
      <c r="A616" t="s">
        <v>1564</v>
      </c>
      <c r="B616" t="s">
        <v>1565</v>
      </c>
      <c r="E616" t="b">
        <v>1</v>
      </c>
    </row>
    <row r="617" spans="1:5">
      <c r="A617" t="s">
        <v>1566</v>
      </c>
      <c r="B617" t="s">
        <v>1567</v>
      </c>
      <c r="E617" t="b">
        <v>1</v>
      </c>
    </row>
    <row r="618" spans="1:5">
      <c r="A618" t="s">
        <v>1568</v>
      </c>
      <c r="B618" t="s">
        <v>1569</v>
      </c>
      <c r="E618" t="b">
        <v>1</v>
      </c>
    </row>
    <row r="619" spans="1:5">
      <c r="A619" t="s">
        <v>1570</v>
      </c>
      <c r="B619" t="s">
        <v>1571</v>
      </c>
      <c r="E619" t="b">
        <v>1</v>
      </c>
    </row>
    <row r="620" spans="1:5">
      <c r="A620" t="s">
        <v>1572</v>
      </c>
      <c r="B620" t="s">
        <v>1573</v>
      </c>
      <c r="E620" t="b">
        <v>1</v>
      </c>
    </row>
    <row r="621" spans="1:5">
      <c r="A621" t="s">
        <v>1574</v>
      </c>
      <c r="B621" t="s">
        <v>1575</v>
      </c>
      <c r="E621" t="b">
        <v>1</v>
      </c>
    </row>
    <row r="622" spans="1:5">
      <c r="A622" t="s">
        <v>1576</v>
      </c>
      <c r="B622" t="s">
        <v>1577</v>
      </c>
      <c r="E622" t="b">
        <v>1</v>
      </c>
    </row>
    <row r="623" spans="1:5">
      <c r="A623" t="s">
        <v>1578</v>
      </c>
      <c r="B623" t="s">
        <v>1579</v>
      </c>
      <c r="E623" t="b">
        <v>1</v>
      </c>
    </row>
    <row r="624" spans="1:5">
      <c r="A624" t="s">
        <v>1580</v>
      </c>
      <c r="B624" t="s">
        <v>1581</v>
      </c>
      <c r="E624" t="b">
        <v>1</v>
      </c>
    </row>
    <row r="625" spans="1:5">
      <c r="A625" t="s">
        <v>1582</v>
      </c>
      <c r="B625" t="s">
        <v>1583</v>
      </c>
      <c r="E625" t="b">
        <v>1</v>
      </c>
    </row>
    <row r="626" spans="1:5">
      <c r="A626" t="s">
        <v>1584</v>
      </c>
      <c r="B626" t="s">
        <v>1585</v>
      </c>
      <c r="E626" t="b">
        <v>1</v>
      </c>
    </row>
    <row r="627" spans="1:5">
      <c r="A627" t="s">
        <v>1586</v>
      </c>
      <c r="B627" t="s">
        <v>1587</v>
      </c>
      <c r="E627" t="b">
        <v>1</v>
      </c>
    </row>
    <row r="628" spans="1:5">
      <c r="A628" t="s">
        <v>1588</v>
      </c>
      <c r="B628" t="s">
        <v>1589</v>
      </c>
      <c r="E628" t="b">
        <v>1</v>
      </c>
    </row>
    <row r="629" spans="1:5">
      <c r="A629" t="s">
        <v>1590</v>
      </c>
      <c r="B629" t="s">
        <v>1591</v>
      </c>
      <c r="E629" t="b">
        <v>1</v>
      </c>
    </row>
    <row r="630" spans="1:5">
      <c r="A630" t="s">
        <v>1592</v>
      </c>
      <c r="B630" t="s">
        <v>1593</v>
      </c>
      <c r="E630" t="b">
        <v>1</v>
      </c>
    </row>
    <row r="631" spans="1:5">
      <c r="A631" t="s">
        <v>1594</v>
      </c>
      <c r="B631" t="s">
        <v>1595</v>
      </c>
      <c r="E631" t="b">
        <v>1</v>
      </c>
    </row>
    <row r="632" spans="1:5">
      <c r="A632" t="s">
        <v>1596</v>
      </c>
      <c r="B632" t="s">
        <v>1597</v>
      </c>
      <c r="E632" t="b">
        <v>1</v>
      </c>
    </row>
    <row r="633" spans="1:5">
      <c r="A633" t="s">
        <v>1598</v>
      </c>
      <c r="B633" t="s">
        <v>1599</v>
      </c>
      <c r="E633" t="b">
        <v>1</v>
      </c>
    </row>
    <row r="634" spans="1:5">
      <c r="A634" t="s">
        <v>1600</v>
      </c>
      <c r="B634" t="s">
        <v>1601</v>
      </c>
      <c r="E634" t="b">
        <v>1</v>
      </c>
    </row>
    <row r="635" spans="1:5">
      <c r="A635" t="s">
        <v>1602</v>
      </c>
      <c r="B635" t="s">
        <v>1603</v>
      </c>
      <c r="E635" t="b">
        <v>1</v>
      </c>
    </row>
    <row r="636" spans="1:5">
      <c r="A636" t="s">
        <v>1604</v>
      </c>
      <c r="B636" t="s">
        <v>1605</v>
      </c>
      <c r="E636" t="b">
        <v>1</v>
      </c>
    </row>
    <row r="637" spans="1:5">
      <c r="A637" t="s">
        <v>1606</v>
      </c>
      <c r="B637" t="s">
        <v>1607</v>
      </c>
      <c r="E637" t="b">
        <v>1</v>
      </c>
    </row>
    <row r="638" spans="1:5">
      <c r="A638" t="s">
        <v>1608</v>
      </c>
      <c r="B638" t="s">
        <v>1609</v>
      </c>
      <c r="E638" t="b">
        <v>1</v>
      </c>
    </row>
    <row r="639" spans="1:5">
      <c r="A639" t="s">
        <v>1610</v>
      </c>
      <c r="B639" t="s">
        <v>1611</v>
      </c>
      <c r="E639" t="b">
        <v>1</v>
      </c>
    </row>
    <row r="640" spans="1:5">
      <c r="A640" t="s">
        <v>1612</v>
      </c>
      <c r="B640" t="s">
        <v>1613</v>
      </c>
      <c r="E640" t="b">
        <v>1</v>
      </c>
    </row>
    <row r="641" spans="1:5">
      <c r="A641" t="s">
        <v>1614</v>
      </c>
      <c r="B641" t="s">
        <v>1615</v>
      </c>
      <c r="E641" t="b">
        <v>1</v>
      </c>
    </row>
    <row r="642" spans="1:5">
      <c r="A642" t="s">
        <v>1616</v>
      </c>
      <c r="B642" t="s">
        <v>1617</v>
      </c>
      <c r="E642" t="b">
        <v>1</v>
      </c>
    </row>
    <row r="643" spans="1:5">
      <c r="A643" t="s">
        <v>1618</v>
      </c>
      <c r="B643" t="s">
        <v>1619</v>
      </c>
      <c r="E643" t="b">
        <v>1</v>
      </c>
    </row>
    <row r="644" spans="1:5">
      <c r="A644" t="s">
        <v>1620</v>
      </c>
      <c r="B644" t="s">
        <v>1621</v>
      </c>
      <c r="E644" t="b">
        <v>1</v>
      </c>
    </row>
    <row r="645" spans="1:5">
      <c r="A645" t="s">
        <v>1622</v>
      </c>
      <c r="B645" t="s">
        <v>1623</v>
      </c>
      <c r="E645" t="b">
        <v>1</v>
      </c>
    </row>
    <row r="646" spans="1:5">
      <c r="A646" t="s">
        <v>1624</v>
      </c>
      <c r="B646" t="s">
        <v>1625</v>
      </c>
      <c r="E646" t="b">
        <v>1</v>
      </c>
    </row>
    <row r="647" spans="1:5">
      <c r="A647" t="s">
        <v>1626</v>
      </c>
      <c r="B647" t="s">
        <v>1627</v>
      </c>
      <c r="E647" t="b">
        <v>1</v>
      </c>
    </row>
    <row r="648" spans="1:5">
      <c r="A648" t="s">
        <v>1628</v>
      </c>
      <c r="B648" t="s">
        <v>1629</v>
      </c>
      <c r="E648" t="b">
        <v>1</v>
      </c>
    </row>
    <row r="649" spans="1:5">
      <c r="A649" t="s">
        <v>1630</v>
      </c>
      <c r="B649" t="s">
        <v>1631</v>
      </c>
      <c r="E649" t="b">
        <v>1</v>
      </c>
    </row>
    <row r="650" spans="1:5">
      <c r="A650" t="s">
        <v>1632</v>
      </c>
      <c r="B650" t="s">
        <v>1633</v>
      </c>
      <c r="E650" t="b">
        <v>1</v>
      </c>
    </row>
    <row r="651" spans="1:5">
      <c r="A651" t="s">
        <v>1634</v>
      </c>
      <c r="B651" t="s">
        <v>1635</v>
      </c>
      <c r="E651" t="b">
        <v>1</v>
      </c>
    </row>
    <row r="652" spans="1:5">
      <c r="A652" t="s">
        <v>1636</v>
      </c>
      <c r="B652" t="s">
        <v>1637</v>
      </c>
      <c r="E652" t="b">
        <v>1</v>
      </c>
    </row>
    <row r="653" spans="1:5">
      <c r="A653" t="s">
        <v>1638</v>
      </c>
      <c r="B653" t="s">
        <v>1639</v>
      </c>
      <c r="E653" t="b">
        <v>1</v>
      </c>
    </row>
    <row r="654" spans="1:5">
      <c r="A654" t="s">
        <v>1640</v>
      </c>
      <c r="B654" t="s">
        <v>1641</v>
      </c>
      <c r="E654" t="b">
        <v>1</v>
      </c>
    </row>
    <row r="655" spans="1:5">
      <c r="A655" t="s">
        <v>1642</v>
      </c>
      <c r="B655" t="s">
        <v>1643</v>
      </c>
      <c r="E655" t="b">
        <v>1</v>
      </c>
    </row>
    <row r="656" spans="1:5">
      <c r="A656" t="s">
        <v>1644</v>
      </c>
      <c r="B656" t="s">
        <v>1645</v>
      </c>
      <c r="E656" t="b">
        <v>1</v>
      </c>
    </row>
    <row r="657" spans="1:5">
      <c r="A657" t="s">
        <v>1646</v>
      </c>
      <c r="B657" t="s">
        <v>1647</v>
      </c>
      <c r="E657" t="b">
        <v>1</v>
      </c>
    </row>
    <row r="658" spans="1:5">
      <c r="A658" t="s">
        <v>1648</v>
      </c>
      <c r="B658" t="s">
        <v>1649</v>
      </c>
      <c r="E658" t="b">
        <v>1</v>
      </c>
    </row>
    <row r="659" spans="1:5">
      <c r="A659" t="s">
        <v>1650</v>
      </c>
      <c r="B659" t="s">
        <v>1651</v>
      </c>
      <c r="E659" t="b">
        <v>1</v>
      </c>
    </row>
    <row r="660" spans="1:5">
      <c r="A660" t="s">
        <v>1652</v>
      </c>
      <c r="B660" t="s">
        <v>1653</v>
      </c>
      <c r="E660" t="b">
        <v>1</v>
      </c>
    </row>
    <row r="661" spans="1:5">
      <c r="A661" t="s">
        <v>1654</v>
      </c>
      <c r="B661" t="s">
        <v>1655</v>
      </c>
      <c r="E661" t="b">
        <v>1</v>
      </c>
    </row>
    <row r="662" spans="1:5">
      <c r="A662" t="s">
        <v>1656</v>
      </c>
      <c r="B662" t="s">
        <v>1657</v>
      </c>
      <c r="E662" t="b">
        <v>1</v>
      </c>
    </row>
    <row r="663" spans="1:5">
      <c r="A663" t="s">
        <v>1658</v>
      </c>
      <c r="B663" t="s">
        <v>1659</v>
      </c>
      <c r="E663" t="b">
        <v>1</v>
      </c>
    </row>
    <row r="664" spans="1:5">
      <c r="A664" t="s">
        <v>1660</v>
      </c>
      <c r="B664" t="s">
        <v>1661</v>
      </c>
      <c r="E664" t="b">
        <v>1</v>
      </c>
    </row>
    <row r="665" spans="1:5">
      <c r="A665" t="s">
        <v>1662</v>
      </c>
      <c r="B665" t="s">
        <v>1663</v>
      </c>
      <c r="E665" t="b">
        <v>1</v>
      </c>
    </row>
    <row r="666" spans="1:5">
      <c r="A666" t="s">
        <v>1664</v>
      </c>
      <c r="B666" t="s">
        <v>1665</v>
      </c>
      <c r="E666" t="b">
        <v>1</v>
      </c>
    </row>
    <row r="667" spans="1:5">
      <c r="A667" t="s">
        <v>1666</v>
      </c>
      <c r="B667" t="s">
        <v>1667</v>
      </c>
      <c r="E667" t="b">
        <v>1</v>
      </c>
    </row>
    <row r="668" spans="1:5">
      <c r="A668" t="s">
        <v>1668</v>
      </c>
      <c r="B668" t="s">
        <v>1669</v>
      </c>
      <c r="E668" t="b">
        <v>1</v>
      </c>
    </row>
    <row r="669" spans="1:5">
      <c r="A669" t="s">
        <v>1670</v>
      </c>
      <c r="B669" t="s">
        <v>1671</v>
      </c>
      <c r="E669" t="b">
        <v>1</v>
      </c>
    </row>
    <row r="670" spans="1:5">
      <c r="A670" t="s">
        <v>1672</v>
      </c>
      <c r="B670" t="s">
        <v>1673</v>
      </c>
      <c r="E670" t="b">
        <v>1</v>
      </c>
    </row>
    <row r="671" spans="1:5">
      <c r="A671" t="s">
        <v>1674</v>
      </c>
      <c r="B671" t="s">
        <v>1675</v>
      </c>
      <c r="E671" t="b">
        <v>1</v>
      </c>
    </row>
    <row r="672" spans="1:5">
      <c r="A672" t="s">
        <v>1676</v>
      </c>
      <c r="B672" t="s">
        <v>1677</v>
      </c>
      <c r="E672" t="b">
        <v>1</v>
      </c>
    </row>
    <row r="673" spans="1:5">
      <c r="A673" t="s">
        <v>1678</v>
      </c>
      <c r="B673" t="s">
        <v>1679</v>
      </c>
      <c r="E673" t="b">
        <v>1</v>
      </c>
    </row>
    <row r="674" spans="1:5">
      <c r="A674" t="s">
        <v>1680</v>
      </c>
      <c r="B674" t="s">
        <v>1681</v>
      </c>
      <c r="E674" t="b">
        <v>1</v>
      </c>
    </row>
    <row r="675" spans="1:5">
      <c r="A675" t="s">
        <v>1682</v>
      </c>
      <c r="B675" t="s">
        <v>1683</v>
      </c>
      <c r="E675" t="b">
        <v>1</v>
      </c>
    </row>
    <row r="676" spans="1:5">
      <c r="A676" t="s">
        <v>1684</v>
      </c>
      <c r="B676" t="s">
        <v>1685</v>
      </c>
      <c r="E676" t="b">
        <v>1</v>
      </c>
    </row>
    <row r="677" spans="1:5">
      <c r="A677" t="s">
        <v>1686</v>
      </c>
      <c r="B677" t="s">
        <v>1687</v>
      </c>
      <c r="E677" t="b">
        <v>1</v>
      </c>
    </row>
    <row r="678" spans="1:5">
      <c r="A678" t="s">
        <v>1688</v>
      </c>
      <c r="B678" t="s">
        <v>1689</v>
      </c>
      <c r="E678" t="b">
        <v>1</v>
      </c>
    </row>
    <row r="679" spans="1:5">
      <c r="A679" t="s">
        <v>1690</v>
      </c>
      <c r="B679" t="s">
        <v>1691</v>
      </c>
      <c r="E679" t="b">
        <v>1</v>
      </c>
    </row>
    <row r="680" spans="1:5">
      <c r="A680" t="s">
        <v>1692</v>
      </c>
      <c r="B680" t="s">
        <v>1693</v>
      </c>
      <c r="E680" t="b">
        <v>1</v>
      </c>
    </row>
    <row r="681" spans="1:5">
      <c r="A681" t="s">
        <v>1694</v>
      </c>
      <c r="B681" t="s">
        <v>1695</v>
      </c>
      <c r="E681" t="b">
        <v>1</v>
      </c>
    </row>
    <row r="682" spans="1:5">
      <c r="A682" t="s">
        <v>1696</v>
      </c>
      <c r="B682" t="s">
        <v>1697</v>
      </c>
      <c r="E682" t="b">
        <v>1</v>
      </c>
    </row>
    <row r="683" spans="1:5">
      <c r="A683" t="s">
        <v>1698</v>
      </c>
      <c r="B683" t="s">
        <v>1699</v>
      </c>
      <c r="E683" t="b">
        <v>1</v>
      </c>
    </row>
    <row r="684" spans="1:5">
      <c r="A684" t="s">
        <v>1700</v>
      </c>
      <c r="B684" t="s">
        <v>1701</v>
      </c>
      <c r="E684" t="b">
        <v>1</v>
      </c>
    </row>
    <row r="685" spans="1:5">
      <c r="A685" t="s">
        <v>1702</v>
      </c>
      <c r="B685" t="s">
        <v>1703</v>
      </c>
      <c r="E685" t="b">
        <v>1</v>
      </c>
    </row>
    <row r="686" spans="1:5">
      <c r="A686" t="s">
        <v>1704</v>
      </c>
      <c r="B686" t="s">
        <v>1705</v>
      </c>
      <c r="E686" t="b">
        <v>1</v>
      </c>
    </row>
    <row r="687" spans="1:5">
      <c r="A687" t="s">
        <v>1706</v>
      </c>
      <c r="B687" t="s">
        <v>1707</v>
      </c>
      <c r="E687" t="b">
        <v>1</v>
      </c>
    </row>
    <row r="688" spans="1:5">
      <c r="A688" t="s">
        <v>1708</v>
      </c>
      <c r="B688" t="s">
        <v>1709</v>
      </c>
      <c r="E688" t="b">
        <v>1</v>
      </c>
    </row>
    <row r="689" spans="1:5">
      <c r="A689" t="s">
        <v>1710</v>
      </c>
      <c r="B689" t="s">
        <v>1711</v>
      </c>
      <c r="E689" t="b">
        <v>1</v>
      </c>
    </row>
    <row r="690" spans="1:5">
      <c r="A690" t="s">
        <v>1712</v>
      </c>
      <c r="B690" t="s">
        <v>1713</v>
      </c>
      <c r="E690" t="b">
        <v>1</v>
      </c>
    </row>
    <row r="691" spans="1:5">
      <c r="A691" t="s">
        <v>1714</v>
      </c>
      <c r="B691" t="s">
        <v>1715</v>
      </c>
      <c r="E691" t="b">
        <v>1</v>
      </c>
    </row>
    <row r="692" spans="1:5">
      <c r="A692" t="s">
        <v>1716</v>
      </c>
      <c r="B692" t="s">
        <v>1717</v>
      </c>
      <c r="E692" t="b">
        <v>1</v>
      </c>
    </row>
    <row r="693" spans="1:5">
      <c r="A693" t="s">
        <v>1718</v>
      </c>
      <c r="B693" t="s">
        <v>1719</v>
      </c>
      <c r="E693" t="b">
        <v>1</v>
      </c>
    </row>
    <row r="694" spans="1:5">
      <c r="A694" t="s">
        <v>1720</v>
      </c>
      <c r="B694" t="s">
        <v>1721</v>
      </c>
      <c r="E694" t="b">
        <v>1</v>
      </c>
    </row>
    <row r="695" spans="1:5">
      <c r="A695" t="s">
        <v>1722</v>
      </c>
      <c r="B695" t="s">
        <v>1723</v>
      </c>
      <c r="E695" t="b">
        <v>1</v>
      </c>
    </row>
    <row r="696" spans="1:5">
      <c r="A696" t="s">
        <v>1724</v>
      </c>
      <c r="B696" t="s">
        <v>1725</v>
      </c>
      <c r="E696" t="b">
        <v>1</v>
      </c>
    </row>
    <row r="697" spans="1:5">
      <c r="A697" t="s">
        <v>1726</v>
      </c>
      <c r="B697" t="s">
        <v>1727</v>
      </c>
      <c r="E697" t="b">
        <v>1</v>
      </c>
    </row>
    <row r="698" spans="1:5">
      <c r="A698" t="s">
        <v>1728</v>
      </c>
      <c r="B698" t="s">
        <v>1729</v>
      </c>
      <c r="E698" t="b">
        <v>1</v>
      </c>
    </row>
    <row r="699" spans="1:5">
      <c r="A699" t="s">
        <v>1730</v>
      </c>
      <c r="B699" t="s">
        <v>1731</v>
      </c>
      <c r="E699" t="b">
        <v>1</v>
      </c>
    </row>
    <row r="700" spans="1:5">
      <c r="A700" t="s">
        <v>1732</v>
      </c>
      <c r="B700" t="s">
        <v>1733</v>
      </c>
      <c r="E700" t="b">
        <v>1</v>
      </c>
    </row>
    <row r="701" spans="1:5">
      <c r="A701" t="s">
        <v>1734</v>
      </c>
      <c r="B701" t="s">
        <v>1735</v>
      </c>
      <c r="E701" t="b">
        <v>1</v>
      </c>
    </row>
    <row r="702" spans="1:5">
      <c r="A702" t="s">
        <v>1736</v>
      </c>
      <c r="B702" t="s">
        <v>1737</v>
      </c>
      <c r="E702" t="b">
        <v>1</v>
      </c>
    </row>
    <row r="703" spans="1:5">
      <c r="A703" t="s">
        <v>1738</v>
      </c>
      <c r="B703" t="s">
        <v>1739</v>
      </c>
      <c r="E703" t="b">
        <v>1</v>
      </c>
    </row>
    <row r="704" spans="1:5">
      <c r="A704" t="s">
        <v>1740</v>
      </c>
      <c r="B704" t="s">
        <v>1741</v>
      </c>
      <c r="E704" t="b">
        <v>1</v>
      </c>
    </row>
    <row r="705" spans="1:5">
      <c r="A705" t="s">
        <v>1742</v>
      </c>
      <c r="B705" t="s">
        <v>1743</v>
      </c>
      <c r="E705" t="b">
        <v>1</v>
      </c>
    </row>
    <row r="706" spans="1:5">
      <c r="A706" t="s">
        <v>1744</v>
      </c>
      <c r="B706" t="s">
        <v>1745</v>
      </c>
      <c r="E706" t="b">
        <v>1</v>
      </c>
    </row>
    <row r="707" spans="1:5">
      <c r="A707" t="s">
        <v>1746</v>
      </c>
      <c r="B707" t="s">
        <v>1747</v>
      </c>
      <c r="E707" t="b">
        <v>1</v>
      </c>
    </row>
    <row r="708" spans="1:5">
      <c r="A708" t="s">
        <v>1748</v>
      </c>
      <c r="B708" t="s">
        <v>1749</v>
      </c>
      <c r="E708" t="b">
        <v>1</v>
      </c>
    </row>
    <row r="709" spans="1:5">
      <c r="A709" t="s">
        <v>1750</v>
      </c>
      <c r="B709" t="s">
        <v>1751</v>
      </c>
      <c r="E709" t="b">
        <v>1</v>
      </c>
    </row>
    <row r="710" spans="1:5">
      <c r="A710" t="s">
        <v>1752</v>
      </c>
      <c r="B710" t="s">
        <v>1753</v>
      </c>
      <c r="E710" t="b">
        <v>1</v>
      </c>
    </row>
    <row r="711" spans="1:5">
      <c r="A711" t="s">
        <v>1754</v>
      </c>
      <c r="B711" t="s">
        <v>1755</v>
      </c>
      <c r="E711" t="b">
        <v>1</v>
      </c>
    </row>
    <row r="712" spans="1:5">
      <c r="A712" t="s">
        <v>1756</v>
      </c>
      <c r="B712" t="s">
        <v>1757</v>
      </c>
      <c r="E712" t="b">
        <v>1</v>
      </c>
    </row>
    <row r="713" spans="1:5">
      <c r="A713" t="s">
        <v>1758</v>
      </c>
      <c r="B713" t="s">
        <v>1759</v>
      </c>
      <c r="E713" t="b">
        <v>1</v>
      </c>
    </row>
    <row r="714" spans="1:5">
      <c r="A714" t="s">
        <v>1760</v>
      </c>
      <c r="B714" t="s">
        <v>1761</v>
      </c>
      <c r="E714" t="b">
        <v>1</v>
      </c>
    </row>
    <row r="715" spans="1:5">
      <c r="A715" t="s">
        <v>1762</v>
      </c>
      <c r="B715" t="s">
        <v>1763</v>
      </c>
      <c r="E715" t="b">
        <v>1</v>
      </c>
    </row>
    <row r="716" spans="1:5">
      <c r="A716" t="s">
        <v>1764</v>
      </c>
      <c r="B716" t="s">
        <v>1765</v>
      </c>
      <c r="E716" t="b">
        <v>1</v>
      </c>
    </row>
    <row r="717" spans="1:5">
      <c r="A717" t="s">
        <v>1766</v>
      </c>
      <c r="B717" t="s">
        <v>1767</v>
      </c>
      <c r="E717" t="b">
        <v>1</v>
      </c>
    </row>
    <row r="718" spans="1:5">
      <c r="A718" t="s">
        <v>1768</v>
      </c>
      <c r="B718" t="s">
        <v>1769</v>
      </c>
      <c r="E718" t="b">
        <v>1</v>
      </c>
    </row>
    <row r="719" spans="1:5">
      <c r="A719" t="s">
        <v>1770</v>
      </c>
      <c r="B719" t="s">
        <v>1771</v>
      </c>
      <c r="E719" t="b">
        <v>1</v>
      </c>
    </row>
    <row r="720" spans="1:5">
      <c r="A720" t="s">
        <v>1772</v>
      </c>
      <c r="B720" t="s">
        <v>1773</v>
      </c>
      <c r="E720" t="b">
        <v>1</v>
      </c>
    </row>
    <row r="721" spans="1:5">
      <c r="A721" t="s">
        <v>1774</v>
      </c>
      <c r="B721" t="s">
        <v>1775</v>
      </c>
      <c r="E721" t="b">
        <v>1</v>
      </c>
    </row>
    <row r="722" spans="1:5">
      <c r="A722" t="s">
        <v>1776</v>
      </c>
      <c r="B722" t="s">
        <v>1777</v>
      </c>
      <c r="E722" t="b">
        <v>1</v>
      </c>
    </row>
    <row r="723" spans="1:5">
      <c r="A723" t="s">
        <v>1778</v>
      </c>
      <c r="B723" t="s">
        <v>1779</v>
      </c>
      <c r="E723" t="b">
        <v>1</v>
      </c>
    </row>
    <row r="724" spans="1:5">
      <c r="A724" t="s">
        <v>1780</v>
      </c>
      <c r="B724" t="s">
        <v>1781</v>
      </c>
      <c r="E724" t="b">
        <v>1</v>
      </c>
    </row>
    <row r="725" spans="1:5">
      <c r="A725" t="s">
        <v>1782</v>
      </c>
      <c r="B725" t="s">
        <v>1783</v>
      </c>
      <c r="E725" t="b">
        <v>1</v>
      </c>
    </row>
    <row r="726" spans="1:5">
      <c r="A726" t="s">
        <v>1784</v>
      </c>
      <c r="B726" t="s">
        <v>1785</v>
      </c>
      <c r="E726" t="b">
        <v>1</v>
      </c>
    </row>
    <row r="727" spans="1:5">
      <c r="A727" t="s">
        <v>1786</v>
      </c>
      <c r="B727" t="s">
        <v>1787</v>
      </c>
      <c r="E727" t="b">
        <v>1</v>
      </c>
    </row>
    <row r="728" spans="1:5">
      <c r="A728" t="s">
        <v>1788</v>
      </c>
      <c r="B728" t="s">
        <v>1789</v>
      </c>
      <c r="E728" t="b">
        <v>1</v>
      </c>
    </row>
    <row r="729" spans="1:5">
      <c r="A729" t="s">
        <v>1790</v>
      </c>
      <c r="B729" t="s">
        <v>1791</v>
      </c>
      <c r="E729" t="b">
        <v>1</v>
      </c>
    </row>
    <row r="730" spans="1:5">
      <c r="A730" t="s">
        <v>1792</v>
      </c>
      <c r="B730" t="s">
        <v>1793</v>
      </c>
      <c r="E730" t="b">
        <v>1</v>
      </c>
    </row>
    <row r="731" spans="1:5">
      <c r="A731" t="s">
        <v>1794</v>
      </c>
      <c r="B731" t="s">
        <v>1795</v>
      </c>
      <c r="E731" t="b">
        <v>1</v>
      </c>
    </row>
    <row r="732" spans="1:5">
      <c r="A732" t="s">
        <v>1796</v>
      </c>
      <c r="B732" t="s">
        <v>1797</v>
      </c>
      <c r="E732" t="b">
        <v>1</v>
      </c>
    </row>
    <row r="733" spans="1:5">
      <c r="A733" t="s">
        <v>1798</v>
      </c>
      <c r="B733" t="s">
        <v>1799</v>
      </c>
      <c r="E733" t="b">
        <v>1</v>
      </c>
    </row>
    <row r="734" spans="1:5">
      <c r="A734" t="s">
        <v>1800</v>
      </c>
      <c r="B734" t="s">
        <v>1801</v>
      </c>
      <c r="E734" t="b">
        <v>1</v>
      </c>
    </row>
    <row r="735" spans="1:5">
      <c r="A735" t="s">
        <v>1802</v>
      </c>
      <c r="B735" t="s">
        <v>1803</v>
      </c>
      <c r="E735" t="b">
        <v>1</v>
      </c>
    </row>
    <row r="736" spans="1:5">
      <c r="A736" t="s">
        <v>1804</v>
      </c>
      <c r="B736" t="s">
        <v>1805</v>
      </c>
      <c r="E736" t="b">
        <v>1</v>
      </c>
    </row>
    <row r="737" spans="1:5">
      <c r="A737" t="s">
        <v>1806</v>
      </c>
      <c r="B737" t="s">
        <v>1807</v>
      </c>
      <c r="E737" t="b">
        <v>1</v>
      </c>
    </row>
    <row r="738" spans="1:5">
      <c r="A738" t="s">
        <v>1808</v>
      </c>
      <c r="B738" t="s">
        <v>1809</v>
      </c>
      <c r="E738" t="b">
        <v>1</v>
      </c>
    </row>
    <row r="739" spans="1:5">
      <c r="A739" t="s">
        <v>1810</v>
      </c>
      <c r="B739" t="s">
        <v>1811</v>
      </c>
      <c r="E739" t="b">
        <v>1</v>
      </c>
    </row>
    <row r="740" spans="1:5">
      <c r="A740" t="s">
        <v>1812</v>
      </c>
      <c r="B740" t="s">
        <v>1813</v>
      </c>
      <c r="E740" t="b">
        <v>1</v>
      </c>
    </row>
    <row r="741" spans="1:5">
      <c r="A741" t="s">
        <v>1814</v>
      </c>
      <c r="B741" t="s">
        <v>1815</v>
      </c>
      <c r="E741" t="b">
        <v>1</v>
      </c>
    </row>
    <row r="742" spans="1:5">
      <c r="A742" t="s">
        <v>1816</v>
      </c>
      <c r="B742" t="s">
        <v>1817</v>
      </c>
      <c r="E742" t="b">
        <v>1</v>
      </c>
    </row>
    <row r="743" spans="1:5">
      <c r="A743" t="s">
        <v>1818</v>
      </c>
      <c r="B743" t="s">
        <v>1819</v>
      </c>
      <c r="E743" t="b">
        <v>1</v>
      </c>
    </row>
    <row r="744" spans="1:5">
      <c r="A744" t="s">
        <v>1820</v>
      </c>
      <c r="B744" t="s">
        <v>1821</v>
      </c>
      <c r="E744" t="b">
        <v>1</v>
      </c>
    </row>
    <row r="745" spans="1:5">
      <c r="A745" t="s">
        <v>1822</v>
      </c>
      <c r="B745" t="s">
        <v>1823</v>
      </c>
      <c r="E745" t="b">
        <v>1</v>
      </c>
    </row>
    <row r="746" spans="1:5">
      <c r="A746" t="s">
        <v>1824</v>
      </c>
      <c r="B746" t="s">
        <v>1825</v>
      </c>
      <c r="E746" t="b">
        <v>1</v>
      </c>
    </row>
    <row r="747" spans="1:5">
      <c r="A747" t="s">
        <v>1826</v>
      </c>
      <c r="B747" t="s">
        <v>1827</v>
      </c>
      <c r="E747" t="b">
        <v>1</v>
      </c>
    </row>
    <row r="748" spans="1:5">
      <c r="A748" t="s">
        <v>1828</v>
      </c>
      <c r="B748" t="s">
        <v>1829</v>
      </c>
      <c r="E748" t="b">
        <v>1</v>
      </c>
    </row>
    <row r="749" spans="1:5">
      <c r="A749" t="s">
        <v>1830</v>
      </c>
      <c r="B749" t="s">
        <v>1831</v>
      </c>
      <c r="E749" t="b">
        <v>1</v>
      </c>
    </row>
    <row r="750" spans="1:5">
      <c r="A750" t="s">
        <v>1832</v>
      </c>
      <c r="B750" t="s">
        <v>1833</v>
      </c>
      <c r="E750" t="b">
        <v>1</v>
      </c>
    </row>
    <row r="751" spans="1:5">
      <c r="A751" t="s">
        <v>1834</v>
      </c>
      <c r="B751" t="s">
        <v>1835</v>
      </c>
      <c r="E751" t="b">
        <v>1</v>
      </c>
    </row>
    <row r="752" spans="1:5">
      <c r="A752" t="s">
        <v>1836</v>
      </c>
      <c r="B752" t="s">
        <v>1837</v>
      </c>
      <c r="E752" t="b">
        <v>1</v>
      </c>
    </row>
    <row r="753" spans="1:5">
      <c r="A753" t="s">
        <v>1838</v>
      </c>
      <c r="B753" t="s">
        <v>1839</v>
      </c>
      <c r="E753" t="b">
        <v>1</v>
      </c>
    </row>
    <row r="754" spans="1:5">
      <c r="A754" t="s">
        <v>1840</v>
      </c>
      <c r="B754" t="s">
        <v>1841</v>
      </c>
      <c r="E754" t="b">
        <v>1</v>
      </c>
    </row>
    <row r="755" spans="1:5">
      <c r="A755" t="s">
        <v>1842</v>
      </c>
      <c r="B755" t="s">
        <v>1843</v>
      </c>
      <c r="E755" t="b">
        <v>1</v>
      </c>
    </row>
    <row r="756" spans="1:5">
      <c r="A756" t="s">
        <v>1844</v>
      </c>
      <c r="B756" t="s">
        <v>1845</v>
      </c>
      <c r="E756" t="b">
        <v>1</v>
      </c>
    </row>
    <row r="757" spans="1:5">
      <c r="A757" t="s">
        <v>1846</v>
      </c>
      <c r="B757" t="s">
        <v>1847</v>
      </c>
      <c r="E757" t="b">
        <v>1</v>
      </c>
    </row>
    <row r="758" spans="1:5">
      <c r="A758" t="s">
        <v>1848</v>
      </c>
      <c r="B758" t="s">
        <v>1849</v>
      </c>
      <c r="E758" t="b">
        <v>1</v>
      </c>
    </row>
    <row r="759" spans="1:5">
      <c r="A759" t="s">
        <v>1850</v>
      </c>
      <c r="B759" t="s">
        <v>1851</v>
      </c>
      <c r="E759" t="b">
        <v>1</v>
      </c>
    </row>
    <row r="760" spans="1:5">
      <c r="A760" t="s">
        <v>1852</v>
      </c>
      <c r="B760" t="s">
        <v>1853</v>
      </c>
      <c r="E760" t="b">
        <v>1</v>
      </c>
    </row>
    <row r="761" spans="1:5">
      <c r="A761" t="s">
        <v>1854</v>
      </c>
      <c r="B761" t="s">
        <v>1855</v>
      </c>
      <c r="E761" t="b">
        <v>1</v>
      </c>
    </row>
    <row r="762" spans="1:5">
      <c r="A762" t="s">
        <v>1856</v>
      </c>
      <c r="B762" t="s">
        <v>1857</v>
      </c>
      <c r="E762" t="b">
        <v>1</v>
      </c>
    </row>
    <row r="763" spans="1:5">
      <c r="A763" t="s">
        <v>1858</v>
      </c>
      <c r="B763" t="s">
        <v>1859</v>
      </c>
      <c r="E763" t="b">
        <v>1</v>
      </c>
    </row>
    <row r="764" spans="1:5">
      <c r="A764" t="s">
        <v>1860</v>
      </c>
      <c r="B764" t="s">
        <v>1861</v>
      </c>
      <c r="E764" t="b">
        <v>1</v>
      </c>
    </row>
    <row r="765" spans="1:5">
      <c r="A765" t="s">
        <v>1862</v>
      </c>
      <c r="B765" t="s">
        <v>1863</v>
      </c>
      <c r="E765" t="b">
        <v>1</v>
      </c>
    </row>
    <row r="766" spans="1:5">
      <c r="A766" t="s">
        <v>1864</v>
      </c>
      <c r="B766" t="s">
        <v>1865</v>
      </c>
      <c r="E766" t="b">
        <v>1</v>
      </c>
    </row>
    <row r="767" spans="1:5">
      <c r="A767" t="s">
        <v>1866</v>
      </c>
      <c r="B767" t="s">
        <v>1867</v>
      </c>
      <c r="E767" t="b">
        <v>1</v>
      </c>
    </row>
    <row r="768" spans="1:5">
      <c r="A768" t="s">
        <v>1868</v>
      </c>
      <c r="B768" t="s">
        <v>1869</v>
      </c>
      <c r="E768" t="b">
        <v>1</v>
      </c>
    </row>
    <row r="769" spans="1:5">
      <c r="A769" t="s">
        <v>1870</v>
      </c>
      <c r="B769" t="s">
        <v>1871</v>
      </c>
      <c r="E769" t="b">
        <v>1</v>
      </c>
    </row>
    <row r="770" spans="1:5">
      <c r="A770" t="s">
        <v>1872</v>
      </c>
      <c r="B770" t="s">
        <v>1873</v>
      </c>
      <c r="E770" t="b">
        <v>1</v>
      </c>
    </row>
    <row r="771" spans="1:5">
      <c r="A771" t="s">
        <v>1874</v>
      </c>
      <c r="B771" t="s">
        <v>1875</v>
      </c>
      <c r="E771" t="b">
        <v>1</v>
      </c>
    </row>
    <row r="772" spans="1:5">
      <c r="A772" t="s">
        <v>1876</v>
      </c>
      <c r="B772" t="s">
        <v>1877</v>
      </c>
      <c r="E772" t="b">
        <v>1</v>
      </c>
    </row>
    <row r="773" spans="1:5">
      <c r="A773" t="s">
        <v>1878</v>
      </c>
      <c r="B773" t="s">
        <v>1879</v>
      </c>
      <c r="E773" t="b">
        <v>1</v>
      </c>
    </row>
    <row r="774" spans="1:5">
      <c r="A774" t="s">
        <v>1880</v>
      </c>
      <c r="B774" t="s">
        <v>1881</v>
      </c>
      <c r="E774" t="b">
        <v>1</v>
      </c>
    </row>
    <row r="775" spans="1:5">
      <c r="A775" t="s">
        <v>1882</v>
      </c>
      <c r="B775" t="s">
        <v>1883</v>
      </c>
      <c r="E775" t="b">
        <v>1</v>
      </c>
    </row>
    <row r="776" spans="1:5">
      <c r="A776" t="s">
        <v>1884</v>
      </c>
      <c r="B776" t="s">
        <v>1885</v>
      </c>
      <c r="E776" t="b">
        <v>1</v>
      </c>
    </row>
    <row r="777" spans="1:5">
      <c r="A777" t="s">
        <v>1886</v>
      </c>
      <c r="B777" t="s">
        <v>1887</v>
      </c>
      <c r="E777" t="b">
        <v>1</v>
      </c>
    </row>
    <row r="778" spans="1:5">
      <c r="A778" t="s">
        <v>1888</v>
      </c>
      <c r="B778" t="s">
        <v>1889</v>
      </c>
      <c r="E778" t="b">
        <v>1</v>
      </c>
    </row>
    <row r="779" spans="1:5">
      <c r="A779" t="s">
        <v>1890</v>
      </c>
      <c r="B779" t="s">
        <v>1891</v>
      </c>
      <c r="E779" t="b">
        <v>1</v>
      </c>
    </row>
    <row r="780" spans="1:5">
      <c r="A780" t="s">
        <v>1892</v>
      </c>
      <c r="B780" t="s">
        <v>1893</v>
      </c>
      <c r="E780" t="b">
        <v>1</v>
      </c>
    </row>
    <row r="781" spans="1:5">
      <c r="A781" t="s">
        <v>1894</v>
      </c>
      <c r="B781" t="s">
        <v>1895</v>
      </c>
      <c r="E781" t="b">
        <v>1</v>
      </c>
    </row>
    <row r="782" spans="1:5">
      <c r="A782" t="s">
        <v>1896</v>
      </c>
      <c r="B782" t="s">
        <v>1897</v>
      </c>
      <c r="E782" t="b">
        <v>1</v>
      </c>
    </row>
    <row r="783" spans="1:5">
      <c r="A783" t="s">
        <v>1898</v>
      </c>
      <c r="B783" t="s">
        <v>1899</v>
      </c>
      <c r="E783" t="b">
        <v>1</v>
      </c>
    </row>
    <row r="784" spans="1:5">
      <c r="A784" t="s">
        <v>1900</v>
      </c>
      <c r="B784" t="s">
        <v>1901</v>
      </c>
      <c r="E784" t="b">
        <v>1</v>
      </c>
    </row>
    <row r="785" spans="1:5">
      <c r="A785" t="s">
        <v>1902</v>
      </c>
      <c r="B785" t="s">
        <v>1903</v>
      </c>
      <c r="E785" t="b">
        <v>1</v>
      </c>
    </row>
    <row r="786" spans="1:5">
      <c r="A786" t="s">
        <v>1904</v>
      </c>
      <c r="B786" t="s">
        <v>1905</v>
      </c>
      <c r="E786" t="b">
        <v>1</v>
      </c>
    </row>
    <row r="787" spans="1:5">
      <c r="A787" t="s">
        <v>1906</v>
      </c>
      <c r="B787" t="s">
        <v>1907</v>
      </c>
      <c r="E787" t="b">
        <v>1</v>
      </c>
    </row>
    <row r="788" spans="1:5">
      <c r="A788" t="s">
        <v>1908</v>
      </c>
      <c r="B788" t="s">
        <v>1909</v>
      </c>
      <c r="E788" t="b">
        <v>1</v>
      </c>
    </row>
    <row r="789" spans="1:5">
      <c r="A789" t="s">
        <v>1910</v>
      </c>
      <c r="B789" t="s">
        <v>1911</v>
      </c>
      <c r="E789" t="b">
        <v>1</v>
      </c>
    </row>
    <row r="790" spans="1:5">
      <c r="A790" t="s">
        <v>1912</v>
      </c>
      <c r="B790" t="s">
        <v>1913</v>
      </c>
      <c r="E790" t="b">
        <v>1</v>
      </c>
    </row>
    <row r="791" spans="1:5">
      <c r="A791" t="s">
        <v>1914</v>
      </c>
      <c r="B791" t="s">
        <v>1915</v>
      </c>
      <c r="E791" t="b">
        <v>1</v>
      </c>
    </row>
    <row r="792" spans="1:5">
      <c r="A792" t="s">
        <v>1916</v>
      </c>
      <c r="B792" t="s">
        <v>1917</v>
      </c>
      <c r="E792" t="b">
        <v>1</v>
      </c>
    </row>
    <row r="793" spans="1:5">
      <c r="A793" t="s">
        <v>1918</v>
      </c>
      <c r="B793" t="s">
        <v>1919</v>
      </c>
      <c r="E793" t="b">
        <v>1</v>
      </c>
    </row>
    <row r="794" spans="1:5">
      <c r="A794" t="s">
        <v>1920</v>
      </c>
      <c r="B794" t="s">
        <v>1921</v>
      </c>
      <c r="E794" t="b">
        <v>1</v>
      </c>
    </row>
    <row r="795" spans="1:5">
      <c r="A795" t="s">
        <v>1922</v>
      </c>
      <c r="B795" t="s">
        <v>1923</v>
      </c>
      <c r="E795" t="b">
        <v>1</v>
      </c>
    </row>
    <row r="796" spans="1:5">
      <c r="A796" t="s">
        <v>1924</v>
      </c>
      <c r="B796" t="s">
        <v>1925</v>
      </c>
      <c r="E796" t="b">
        <v>1</v>
      </c>
    </row>
    <row r="797" spans="1:5">
      <c r="A797" t="s">
        <v>1926</v>
      </c>
      <c r="B797" t="s">
        <v>1927</v>
      </c>
      <c r="E797" t="b">
        <v>1</v>
      </c>
    </row>
    <row r="798" spans="1:5">
      <c r="A798" t="s">
        <v>1928</v>
      </c>
      <c r="B798" t="s">
        <v>1929</v>
      </c>
      <c r="E798" t="b">
        <v>1</v>
      </c>
    </row>
    <row r="799" spans="1:5">
      <c r="A799" t="s">
        <v>1930</v>
      </c>
      <c r="B799" t="s">
        <v>1931</v>
      </c>
      <c r="E799" t="b">
        <v>1</v>
      </c>
    </row>
    <row r="800" spans="1:5">
      <c r="A800" t="s">
        <v>1932</v>
      </c>
      <c r="B800" t="s">
        <v>1933</v>
      </c>
      <c r="E800" t="b">
        <v>1</v>
      </c>
    </row>
    <row r="801" spans="1:5">
      <c r="A801" t="s">
        <v>1934</v>
      </c>
      <c r="B801" t="s">
        <v>1935</v>
      </c>
      <c r="E801" t="b">
        <v>1</v>
      </c>
    </row>
    <row r="802" spans="1:5">
      <c r="A802" t="s">
        <v>1936</v>
      </c>
      <c r="B802" t="s">
        <v>1937</v>
      </c>
      <c r="E802" t="b">
        <v>1</v>
      </c>
    </row>
    <row r="803" spans="1:5">
      <c r="A803" t="s">
        <v>1938</v>
      </c>
      <c r="B803" t="s">
        <v>1939</v>
      </c>
      <c r="E803" t="b">
        <v>1</v>
      </c>
    </row>
    <row r="804" spans="1:5">
      <c r="A804" t="s">
        <v>1940</v>
      </c>
      <c r="B804" t="s">
        <v>1941</v>
      </c>
      <c r="E804" t="b">
        <v>1</v>
      </c>
    </row>
    <row r="805" spans="1:5">
      <c r="A805" t="s">
        <v>1942</v>
      </c>
      <c r="B805" t="s">
        <v>1943</v>
      </c>
      <c r="E805" t="b">
        <v>1</v>
      </c>
    </row>
    <row r="806" spans="1:5">
      <c r="A806" t="s">
        <v>1944</v>
      </c>
      <c r="B806" t="s">
        <v>1945</v>
      </c>
      <c r="E806" t="b">
        <v>1</v>
      </c>
    </row>
    <row r="807" spans="1:5">
      <c r="A807" t="s">
        <v>1946</v>
      </c>
      <c r="B807" t="s">
        <v>1947</v>
      </c>
      <c r="E807" t="b">
        <v>1</v>
      </c>
    </row>
    <row r="808" spans="1:5">
      <c r="A808" t="s">
        <v>1948</v>
      </c>
      <c r="B808" t="s">
        <v>1949</v>
      </c>
      <c r="E808" t="b">
        <v>1</v>
      </c>
    </row>
    <row r="809" spans="1:5">
      <c r="A809" t="s">
        <v>1950</v>
      </c>
      <c r="B809" t="s">
        <v>1951</v>
      </c>
      <c r="E809" t="b">
        <v>1</v>
      </c>
    </row>
    <row r="810" spans="1:5">
      <c r="A810" t="s">
        <v>1952</v>
      </c>
      <c r="B810" t="s">
        <v>1953</v>
      </c>
      <c r="E810" t="b">
        <v>1</v>
      </c>
    </row>
    <row r="811" spans="1:5">
      <c r="A811" t="s">
        <v>1954</v>
      </c>
      <c r="B811" t="s">
        <v>1955</v>
      </c>
      <c r="E811" t="b">
        <v>1</v>
      </c>
    </row>
    <row r="812" spans="1:5">
      <c r="A812" t="s">
        <v>1956</v>
      </c>
      <c r="B812" t="s">
        <v>1957</v>
      </c>
      <c r="E812" t="b">
        <v>1</v>
      </c>
    </row>
    <row r="813" spans="1:5">
      <c r="A813" t="s">
        <v>1958</v>
      </c>
      <c r="B813" t="s">
        <v>1959</v>
      </c>
      <c r="E813" t="b">
        <v>1</v>
      </c>
    </row>
    <row r="814" spans="1:5">
      <c r="A814" t="s">
        <v>1960</v>
      </c>
      <c r="B814" t="s">
        <v>1961</v>
      </c>
      <c r="E814" t="b">
        <v>1</v>
      </c>
    </row>
    <row r="815" spans="1:5">
      <c r="A815" t="s">
        <v>1962</v>
      </c>
      <c r="B815" t="s">
        <v>1963</v>
      </c>
      <c r="E815" t="b">
        <v>1</v>
      </c>
    </row>
    <row r="816" spans="1:5">
      <c r="A816" t="s">
        <v>1964</v>
      </c>
      <c r="B816" t="s">
        <v>1965</v>
      </c>
      <c r="E816" t="b">
        <v>1</v>
      </c>
    </row>
    <row r="817" spans="1:5">
      <c r="A817" t="s">
        <v>1966</v>
      </c>
      <c r="B817" t="s">
        <v>1967</v>
      </c>
      <c r="E817" t="b">
        <v>1</v>
      </c>
    </row>
    <row r="818" spans="1:5">
      <c r="A818" t="s">
        <v>1968</v>
      </c>
      <c r="B818" t="s">
        <v>1969</v>
      </c>
      <c r="E818" t="b">
        <v>1</v>
      </c>
    </row>
    <row r="819" spans="1:5">
      <c r="A819" t="s">
        <v>1970</v>
      </c>
      <c r="B819" t="s">
        <v>1971</v>
      </c>
      <c r="E819" t="b">
        <v>1</v>
      </c>
    </row>
    <row r="820" spans="1:5">
      <c r="A820" t="s">
        <v>1972</v>
      </c>
      <c r="B820" t="s">
        <v>1973</v>
      </c>
      <c r="E820" t="b">
        <v>1</v>
      </c>
    </row>
    <row r="821" spans="1:5">
      <c r="A821" t="s">
        <v>1974</v>
      </c>
      <c r="B821" t="s">
        <v>1975</v>
      </c>
      <c r="E821" t="b">
        <v>1</v>
      </c>
    </row>
    <row r="822" spans="1:5">
      <c r="A822" t="s">
        <v>1976</v>
      </c>
      <c r="B822" t="s">
        <v>1977</v>
      </c>
      <c r="E822" t="b">
        <v>1</v>
      </c>
    </row>
    <row r="823" spans="1:5">
      <c r="A823" t="s">
        <v>1978</v>
      </c>
      <c r="B823" t="s">
        <v>1979</v>
      </c>
      <c r="E823" t="b">
        <v>1</v>
      </c>
    </row>
    <row r="824" spans="1:5">
      <c r="A824" t="s">
        <v>1980</v>
      </c>
      <c r="B824" t="s">
        <v>1981</v>
      </c>
      <c r="E824" t="b">
        <v>1</v>
      </c>
    </row>
    <row r="825" spans="1:5">
      <c r="A825" t="s">
        <v>1982</v>
      </c>
      <c r="B825" t="s">
        <v>1983</v>
      </c>
      <c r="E825" t="b">
        <v>1</v>
      </c>
    </row>
    <row r="826" spans="1:5">
      <c r="A826" t="s">
        <v>1984</v>
      </c>
      <c r="B826" t="s">
        <v>1985</v>
      </c>
      <c r="E826" t="b">
        <v>1</v>
      </c>
    </row>
    <row r="827" spans="1:5">
      <c r="A827" t="s">
        <v>1986</v>
      </c>
      <c r="B827" t="s">
        <v>1987</v>
      </c>
      <c r="E827" t="b">
        <v>1</v>
      </c>
    </row>
    <row r="828" spans="1:5">
      <c r="A828" t="s">
        <v>1988</v>
      </c>
      <c r="B828" t="s">
        <v>1989</v>
      </c>
      <c r="E828" t="b">
        <v>1</v>
      </c>
    </row>
    <row r="829" spans="1:5">
      <c r="A829" t="s">
        <v>1990</v>
      </c>
      <c r="B829" t="s">
        <v>1991</v>
      </c>
      <c r="E829" t="b">
        <v>1</v>
      </c>
    </row>
    <row r="830" spans="1:5">
      <c r="A830" t="s">
        <v>1992</v>
      </c>
      <c r="B830" t="s">
        <v>1993</v>
      </c>
      <c r="E830" t="b">
        <v>1</v>
      </c>
    </row>
    <row r="831" spans="1:5">
      <c r="A831" t="s">
        <v>1994</v>
      </c>
      <c r="B831" t="s">
        <v>1995</v>
      </c>
      <c r="E831" t="b">
        <v>1</v>
      </c>
    </row>
    <row r="832" spans="1:5">
      <c r="A832" t="s">
        <v>1996</v>
      </c>
      <c r="B832" t="s">
        <v>1997</v>
      </c>
      <c r="E832" t="b">
        <v>1</v>
      </c>
    </row>
    <row r="833" spans="1:5">
      <c r="A833" t="s">
        <v>1998</v>
      </c>
      <c r="B833" t="s">
        <v>1999</v>
      </c>
      <c r="E833" t="b">
        <v>1</v>
      </c>
    </row>
    <row r="834" spans="1:5">
      <c r="A834" t="s">
        <v>2000</v>
      </c>
      <c r="B834" t="s">
        <v>2001</v>
      </c>
      <c r="E834" t="b">
        <v>1</v>
      </c>
    </row>
    <row r="835" spans="1:5">
      <c r="A835" t="s">
        <v>2002</v>
      </c>
      <c r="B835" t="s">
        <v>2003</v>
      </c>
      <c r="E835" t="b">
        <v>1</v>
      </c>
    </row>
    <row r="836" spans="1:5">
      <c r="A836" t="s">
        <v>2004</v>
      </c>
      <c r="B836" t="s">
        <v>2005</v>
      </c>
      <c r="E836" t="b">
        <v>1</v>
      </c>
    </row>
    <row r="837" spans="1:5">
      <c r="A837" t="s">
        <v>2006</v>
      </c>
      <c r="B837" t="s">
        <v>2007</v>
      </c>
      <c r="E837" t="b">
        <v>1</v>
      </c>
    </row>
    <row r="838" spans="1:5">
      <c r="A838" t="s">
        <v>2008</v>
      </c>
      <c r="B838" t="s">
        <v>2009</v>
      </c>
      <c r="E838" t="b">
        <v>1</v>
      </c>
    </row>
    <row r="839" spans="1:5">
      <c r="A839" t="s">
        <v>2010</v>
      </c>
      <c r="B839" t="s">
        <v>2011</v>
      </c>
      <c r="E839" t="b">
        <v>1</v>
      </c>
    </row>
    <row r="840" spans="1:5">
      <c r="A840" t="s">
        <v>2012</v>
      </c>
      <c r="B840" t="s">
        <v>2013</v>
      </c>
      <c r="E840" t="b">
        <v>1</v>
      </c>
    </row>
    <row r="841" spans="1:5">
      <c r="A841" t="s">
        <v>2014</v>
      </c>
      <c r="B841" t="s">
        <v>2015</v>
      </c>
      <c r="E841" t="b">
        <v>1</v>
      </c>
    </row>
    <row r="842" spans="1:5">
      <c r="A842" t="s">
        <v>2016</v>
      </c>
      <c r="B842" t="s">
        <v>2017</v>
      </c>
      <c r="E842" t="b">
        <v>1</v>
      </c>
    </row>
    <row r="843" spans="1:5">
      <c r="A843" t="s">
        <v>2018</v>
      </c>
      <c r="B843" t="s">
        <v>2019</v>
      </c>
      <c r="E843" t="b">
        <v>1</v>
      </c>
    </row>
    <row r="844" spans="1:5">
      <c r="A844" t="s">
        <v>2020</v>
      </c>
      <c r="B844" t="s">
        <v>2021</v>
      </c>
      <c r="E844" t="b">
        <v>1</v>
      </c>
    </row>
    <row r="845" spans="1:5">
      <c r="A845" t="s">
        <v>2022</v>
      </c>
      <c r="B845" t="s">
        <v>2023</v>
      </c>
      <c r="E845" t="b">
        <v>1</v>
      </c>
    </row>
    <row r="846" spans="1:5">
      <c r="A846" t="s">
        <v>2024</v>
      </c>
      <c r="B846" t="s">
        <v>2025</v>
      </c>
      <c r="E846" t="b">
        <v>1</v>
      </c>
    </row>
    <row r="847" spans="1:5">
      <c r="A847" t="s">
        <v>2026</v>
      </c>
      <c r="B847" t="s">
        <v>2027</v>
      </c>
      <c r="E847" t="b">
        <v>1</v>
      </c>
    </row>
    <row r="848" spans="1:5">
      <c r="A848" t="s">
        <v>2028</v>
      </c>
      <c r="B848" t="s">
        <v>2029</v>
      </c>
      <c r="E848" t="b">
        <v>1</v>
      </c>
    </row>
    <row r="849" spans="1:5">
      <c r="A849" t="s">
        <v>2030</v>
      </c>
      <c r="B849" t="s">
        <v>2031</v>
      </c>
      <c r="E849" t="b">
        <v>1</v>
      </c>
    </row>
    <row r="850" spans="1:5">
      <c r="A850" t="s">
        <v>2032</v>
      </c>
      <c r="B850" t="s">
        <v>2033</v>
      </c>
      <c r="E850" t="b">
        <v>1</v>
      </c>
    </row>
    <row r="851" spans="1:5">
      <c r="A851" t="s">
        <v>2034</v>
      </c>
      <c r="B851" t="s">
        <v>2035</v>
      </c>
      <c r="E851" t="b">
        <v>1</v>
      </c>
    </row>
    <row r="852" spans="1:5">
      <c r="A852" t="s">
        <v>2036</v>
      </c>
      <c r="B852" t="s">
        <v>2037</v>
      </c>
      <c r="E852" t="b">
        <v>1</v>
      </c>
    </row>
    <row r="853" spans="1:5">
      <c r="A853" t="s">
        <v>2038</v>
      </c>
      <c r="B853" t="s">
        <v>2039</v>
      </c>
      <c r="E853" t="b">
        <v>1</v>
      </c>
    </row>
    <row r="854" spans="1:5">
      <c r="A854" t="s">
        <v>2040</v>
      </c>
      <c r="B854" t="s">
        <v>2041</v>
      </c>
      <c r="E854" t="b">
        <v>1</v>
      </c>
    </row>
    <row r="855" spans="1:5">
      <c r="A855" t="s">
        <v>2042</v>
      </c>
      <c r="B855" t="s">
        <v>2043</v>
      </c>
      <c r="E855" t="b">
        <v>1</v>
      </c>
    </row>
    <row r="856" spans="1:5">
      <c r="A856" t="s">
        <v>2044</v>
      </c>
      <c r="B856" t="s">
        <v>2045</v>
      </c>
      <c r="E856" t="b">
        <v>1</v>
      </c>
    </row>
    <row r="857" spans="1:5">
      <c r="A857" t="s">
        <v>2046</v>
      </c>
      <c r="B857" t="s">
        <v>2047</v>
      </c>
      <c r="E857" t="b">
        <v>1</v>
      </c>
    </row>
    <row r="858" spans="1:5">
      <c r="A858" t="s">
        <v>2048</v>
      </c>
      <c r="B858" t="s">
        <v>2049</v>
      </c>
      <c r="E858" t="b">
        <v>1</v>
      </c>
    </row>
    <row r="859" spans="1:5">
      <c r="A859" t="s">
        <v>2050</v>
      </c>
      <c r="B859" t="s">
        <v>2051</v>
      </c>
      <c r="E859" t="b">
        <v>1</v>
      </c>
    </row>
    <row r="860" spans="1:5">
      <c r="A860" t="s">
        <v>2052</v>
      </c>
      <c r="B860" t="s">
        <v>2053</v>
      </c>
      <c r="E860" t="b">
        <v>1</v>
      </c>
    </row>
    <row r="861" spans="1:5">
      <c r="A861" t="s">
        <v>2054</v>
      </c>
      <c r="B861" t="s">
        <v>2055</v>
      </c>
      <c r="E861" t="b">
        <v>1</v>
      </c>
    </row>
    <row r="862" spans="1:5">
      <c r="A862" t="s">
        <v>2056</v>
      </c>
      <c r="B862" t="s">
        <v>2057</v>
      </c>
      <c r="E862" t="b">
        <v>1</v>
      </c>
    </row>
    <row r="863" spans="1:5">
      <c r="A863" t="s">
        <v>2058</v>
      </c>
      <c r="B863" t="s">
        <v>2059</v>
      </c>
      <c r="E863" t="b">
        <v>1</v>
      </c>
    </row>
    <row r="864" spans="1:5">
      <c r="A864" t="s">
        <v>2060</v>
      </c>
      <c r="B864" t="s">
        <v>2061</v>
      </c>
      <c r="E864" t="b">
        <v>1</v>
      </c>
    </row>
    <row r="865" spans="1:5">
      <c r="A865" t="s">
        <v>2062</v>
      </c>
      <c r="B865" t="s">
        <v>2063</v>
      </c>
      <c r="E865" t="b">
        <v>1</v>
      </c>
    </row>
    <row r="866" spans="1:5">
      <c r="A866" t="s">
        <v>2064</v>
      </c>
      <c r="B866" t="s">
        <v>2065</v>
      </c>
      <c r="E866" t="b">
        <v>1</v>
      </c>
    </row>
    <row r="867" spans="1:5">
      <c r="A867" t="s">
        <v>2066</v>
      </c>
      <c r="B867" t="s">
        <v>2067</v>
      </c>
      <c r="E867" t="b">
        <v>1</v>
      </c>
    </row>
    <row r="868" spans="1:5">
      <c r="A868" t="s">
        <v>2068</v>
      </c>
      <c r="B868" t="s">
        <v>2069</v>
      </c>
      <c r="E868" t="b">
        <v>1</v>
      </c>
    </row>
    <row r="869" spans="1:5">
      <c r="A869" t="s">
        <v>2070</v>
      </c>
      <c r="B869" t="s">
        <v>2071</v>
      </c>
      <c r="E869" t="b">
        <v>1</v>
      </c>
    </row>
    <row r="870" spans="1:5">
      <c r="A870" t="s">
        <v>2072</v>
      </c>
      <c r="B870" t="s">
        <v>2073</v>
      </c>
      <c r="E870" t="b">
        <v>1</v>
      </c>
    </row>
    <row r="871" spans="1:5">
      <c r="A871" t="s">
        <v>2074</v>
      </c>
      <c r="B871" t="s">
        <v>2075</v>
      </c>
      <c r="E871" t="b">
        <v>1</v>
      </c>
    </row>
    <row r="872" spans="1:5">
      <c r="A872" t="s">
        <v>2076</v>
      </c>
      <c r="B872" t="s">
        <v>2077</v>
      </c>
      <c r="E872" t="b">
        <v>1</v>
      </c>
    </row>
    <row r="873" spans="1:5">
      <c r="A873" t="s">
        <v>2078</v>
      </c>
      <c r="B873" t="s">
        <v>2079</v>
      </c>
      <c r="E873" t="b">
        <v>1</v>
      </c>
    </row>
    <row r="874" spans="1:5">
      <c r="A874" t="s">
        <v>2080</v>
      </c>
      <c r="B874" t="s">
        <v>2081</v>
      </c>
      <c r="E874" t="b">
        <v>1</v>
      </c>
    </row>
    <row r="875" spans="1:5">
      <c r="A875" t="s">
        <v>2082</v>
      </c>
      <c r="B875" t="s">
        <v>2083</v>
      </c>
      <c r="E875" t="b">
        <v>1</v>
      </c>
    </row>
    <row r="876" spans="1:5">
      <c r="A876" t="s">
        <v>2084</v>
      </c>
      <c r="B876" t="s">
        <v>2085</v>
      </c>
      <c r="E876" t="b">
        <v>1</v>
      </c>
    </row>
    <row r="877" spans="1:5">
      <c r="A877" t="s">
        <v>2086</v>
      </c>
      <c r="B877" t="s">
        <v>2087</v>
      </c>
      <c r="E877" t="b">
        <v>1</v>
      </c>
    </row>
    <row r="878" spans="1:5">
      <c r="A878" t="s">
        <v>2088</v>
      </c>
      <c r="B878" t="s">
        <v>2089</v>
      </c>
      <c r="E878" t="b">
        <v>1</v>
      </c>
    </row>
    <row r="879" spans="1:5">
      <c r="A879" t="s">
        <v>2090</v>
      </c>
      <c r="B879" t="s">
        <v>2091</v>
      </c>
      <c r="E879" t="b">
        <v>1</v>
      </c>
    </row>
    <row r="880" spans="1:5">
      <c r="A880" t="s">
        <v>2092</v>
      </c>
      <c r="B880" t="s">
        <v>2093</v>
      </c>
      <c r="E880" t="b">
        <v>1</v>
      </c>
    </row>
    <row r="881" spans="1:5">
      <c r="A881" t="s">
        <v>2094</v>
      </c>
      <c r="B881" t="s">
        <v>2095</v>
      </c>
      <c r="E881" t="b">
        <v>1</v>
      </c>
    </row>
    <row r="882" spans="1:5">
      <c r="A882" t="s">
        <v>2096</v>
      </c>
      <c r="B882" t="s">
        <v>2097</v>
      </c>
      <c r="E882" t="b">
        <v>1</v>
      </c>
    </row>
    <row r="883" spans="1:5">
      <c r="A883" t="s">
        <v>2098</v>
      </c>
      <c r="B883" t="s">
        <v>2099</v>
      </c>
      <c r="E883" t="b">
        <v>1</v>
      </c>
    </row>
    <row r="884" spans="1:5">
      <c r="A884" t="s">
        <v>2100</v>
      </c>
      <c r="B884" t="s">
        <v>2101</v>
      </c>
      <c r="E884" t="b">
        <v>1</v>
      </c>
    </row>
    <row r="885" spans="1:5">
      <c r="A885" t="s">
        <v>2102</v>
      </c>
      <c r="B885" t="s">
        <v>2103</v>
      </c>
      <c r="E885" t="b">
        <v>1</v>
      </c>
    </row>
    <row r="886" spans="1:5">
      <c r="A886" t="s">
        <v>2104</v>
      </c>
      <c r="B886" t="s">
        <v>2105</v>
      </c>
      <c r="E886" t="b">
        <v>1</v>
      </c>
    </row>
    <row r="887" spans="1:5">
      <c r="A887" t="s">
        <v>2106</v>
      </c>
      <c r="B887" t="s">
        <v>2107</v>
      </c>
      <c r="E887" t="b">
        <v>1</v>
      </c>
    </row>
    <row r="888" spans="1:5">
      <c r="A888" t="s">
        <v>2108</v>
      </c>
      <c r="B888" t="s">
        <v>2109</v>
      </c>
      <c r="E888" t="b">
        <v>1</v>
      </c>
    </row>
    <row r="889" spans="1:5">
      <c r="A889" t="s">
        <v>2110</v>
      </c>
      <c r="B889" t="s">
        <v>2111</v>
      </c>
      <c r="E889" t="b">
        <v>1</v>
      </c>
    </row>
    <row r="890" spans="1:5">
      <c r="A890" t="s">
        <v>2112</v>
      </c>
      <c r="B890" t="s">
        <v>2113</v>
      </c>
      <c r="E890" t="b">
        <v>1</v>
      </c>
    </row>
    <row r="891" spans="1:5">
      <c r="A891" t="s">
        <v>2114</v>
      </c>
      <c r="B891" t="s">
        <v>2115</v>
      </c>
      <c r="E891" t="b">
        <v>1</v>
      </c>
    </row>
    <row r="892" spans="1:5">
      <c r="A892" t="s">
        <v>2116</v>
      </c>
      <c r="B892" t="s">
        <v>2117</v>
      </c>
      <c r="E892" t="b">
        <v>1</v>
      </c>
    </row>
    <row r="893" spans="1:5">
      <c r="A893" t="s">
        <v>2118</v>
      </c>
      <c r="B893" t="s">
        <v>2119</v>
      </c>
      <c r="E893" t="b">
        <v>1</v>
      </c>
    </row>
    <row r="894" spans="1:5">
      <c r="A894" t="s">
        <v>2120</v>
      </c>
      <c r="B894" t="s">
        <v>2121</v>
      </c>
      <c r="E894" t="b">
        <v>1</v>
      </c>
    </row>
    <row r="895" spans="1:5">
      <c r="A895" t="s">
        <v>2122</v>
      </c>
      <c r="B895" t="s">
        <v>2123</v>
      </c>
      <c r="E895" t="b">
        <v>1</v>
      </c>
    </row>
    <row r="896" spans="1:5">
      <c r="A896" t="s">
        <v>2124</v>
      </c>
      <c r="B896" t="s">
        <v>2125</v>
      </c>
      <c r="E896" t="b">
        <v>1</v>
      </c>
    </row>
    <row r="897" spans="1:5">
      <c r="A897" t="s">
        <v>2126</v>
      </c>
      <c r="B897" t="s">
        <v>2127</v>
      </c>
      <c r="E897" t="b">
        <v>1</v>
      </c>
    </row>
    <row r="898" spans="1:5">
      <c r="A898" t="s">
        <v>2128</v>
      </c>
      <c r="B898" t="s">
        <v>2129</v>
      </c>
      <c r="E898" t="b">
        <v>1</v>
      </c>
    </row>
    <row r="899" spans="1:5">
      <c r="A899" t="s">
        <v>2130</v>
      </c>
      <c r="B899" t="s">
        <v>2131</v>
      </c>
      <c r="E899" t="b">
        <v>1</v>
      </c>
    </row>
    <row r="900" spans="1:5">
      <c r="A900" t="s">
        <v>2132</v>
      </c>
      <c r="B900" t="s">
        <v>2133</v>
      </c>
      <c r="E900" t="b">
        <v>1</v>
      </c>
    </row>
    <row r="901" spans="1:5">
      <c r="A901" t="s">
        <v>2134</v>
      </c>
      <c r="B901" t="s">
        <v>2135</v>
      </c>
      <c r="E901" t="b">
        <v>1</v>
      </c>
    </row>
    <row r="902" spans="1:5">
      <c r="A902" t="s">
        <v>2136</v>
      </c>
      <c r="B902" t="s">
        <v>2137</v>
      </c>
      <c r="E902" t="b">
        <v>1</v>
      </c>
    </row>
    <row r="903" spans="1:5">
      <c r="A903" t="s">
        <v>2138</v>
      </c>
      <c r="B903" t="s">
        <v>2139</v>
      </c>
      <c r="E903" t="b">
        <v>1</v>
      </c>
    </row>
    <row r="904" spans="1:5">
      <c r="A904" t="s">
        <v>2140</v>
      </c>
      <c r="B904" t="s">
        <v>2141</v>
      </c>
      <c r="E904" t="b">
        <v>1</v>
      </c>
    </row>
    <row r="905" spans="1:5">
      <c r="A905" t="s">
        <v>2142</v>
      </c>
      <c r="B905" t="s">
        <v>2143</v>
      </c>
      <c r="E905" t="b">
        <v>1</v>
      </c>
    </row>
    <row r="906" spans="1:5">
      <c r="A906" t="s">
        <v>2144</v>
      </c>
      <c r="B906" t="s">
        <v>2145</v>
      </c>
      <c r="E906" t="b">
        <v>1</v>
      </c>
    </row>
    <row r="907" spans="1:5">
      <c r="A907" t="s">
        <v>2146</v>
      </c>
      <c r="B907" t="s">
        <v>2147</v>
      </c>
      <c r="E907" t="b">
        <v>1</v>
      </c>
    </row>
    <row r="908" spans="1:5">
      <c r="A908" t="s">
        <v>2148</v>
      </c>
      <c r="B908" t="s">
        <v>2149</v>
      </c>
      <c r="E908" t="b">
        <v>1</v>
      </c>
    </row>
    <row r="909" spans="1:5">
      <c r="A909" t="s">
        <v>2150</v>
      </c>
      <c r="B909" t="s">
        <v>2151</v>
      </c>
      <c r="E909" t="b">
        <v>1</v>
      </c>
    </row>
    <row r="910" spans="1:5">
      <c r="A910" t="s">
        <v>2152</v>
      </c>
      <c r="B910" t="s">
        <v>2153</v>
      </c>
      <c r="E910" t="b">
        <v>1</v>
      </c>
    </row>
    <row r="911" spans="1:5">
      <c r="A911" t="s">
        <v>2154</v>
      </c>
      <c r="B911" t="s">
        <v>2155</v>
      </c>
      <c r="E911" t="b">
        <v>1</v>
      </c>
    </row>
    <row r="912" spans="1:5">
      <c r="A912" t="s">
        <v>2156</v>
      </c>
      <c r="B912" t="s">
        <v>2157</v>
      </c>
      <c r="E912" t="b">
        <v>1</v>
      </c>
    </row>
    <row r="913" spans="1:5">
      <c r="A913" t="s">
        <v>2158</v>
      </c>
      <c r="B913" t="s">
        <v>2159</v>
      </c>
      <c r="E913" t="b">
        <v>1</v>
      </c>
    </row>
    <row r="914" spans="1:5">
      <c r="A914" t="s">
        <v>2160</v>
      </c>
      <c r="B914" t="s">
        <v>2161</v>
      </c>
      <c r="E914" t="b">
        <v>1</v>
      </c>
    </row>
    <row r="915" spans="1:5">
      <c r="A915" t="s">
        <v>2162</v>
      </c>
      <c r="B915" t="s">
        <v>2163</v>
      </c>
      <c r="E915" t="b">
        <v>1</v>
      </c>
    </row>
    <row r="916" spans="1:5">
      <c r="A916" t="s">
        <v>2164</v>
      </c>
      <c r="B916" t="s">
        <v>2165</v>
      </c>
      <c r="E916" t="b">
        <v>1</v>
      </c>
    </row>
    <row r="917" spans="1:5">
      <c r="A917" t="s">
        <v>2166</v>
      </c>
      <c r="B917" t="s">
        <v>2167</v>
      </c>
      <c r="E917" t="b">
        <v>1</v>
      </c>
    </row>
    <row r="918" spans="1:5">
      <c r="A918" t="s">
        <v>2168</v>
      </c>
      <c r="B918" t="s">
        <v>2169</v>
      </c>
      <c r="E918" t="b">
        <v>1</v>
      </c>
    </row>
    <row r="919" spans="1:5">
      <c r="A919" t="s">
        <v>2170</v>
      </c>
      <c r="B919" t="s">
        <v>2171</v>
      </c>
      <c r="E919" t="b">
        <v>1</v>
      </c>
    </row>
    <row r="920" spans="1:5">
      <c r="A920" t="s">
        <v>2172</v>
      </c>
      <c r="B920" t="s">
        <v>2173</v>
      </c>
      <c r="E920" t="b">
        <v>1</v>
      </c>
    </row>
    <row r="921" spans="1:5">
      <c r="A921" t="s">
        <v>2174</v>
      </c>
      <c r="B921" t="s">
        <v>2175</v>
      </c>
      <c r="E921" t="b">
        <v>1</v>
      </c>
    </row>
    <row r="922" spans="1:5">
      <c r="A922" t="s">
        <v>2176</v>
      </c>
      <c r="B922" t="s">
        <v>2177</v>
      </c>
      <c r="E922" t="b">
        <v>1</v>
      </c>
    </row>
    <row r="923" spans="1:5">
      <c r="A923" t="s">
        <v>2178</v>
      </c>
      <c r="B923" t="s">
        <v>2179</v>
      </c>
      <c r="E923" t="b">
        <v>1</v>
      </c>
    </row>
    <row r="924" spans="1:5">
      <c r="A924" t="s">
        <v>2180</v>
      </c>
      <c r="B924" t="s">
        <v>2181</v>
      </c>
      <c r="E924" t="b">
        <v>1</v>
      </c>
    </row>
    <row r="925" spans="1:5">
      <c r="A925" t="s">
        <v>2182</v>
      </c>
      <c r="B925" t="s">
        <v>2183</v>
      </c>
      <c r="E925" t="b">
        <v>1</v>
      </c>
    </row>
    <row r="926" spans="1:5">
      <c r="A926" t="s">
        <v>2184</v>
      </c>
      <c r="B926" t="s">
        <v>2185</v>
      </c>
      <c r="E926" t="b">
        <v>1</v>
      </c>
    </row>
    <row r="927" spans="1:5">
      <c r="A927" t="s">
        <v>2186</v>
      </c>
      <c r="B927" t="s">
        <v>2187</v>
      </c>
      <c r="E927" t="b">
        <v>1</v>
      </c>
    </row>
    <row r="928" spans="1:5">
      <c r="A928" t="s">
        <v>2188</v>
      </c>
      <c r="B928" t="s">
        <v>2189</v>
      </c>
      <c r="E928" t="b">
        <v>1</v>
      </c>
    </row>
    <row r="929" spans="1:5">
      <c r="A929" t="s">
        <v>2190</v>
      </c>
      <c r="B929" t="s">
        <v>2191</v>
      </c>
      <c r="E929" t="b">
        <v>1</v>
      </c>
    </row>
    <row r="930" spans="1:5">
      <c r="A930" t="s">
        <v>2192</v>
      </c>
      <c r="B930" t="s">
        <v>2193</v>
      </c>
      <c r="E930" t="b">
        <v>1</v>
      </c>
    </row>
    <row r="931" spans="1:5">
      <c r="A931" t="s">
        <v>2194</v>
      </c>
      <c r="B931" t="s">
        <v>2195</v>
      </c>
      <c r="E931" t="b">
        <v>1</v>
      </c>
    </row>
    <row r="932" spans="1:5">
      <c r="A932" t="s">
        <v>2196</v>
      </c>
      <c r="B932" t="s">
        <v>2197</v>
      </c>
      <c r="E932" t="b">
        <v>1</v>
      </c>
    </row>
    <row r="933" spans="1:5">
      <c r="A933" t="s">
        <v>2198</v>
      </c>
      <c r="B933" t="s">
        <v>2199</v>
      </c>
      <c r="E933" t="b">
        <v>1</v>
      </c>
    </row>
    <row r="934" spans="1:5">
      <c r="A934" t="s">
        <v>2200</v>
      </c>
      <c r="B934" t="s">
        <v>2201</v>
      </c>
      <c r="E934" t="b">
        <v>1</v>
      </c>
    </row>
    <row r="935" spans="1:5">
      <c r="A935" t="s">
        <v>2202</v>
      </c>
      <c r="B935" t="s">
        <v>2203</v>
      </c>
      <c r="E935" t="b">
        <v>1</v>
      </c>
    </row>
    <row r="936" spans="1:5">
      <c r="A936" t="s">
        <v>2204</v>
      </c>
      <c r="B936" t="s">
        <v>2205</v>
      </c>
      <c r="E936" t="b">
        <v>1</v>
      </c>
    </row>
    <row r="937" spans="1:5">
      <c r="A937" t="s">
        <v>2206</v>
      </c>
      <c r="B937" t="s">
        <v>2207</v>
      </c>
      <c r="E937" t="b">
        <v>1</v>
      </c>
    </row>
    <row r="938" spans="1:5">
      <c r="A938" t="s">
        <v>2208</v>
      </c>
      <c r="B938" t="s">
        <v>2209</v>
      </c>
      <c r="E938" t="b">
        <v>1</v>
      </c>
    </row>
    <row r="939" spans="1:5">
      <c r="A939" t="s">
        <v>2210</v>
      </c>
      <c r="B939" t="s">
        <v>2211</v>
      </c>
      <c r="E939" t="b">
        <v>1</v>
      </c>
    </row>
    <row r="940" spans="1:5">
      <c r="A940" t="s">
        <v>2212</v>
      </c>
      <c r="B940" t="s">
        <v>2213</v>
      </c>
      <c r="E940" t="b">
        <v>1</v>
      </c>
    </row>
    <row r="941" spans="1:5">
      <c r="A941" t="s">
        <v>2214</v>
      </c>
      <c r="B941" t="s">
        <v>2215</v>
      </c>
      <c r="E941" t="b">
        <v>1</v>
      </c>
    </row>
    <row r="942" spans="1:5">
      <c r="A942" t="s">
        <v>2216</v>
      </c>
      <c r="B942" t="s">
        <v>2217</v>
      </c>
      <c r="E942" t="b">
        <v>1</v>
      </c>
    </row>
    <row r="943" spans="1:5">
      <c r="A943" t="s">
        <v>2218</v>
      </c>
      <c r="B943" t="s">
        <v>2219</v>
      </c>
      <c r="E943" t="b">
        <v>1</v>
      </c>
    </row>
    <row r="944" spans="1:5">
      <c r="A944" t="s">
        <v>2220</v>
      </c>
      <c r="B944" t="s">
        <v>2221</v>
      </c>
      <c r="E944" t="b">
        <v>1</v>
      </c>
    </row>
    <row r="945" spans="1:5">
      <c r="A945" t="s">
        <v>2222</v>
      </c>
      <c r="B945" t="s">
        <v>2223</v>
      </c>
      <c r="E945" t="b">
        <v>1</v>
      </c>
    </row>
    <row r="946" spans="1:5">
      <c r="A946" t="s">
        <v>2224</v>
      </c>
      <c r="B946" t="s">
        <v>2225</v>
      </c>
      <c r="E946" t="b">
        <v>1</v>
      </c>
    </row>
    <row r="947" spans="1:5">
      <c r="A947" t="s">
        <v>2226</v>
      </c>
      <c r="B947" t="s">
        <v>2227</v>
      </c>
      <c r="E947" t="b">
        <v>1</v>
      </c>
    </row>
    <row r="948" spans="1:5">
      <c r="A948" t="s">
        <v>2228</v>
      </c>
      <c r="B948" t="s">
        <v>2229</v>
      </c>
      <c r="E948" t="b">
        <v>1</v>
      </c>
    </row>
    <row r="949" spans="1:5">
      <c r="A949" t="s">
        <v>2230</v>
      </c>
      <c r="B949" t="s">
        <v>2231</v>
      </c>
      <c r="E949" t="b">
        <v>1</v>
      </c>
    </row>
    <row r="950" spans="1:5">
      <c r="A950" t="s">
        <v>2232</v>
      </c>
      <c r="B950" t="s">
        <v>2233</v>
      </c>
      <c r="E950" t="b">
        <v>1</v>
      </c>
    </row>
    <row r="951" spans="1:5">
      <c r="A951" t="s">
        <v>2234</v>
      </c>
      <c r="B951" t="s">
        <v>2235</v>
      </c>
      <c r="E951" t="b">
        <v>1</v>
      </c>
    </row>
    <row r="952" spans="1:5">
      <c r="A952" t="s">
        <v>2236</v>
      </c>
      <c r="B952" t="s">
        <v>2237</v>
      </c>
      <c r="E952" t="b">
        <v>1</v>
      </c>
    </row>
    <row r="953" spans="1:5">
      <c r="A953" t="s">
        <v>2238</v>
      </c>
      <c r="B953" t="s">
        <v>2239</v>
      </c>
      <c r="E953" t="b">
        <v>1</v>
      </c>
    </row>
    <row r="954" spans="1:5">
      <c r="A954" t="s">
        <v>2240</v>
      </c>
      <c r="B954" t="s">
        <v>2241</v>
      </c>
      <c r="E954" t="b">
        <v>1</v>
      </c>
    </row>
    <row r="955" spans="1:5">
      <c r="A955" t="s">
        <v>2242</v>
      </c>
      <c r="B955" t="s">
        <v>2243</v>
      </c>
      <c r="E955" t="b">
        <v>1</v>
      </c>
    </row>
    <row r="956" spans="1:5">
      <c r="A956" t="s">
        <v>2244</v>
      </c>
      <c r="B956" t="s">
        <v>2245</v>
      </c>
      <c r="E956" t="b">
        <v>1</v>
      </c>
    </row>
    <row r="957" spans="1:5">
      <c r="A957" t="s">
        <v>2246</v>
      </c>
      <c r="B957" t="s">
        <v>2247</v>
      </c>
      <c r="E957" t="b">
        <v>1</v>
      </c>
    </row>
    <row r="958" spans="1:5">
      <c r="A958" t="s">
        <v>2248</v>
      </c>
      <c r="B958" t="s">
        <v>2249</v>
      </c>
      <c r="E958" t="b">
        <v>1</v>
      </c>
    </row>
    <row r="959" spans="1:5">
      <c r="A959" t="s">
        <v>2250</v>
      </c>
      <c r="B959" t="s">
        <v>2251</v>
      </c>
      <c r="E959" t="b">
        <v>1</v>
      </c>
    </row>
    <row r="960" spans="1:5">
      <c r="A960" t="s">
        <v>2252</v>
      </c>
      <c r="B960" t="s">
        <v>2253</v>
      </c>
      <c r="E960" t="b">
        <v>1</v>
      </c>
    </row>
    <row r="961" spans="1:5">
      <c r="A961" t="s">
        <v>2254</v>
      </c>
      <c r="B961" t="s">
        <v>2255</v>
      </c>
      <c r="E961" t="b">
        <v>1</v>
      </c>
    </row>
    <row r="962" spans="1:5">
      <c r="A962" t="s">
        <v>2256</v>
      </c>
      <c r="B962" t="s">
        <v>2257</v>
      </c>
      <c r="E962" t="b">
        <v>1</v>
      </c>
    </row>
    <row r="963" spans="1:5">
      <c r="A963" t="s">
        <v>2258</v>
      </c>
      <c r="B963" t="s">
        <v>2259</v>
      </c>
      <c r="E963" t="b">
        <v>1</v>
      </c>
    </row>
    <row r="964" spans="1:5">
      <c r="A964" t="s">
        <v>2260</v>
      </c>
      <c r="B964" t="s">
        <v>2261</v>
      </c>
      <c r="E964" t="b">
        <v>1</v>
      </c>
    </row>
    <row r="965" spans="1:5">
      <c r="A965" t="s">
        <v>2262</v>
      </c>
      <c r="B965" t="s">
        <v>2263</v>
      </c>
      <c r="E965" t="b">
        <v>1</v>
      </c>
    </row>
    <row r="966" spans="1:5">
      <c r="A966" t="s">
        <v>2264</v>
      </c>
      <c r="B966" t="s">
        <v>2265</v>
      </c>
      <c r="E966" t="b">
        <v>1</v>
      </c>
    </row>
    <row r="967" spans="1:5">
      <c r="A967" t="s">
        <v>2266</v>
      </c>
      <c r="B967" t="s">
        <v>2267</v>
      </c>
      <c r="E967" t="b">
        <v>1</v>
      </c>
    </row>
    <row r="968" spans="1:5">
      <c r="A968" t="s">
        <v>2268</v>
      </c>
      <c r="B968" t="s">
        <v>2269</v>
      </c>
      <c r="E968" t="b">
        <v>1</v>
      </c>
    </row>
    <row r="969" spans="1:5">
      <c r="A969" t="s">
        <v>2270</v>
      </c>
      <c r="B969" t="s">
        <v>2271</v>
      </c>
      <c r="E969" t="b">
        <v>1</v>
      </c>
    </row>
    <row r="970" spans="1:5">
      <c r="A970" t="s">
        <v>2272</v>
      </c>
      <c r="B970" t="s">
        <v>2273</v>
      </c>
      <c r="E970" t="b">
        <v>1</v>
      </c>
    </row>
    <row r="971" spans="1:5">
      <c r="A971" t="s">
        <v>2274</v>
      </c>
      <c r="B971" t="s">
        <v>2275</v>
      </c>
      <c r="E971" t="b">
        <v>1</v>
      </c>
    </row>
    <row r="972" spans="1:5">
      <c r="A972" t="s">
        <v>2276</v>
      </c>
      <c r="B972" t="s">
        <v>2277</v>
      </c>
      <c r="E972" t="b">
        <v>1</v>
      </c>
    </row>
    <row r="973" spans="1:5">
      <c r="A973" t="s">
        <v>2278</v>
      </c>
      <c r="B973" t="s">
        <v>2279</v>
      </c>
      <c r="E973" t="b">
        <v>1</v>
      </c>
    </row>
    <row r="974" spans="1:5">
      <c r="A974" t="s">
        <v>2280</v>
      </c>
      <c r="B974" t="s">
        <v>2281</v>
      </c>
      <c r="E974" t="b">
        <v>1</v>
      </c>
    </row>
    <row r="975" spans="1:5">
      <c r="A975" t="s">
        <v>2282</v>
      </c>
      <c r="B975" t="s">
        <v>2283</v>
      </c>
      <c r="E975" t="b">
        <v>1</v>
      </c>
    </row>
    <row r="976" spans="1:5">
      <c r="A976" t="s">
        <v>2284</v>
      </c>
      <c r="B976" t="s">
        <v>2285</v>
      </c>
      <c r="E976" t="b">
        <v>1</v>
      </c>
    </row>
    <row r="977" spans="1:5">
      <c r="A977" t="s">
        <v>2286</v>
      </c>
      <c r="B977" t="s">
        <v>2287</v>
      </c>
      <c r="E977" t="b">
        <v>1</v>
      </c>
    </row>
    <row r="978" spans="1:5">
      <c r="A978" t="s">
        <v>2288</v>
      </c>
      <c r="B978" t="s">
        <v>2289</v>
      </c>
      <c r="E978" t="b">
        <v>1</v>
      </c>
    </row>
    <row r="979" spans="1:5">
      <c r="A979" t="s">
        <v>2290</v>
      </c>
      <c r="B979" t="s">
        <v>2291</v>
      </c>
      <c r="E979" t="b">
        <v>1</v>
      </c>
    </row>
    <row r="980" spans="1:5">
      <c r="A980" t="s">
        <v>2292</v>
      </c>
      <c r="B980" t="s">
        <v>2293</v>
      </c>
      <c r="E980" t="b">
        <v>1</v>
      </c>
    </row>
    <row r="981" spans="1:5">
      <c r="A981" t="s">
        <v>2294</v>
      </c>
      <c r="B981" t="s">
        <v>2295</v>
      </c>
      <c r="E981" t="b">
        <v>1</v>
      </c>
    </row>
    <row r="982" spans="1:5">
      <c r="A982" t="s">
        <v>2296</v>
      </c>
      <c r="B982" t="s">
        <v>2297</v>
      </c>
      <c r="E982" t="b">
        <v>1</v>
      </c>
    </row>
    <row r="983" spans="1:5">
      <c r="A983" t="s">
        <v>2298</v>
      </c>
      <c r="B983" t="s">
        <v>2299</v>
      </c>
      <c r="E983" t="b">
        <v>1</v>
      </c>
    </row>
    <row r="984" spans="1:5">
      <c r="A984" t="s">
        <v>2300</v>
      </c>
      <c r="B984" t="s">
        <v>2301</v>
      </c>
      <c r="E984" t="b">
        <v>1</v>
      </c>
    </row>
    <row r="985" spans="1:5">
      <c r="A985" t="s">
        <v>2302</v>
      </c>
      <c r="B985" t="s">
        <v>2303</v>
      </c>
      <c r="E985" t="b">
        <v>1</v>
      </c>
    </row>
    <row r="986" spans="1:5">
      <c r="A986" t="s">
        <v>2304</v>
      </c>
      <c r="B986" t="s">
        <v>2305</v>
      </c>
      <c r="E986" t="b">
        <v>1</v>
      </c>
    </row>
    <row r="987" spans="1:5">
      <c r="A987" t="s">
        <v>2306</v>
      </c>
      <c r="B987" t="s">
        <v>2307</v>
      </c>
      <c r="E987" t="b">
        <v>1</v>
      </c>
    </row>
    <row r="988" spans="1:5">
      <c r="A988" t="s">
        <v>2308</v>
      </c>
      <c r="B988" t="s">
        <v>2309</v>
      </c>
      <c r="E988" t="b">
        <v>1</v>
      </c>
    </row>
    <row r="989" spans="1:5">
      <c r="A989" t="s">
        <v>2310</v>
      </c>
      <c r="B989" t="s">
        <v>2311</v>
      </c>
      <c r="E989" t="b">
        <v>1</v>
      </c>
    </row>
    <row r="990" spans="1:5">
      <c r="A990" t="s">
        <v>2312</v>
      </c>
      <c r="B990" t="s">
        <v>2313</v>
      </c>
      <c r="E990" t="b">
        <v>1</v>
      </c>
    </row>
    <row r="991" spans="1:5">
      <c r="A991" t="s">
        <v>2314</v>
      </c>
      <c r="B991" t="s">
        <v>2315</v>
      </c>
      <c r="E991" t="b">
        <v>1</v>
      </c>
    </row>
    <row r="992" spans="1:5">
      <c r="A992" t="s">
        <v>2316</v>
      </c>
      <c r="B992" t="s">
        <v>2317</v>
      </c>
      <c r="E992" t="b">
        <v>1</v>
      </c>
    </row>
    <row r="993" spans="1:5">
      <c r="A993" t="s">
        <v>2318</v>
      </c>
      <c r="B993" t="s">
        <v>2319</v>
      </c>
      <c r="E993" t="b">
        <v>1</v>
      </c>
    </row>
    <row r="994" spans="1:5">
      <c r="A994" t="s">
        <v>2320</v>
      </c>
      <c r="B994" t="s">
        <v>2321</v>
      </c>
      <c r="E994" t="b">
        <v>1</v>
      </c>
    </row>
    <row r="995" spans="1:5">
      <c r="A995" t="s">
        <v>2322</v>
      </c>
      <c r="B995" t="s">
        <v>2323</v>
      </c>
      <c r="E995" t="b">
        <v>1</v>
      </c>
    </row>
    <row r="996" spans="1:5">
      <c r="A996" t="s">
        <v>2324</v>
      </c>
      <c r="B996" t="s">
        <v>2325</v>
      </c>
      <c r="E996" t="b">
        <v>1</v>
      </c>
    </row>
    <row r="997" spans="1:5">
      <c r="A997" t="s">
        <v>2326</v>
      </c>
      <c r="B997" t="s">
        <v>2327</v>
      </c>
      <c r="E997" t="b">
        <v>1</v>
      </c>
    </row>
    <row r="998" spans="1:5">
      <c r="A998" t="s">
        <v>2328</v>
      </c>
      <c r="B998" t="s">
        <v>2329</v>
      </c>
      <c r="E998" t="b">
        <v>1</v>
      </c>
    </row>
    <row r="999" spans="1:5">
      <c r="A999" t="s">
        <v>2330</v>
      </c>
      <c r="B999" t="s">
        <v>2331</v>
      </c>
      <c r="E999" t="b">
        <v>1</v>
      </c>
    </row>
    <row r="1000" spans="1:5">
      <c r="A1000" t="s">
        <v>2332</v>
      </c>
      <c r="B1000" t="s">
        <v>2333</v>
      </c>
      <c r="E1000" t="b">
        <v>1</v>
      </c>
    </row>
    <row r="1001" spans="1:5">
      <c r="A1001" t="s">
        <v>2334</v>
      </c>
      <c r="B1001" t="s">
        <v>2335</v>
      </c>
      <c r="E1001" t="b">
        <v>1</v>
      </c>
    </row>
    <row r="1002" spans="1:5">
      <c r="A1002" t="s">
        <v>2336</v>
      </c>
      <c r="B1002" t="s">
        <v>2337</v>
      </c>
      <c r="E1002" t="b">
        <v>1</v>
      </c>
    </row>
    <row r="1003" spans="1:5">
      <c r="A1003" t="s">
        <v>2338</v>
      </c>
      <c r="B1003" t="s">
        <v>2339</v>
      </c>
      <c r="E1003" t="b">
        <v>1</v>
      </c>
    </row>
    <row r="1004" spans="1:5">
      <c r="A1004" t="s">
        <v>2340</v>
      </c>
      <c r="B1004" t="s">
        <v>2341</v>
      </c>
      <c r="E1004" t="b">
        <v>1</v>
      </c>
    </row>
    <row r="1005" spans="1:5">
      <c r="A1005" t="s">
        <v>2342</v>
      </c>
      <c r="B1005" t="s">
        <v>2343</v>
      </c>
      <c r="E1005" t="b">
        <v>1</v>
      </c>
    </row>
    <row r="1006" spans="1:5">
      <c r="A1006" t="s">
        <v>2344</v>
      </c>
      <c r="B1006" t="s">
        <v>2345</v>
      </c>
      <c r="E1006" t="b">
        <v>1</v>
      </c>
    </row>
    <row r="1007" spans="1:5">
      <c r="A1007" t="s">
        <v>2346</v>
      </c>
      <c r="B1007" t="s">
        <v>2347</v>
      </c>
      <c r="E1007" t="b">
        <v>1</v>
      </c>
    </row>
    <row r="1008" spans="1:5">
      <c r="A1008" t="s">
        <v>2348</v>
      </c>
      <c r="B1008" t="s">
        <v>2349</v>
      </c>
      <c r="E1008" t="b">
        <v>1</v>
      </c>
    </row>
    <row r="1009" spans="1:5">
      <c r="A1009" t="s">
        <v>2350</v>
      </c>
      <c r="B1009" t="s">
        <v>2351</v>
      </c>
      <c r="E1009" t="b">
        <v>1</v>
      </c>
    </row>
    <row r="1010" spans="1:5">
      <c r="A1010" t="s">
        <v>2352</v>
      </c>
      <c r="B1010" t="s">
        <v>2353</v>
      </c>
      <c r="E1010" t="b">
        <v>1</v>
      </c>
    </row>
    <row r="1011" spans="1:5">
      <c r="A1011" t="s">
        <v>2354</v>
      </c>
      <c r="B1011" t="s">
        <v>2355</v>
      </c>
      <c r="E1011" t="b">
        <v>1</v>
      </c>
    </row>
    <row r="1012" spans="1:5">
      <c r="A1012" t="s">
        <v>2356</v>
      </c>
      <c r="B1012" t="s">
        <v>2357</v>
      </c>
      <c r="E1012" t="b">
        <v>1</v>
      </c>
    </row>
    <row r="1013" spans="1:5">
      <c r="A1013" t="s">
        <v>2358</v>
      </c>
      <c r="B1013" t="s">
        <v>2359</v>
      </c>
      <c r="E1013" t="b">
        <v>1</v>
      </c>
    </row>
    <row r="1014" spans="1:5">
      <c r="A1014" t="s">
        <v>2360</v>
      </c>
      <c r="B1014" t="s">
        <v>2361</v>
      </c>
      <c r="E1014" t="b">
        <v>1</v>
      </c>
    </row>
    <row r="1015" spans="1:5">
      <c r="A1015" t="s">
        <v>2362</v>
      </c>
      <c r="B1015" t="s">
        <v>2363</v>
      </c>
      <c r="E1015" t="b">
        <v>1</v>
      </c>
    </row>
    <row r="1016" spans="1:5">
      <c r="A1016" t="s">
        <v>2364</v>
      </c>
      <c r="B1016" t="s">
        <v>2365</v>
      </c>
      <c r="E1016" t="b">
        <v>1</v>
      </c>
    </row>
    <row r="1017" spans="1:5">
      <c r="A1017" t="s">
        <v>2366</v>
      </c>
      <c r="B1017" t="s">
        <v>2367</v>
      </c>
      <c r="E1017" t="b">
        <v>1</v>
      </c>
    </row>
    <row r="1018" spans="1:5">
      <c r="A1018" t="s">
        <v>2368</v>
      </c>
      <c r="B1018" t="s">
        <v>2369</v>
      </c>
      <c r="E1018" t="b">
        <v>1</v>
      </c>
    </row>
    <row r="1019" spans="1:5">
      <c r="A1019" t="s">
        <v>2370</v>
      </c>
      <c r="B1019" t="s">
        <v>2371</v>
      </c>
      <c r="E1019" t="b">
        <v>1</v>
      </c>
    </row>
    <row r="1020" spans="1:5">
      <c r="A1020" t="s">
        <v>2372</v>
      </c>
      <c r="B1020" t="s">
        <v>2373</v>
      </c>
      <c r="E1020" t="b">
        <v>1</v>
      </c>
    </row>
    <row r="1021" spans="1:5">
      <c r="A1021" t="s">
        <v>2374</v>
      </c>
      <c r="B1021" t="s">
        <v>2375</v>
      </c>
      <c r="E1021" t="b">
        <v>1</v>
      </c>
    </row>
    <row r="1022" spans="1:5">
      <c r="A1022" t="s">
        <v>2376</v>
      </c>
      <c r="B1022" t="s">
        <v>2377</v>
      </c>
      <c r="E1022" t="b">
        <v>1</v>
      </c>
    </row>
    <row r="1023" spans="1:5">
      <c r="A1023" t="s">
        <v>2378</v>
      </c>
      <c r="B1023" t="s">
        <v>2379</v>
      </c>
      <c r="E1023" t="b">
        <v>1</v>
      </c>
    </row>
    <row r="1024" spans="1:5">
      <c r="A1024" t="s">
        <v>2380</v>
      </c>
      <c r="B1024" t="s">
        <v>2381</v>
      </c>
      <c r="E1024" t="b">
        <v>1</v>
      </c>
    </row>
    <row r="1025" spans="1:5">
      <c r="A1025" t="s">
        <v>2382</v>
      </c>
      <c r="B1025" t="s">
        <v>2383</v>
      </c>
      <c r="E1025" t="b">
        <v>1</v>
      </c>
    </row>
    <row r="1026" spans="1:5">
      <c r="A1026" t="s">
        <v>2384</v>
      </c>
      <c r="B1026" t="s">
        <v>2385</v>
      </c>
      <c r="E1026" t="b">
        <v>1</v>
      </c>
    </row>
    <row r="1027" spans="1:5">
      <c r="A1027" t="s">
        <v>2386</v>
      </c>
      <c r="B1027" t="s">
        <v>2387</v>
      </c>
      <c r="E1027" t="b">
        <v>1</v>
      </c>
    </row>
    <row r="1028" spans="1:5">
      <c r="A1028" t="s">
        <v>2388</v>
      </c>
      <c r="B1028" t="s">
        <v>2389</v>
      </c>
      <c r="E1028" t="b">
        <v>1</v>
      </c>
    </row>
    <row r="1029" spans="1:5">
      <c r="A1029" t="s">
        <v>2390</v>
      </c>
      <c r="B1029" t="s">
        <v>2391</v>
      </c>
      <c r="E1029" t="b">
        <v>1</v>
      </c>
    </row>
    <row r="1030" spans="1:5">
      <c r="A1030" t="s">
        <v>2392</v>
      </c>
      <c r="B1030" t="s">
        <v>2393</v>
      </c>
      <c r="E1030" t="b">
        <v>1</v>
      </c>
    </row>
    <row r="1031" spans="1:5">
      <c r="A1031" t="s">
        <v>2394</v>
      </c>
      <c r="B1031" t="s">
        <v>2395</v>
      </c>
      <c r="E1031" t="b">
        <v>1</v>
      </c>
    </row>
    <row r="1032" spans="1:5">
      <c r="A1032" t="s">
        <v>2396</v>
      </c>
      <c r="B1032" t="s">
        <v>2397</v>
      </c>
      <c r="E1032" t="b">
        <v>1</v>
      </c>
    </row>
    <row r="1033" spans="1:5">
      <c r="A1033" t="s">
        <v>2398</v>
      </c>
      <c r="B1033" t="s">
        <v>2399</v>
      </c>
      <c r="E1033" t="b">
        <v>1</v>
      </c>
    </row>
    <row r="1034" spans="1:5">
      <c r="A1034" t="s">
        <v>2400</v>
      </c>
      <c r="B1034" t="s">
        <v>2401</v>
      </c>
      <c r="E1034" t="b">
        <v>1</v>
      </c>
    </row>
    <row r="1035" spans="1:5">
      <c r="A1035" t="s">
        <v>2402</v>
      </c>
      <c r="B1035" t="s">
        <v>2403</v>
      </c>
      <c r="E1035" t="b">
        <v>1</v>
      </c>
    </row>
    <row r="1036" spans="1:5">
      <c r="A1036" t="s">
        <v>2404</v>
      </c>
      <c r="B1036" t="s">
        <v>2405</v>
      </c>
      <c r="E1036" t="b">
        <v>1</v>
      </c>
    </row>
    <row r="1037" spans="1:5">
      <c r="A1037" t="s">
        <v>2406</v>
      </c>
      <c r="B1037" t="s">
        <v>2407</v>
      </c>
      <c r="E1037" t="b">
        <v>1</v>
      </c>
    </row>
    <row r="1038" spans="1:5">
      <c r="A1038" t="s">
        <v>2408</v>
      </c>
      <c r="B1038" t="s">
        <v>2409</v>
      </c>
      <c r="E1038" t="b">
        <v>1</v>
      </c>
    </row>
    <row r="1039" spans="1:5">
      <c r="A1039" t="s">
        <v>2410</v>
      </c>
      <c r="B1039" t="s">
        <v>2411</v>
      </c>
      <c r="E1039" t="b">
        <v>1</v>
      </c>
    </row>
    <row r="1040" spans="1:5">
      <c r="A1040" t="s">
        <v>2412</v>
      </c>
      <c r="B1040" t="s">
        <v>2413</v>
      </c>
      <c r="E1040" t="b">
        <v>1</v>
      </c>
    </row>
    <row r="1041" spans="1:5">
      <c r="A1041" t="s">
        <v>2414</v>
      </c>
      <c r="B1041" t="s">
        <v>2415</v>
      </c>
      <c r="E1041" t="b">
        <v>1</v>
      </c>
    </row>
    <row r="1042" spans="1:5">
      <c r="A1042" t="s">
        <v>2416</v>
      </c>
      <c r="B1042" t="s">
        <v>2417</v>
      </c>
      <c r="E1042" t="b">
        <v>1</v>
      </c>
    </row>
    <row r="1043" spans="1:5">
      <c r="A1043" t="s">
        <v>2418</v>
      </c>
      <c r="B1043" t="s">
        <v>2419</v>
      </c>
      <c r="E1043" t="b">
        <v>1</v>
      </c>
    </row>
    <row r="1044" spans="1:5">
      <c r="A1044" t="s">
        <v>2420</v>
      </c>
      <c r="B1044" t="s">
        <v>2421</v>
      </c>
      <c r="E1044" t="b">
        <v>1</v>
      </c>
    </row>
    <row r="1045" spans="1:5">
      <c r="A1045" t="s">
        <v>2422</v>
      </c>
      <c r="B1045" t="s">
        <v>2423</v>
      </c>
      <c r="E1045" t="b">
        <v>1</v>
      </c>
    </row>
    <row r="1046" spans="1:5">
      <c r="A1046" t="s">
        <v>2424</v>
      </c>
      <c r="B1046" t="s">
        <v>2425</v>
      </c>
      <c r="E1046" t="b">
        <v>1</v>
      </c>
    </row>
    <row r="1047" spans="1:5">
      <c r="A1047" t="s">
        <v>2426</v>
      </c>
      <c r="B1047" t="s">
        <v>2427</v>
      </c>
      <c r="E1047" t="b">
        <v>1</v>
      </c>
    </row>
    <row r="1048" spans="1:5">
      <c r="A1048" t="s">
        <v>2428</v>
      </c>
      <c r="B1048" t="s">
        <v>2429</v>
      </c>
      <c r="E1048" t="b">
        <v>1</v>
      </c>
    </row>
    <row r="1049" spans="1:5">
      <c r="A1049" t="s">
        <v>2430</v>
      </c>
      <c r="B1049" t="s">
        <v>2431</v>
      </c>
      <c r="E1049" t="b">
        <v>1</v>
      </c>
    </row>
    <row r="1050" spans="1:5">
      <c r="A1050" t="s">
        <v>2432</v>
      </c>
      <c r="B1050" t="s">
        <v>2433</v>
      </c>
      <c r="E1050" t="b">
        <v>1</v>
      </c>
    </row>
    <row r="1051" spans="1:5">
      <c r="A1051" t="s">
        <v>2434</v>
      </c>
      <c r="B1051" t="s">
        <v>2435</v>
      </c>
      <c r="E1051" t="b">
        <v>1</v>
      </c>
    </row>
    <row r="1052" spans="1:5">
      <c r="A1052" t="s">
        <v>2436</v>
      </c>
      <c r="B1052" t="s">
        <v>2437</v>
      </c>
      <c r="E1052" t="b">
        <v>1</v>
      </c>
    </row>
    <row r="1053" spans="1:5">
      <c r="A1053" t="s">
        <v>2438</v>
      </c>
      <c r="B1053" t="s">
        <v>2439</v>
      </c>
      <c r="E1053" t="b">
        <v>1</v>
      </c>
    </row>
    <row r="1054" spans="1:5">
      <c r="A1054" t="s">
        <v>2440</v>
      </c>
      <c r="B1054" t="s">
        <v>2441</v>
      </c>
      <c r="E1054" t="b">
        <v>1</v>
      </c>
    </row>
    <row r="1055" spans="1:5">
      <c r="A1055" t="s">
        <v>2442</v>
      </c>
      <c r="B1055" t="s">
        <v>2443</v>
      </c>
      <c r="E1055" t="b">
        <v>1</v>
      </c>
    </row>
    <row r="1056" spans="1:5">
      <c r="A1056" t="s">
        <v>2444</v>
      </c>
      <c r="B1056" t="s">
        <v>2445</v>
      </c>
      <c r="E1056" t="b">
        <v>1</v>
      </c>
    </row>
    <row r="1057" spans="1:5">
      <c r="A1057" t="s">
        <v>2446</v>
      </c>
      <c r="B1057" t="s">
        <v>2447</v>
      </c>
      <c r="E1057" t="b">
        <v>1</v>
      </c>
    </row>
    <row r="1058" spans="1:5">
      <c r="A1058" t="s">
        <v>2448</v>
      </c>
      <c r="B1058" t="s">
        <v>2449</v>
      </c>
      <c r="E1058" t="b">
        <v>1</v>
      </c>
    </row>
    <row r="1059" spans="1:5">
      <c r="A1059" t="s">
        <v>2450</v>
      </c>
      <c r="B1059" t="s">
        <v>2451</v>
      </c>
      <c r="E1059" t="b">
        <v>1</v>
      </c>
    </row>
    <row r="1060" spans="1:5">
      <c r="A1060" t="s">
        <v>2452</v>
      </c>
      <c r="B1060" t="s">
        <v>2453</v>
      </c>
      <c r="E1060" t="b">
        <v>1</v>
      </c>
    </row>
    <row r="1061" spans="1:5">
      <c r="A1061" t="s">
        <v>2454</v>
      </c>
      <c r="B1061" t="s">
        <v>2455</v>
      </c>
      <c r="E1061" t="b">
        <v>1</v>
      </c>
    </row>
    <row r="1062" spans="1:5">
      <c r="A1062" t="s">
        <v>2456</v>
      </c>
      <c r="B1062" t="s">
        <v>2457</v>
      </c>
      <c r="E1062" t="b">
        <v>1</v>
      </c>
    </row>
    <row r="1063" spans="1:5">
      <c r="A1063" t="s">
        <v>2458</v>
      </c>
      <c r="B1063" t="s">
        <v>2459</v>
      </c>
      <c r="E1063" t="b">
        <v>1</v>
      </c>
    </row>
    <row r="1064" spans="1:5">
      <c r="A1064" t="s">
        <v>2460</v>
      </c>
      <c r="B1064" t="s">
        <v>2461</v>
      </c>
      <c r="E1064" t="b">
        <v>1</v>
      </c>
    </row>
    <row r="1065" spans="1:5">
      <c r="A1065" t="s">
        <v>2462</v>
      </c>
      <c r="B1065" t="s">
        <v>2463</v>
      </c>
      <c r="E1065" t="b">
        <v>1</v>
      </c>
    </row>
    <row r="1066" spans="1:5">
      <c r="A1066" t="s">
        <v>2464</v>
      </c>
      <c r="B1066" t="s">
        <v>2465</v>
      </c>
      <c r="E1066" t="b">
        <v>1</v>
      </c>
    </row>
    <row r="1067" spans="1:5">
      <c r="A1067" t="s">
        <v>2466</v>
      </c>
      <c r="B1067" t="s">
        <v>2467</v>
      </c>
      <c r="E1067" t="b">
        <v>1</v>
      </c>
    </row>
    <row r="1068" spans="1:5">
      <c r="A1068" t="s">
        <v>2468</v>
      </c>
      <c r="B1068" t="s">
        <v>2469</v>
      </c>
      <c r="E1068" t="b">
        <v>1</v>
      </c>
    </row>
    <row r="1069" spans="1:5">
      <c r="A1069" t="s">
        <v>2470</v>
      </c>
      <c r="B1069" t="s">
        <v>2471</v>
      </c>
      <c r="E1069" t="b">
        <v>1</v>
      </c>
    </row>
    <row r="1070" spans="1:5">
      <c r="A1070" t="s">
        <v>2472</v>
      </c>
      <c r="B1070" t="s">
        <v>2473</v>
      </c>
      <c r="E1070" t="b">
        <v>1</v>
      </c>
    </row>
    <row r="1071" spans="1:5">
      <c r="A1071" t="s">
        <v>2474</v>
      </c>
      <c r="B1071" t="s">
        <v>2475</v>
      </c>
      <c r="E1071" t="b">
        <v>1</v>
      </c>
    </row>
    <row r="1072" spans="1:5">
      <c r="A1072" t="s">
        <v>2476</v>
      </c>
      <c r="B1072" t="s">
        <v>2477</v>
      </c>
      <c r="E1072" t="b">
        <v>1</v>
      </c>
    </row>
    <row r="1073" spans="1:5">
      <c r="A1073" t="s">
        <v>2478</v>
      </c>
      <c r="B1073" t="s">
        <v>2479</v>
      </c>
      <c r="E1073" t="b">
        <v>1</v>
      </c>
    </row>
    <row r="1074" spans="1:5">
      <c r="A1074" t="s">
        <v>2480</v>
      </c>
      <c r="B1074" t="s">
        <v>2481</v>
      </c>
      <c r="E1074" t="b">
        <v>1</v>
      </c>
    </row>
    <row r="1075" spans="1:5">
      <c r="A1075" t="s">
        <v>2482</v>
      </c>
      <c r="B1075" t="s">
        <v>2483</v>
      </c>
      <c r="E1075" t="b">
        <v>1</v>
      </c>
    </row>
    <row r="1076" spans="1:5">
      <c r="A1076" t="s">
        <v>2484</v>
      </c>
      <c r="B1076" t="s">
        <v>2485</v>
      </c>
      <c r="E1076" t="b">
        <v>1</v>
      </c>
    </row>
    <row r="1077" spans="1:5">
      <c r="A1077" t="s">
        <v>2486</v>
      </c>
      <c r="B1077" t="s">
        <v>2487</v>
      </c>
      <c r="E1077" t="b">
        <v>1</v>
      </c>
    </row>
    <row r="1078" spans="1:5">
      <c r="A1078" t="s">
        <v>2488</v>
      </c>
      <c r="B1078" t="s">
        <v>2489</v>
      </c>
      <c r="E1078" t="b">
        <v>1</v>
      </c>
    </row>
    <row r="1079" spans="1:5">
      <c r="A1079" t="s">
        <v>2490</v>
      </c>
      <c r="B1079" t="s">
        <v>2491</v>
      </c>
      <c r="E1079" t="b">
        <v>1</v>
      </c>
    </row>
    <row r="1080" spans="1:5">
      <c r="A1080" t="s">
        <v>2492</v>
      </c>
      <c r="B1080" t="s">
        <v>2493</v>
      </c>
      <c r="E1080" t="b">
        <v>1</v>
      </c>
    </row>
    <row r="1081" spans="1:5">
      <c r="A1081" t="s">
        <v>2494</v>
      </c>
      <c r="B1081" t="s">
        <v>2495</v>
      </c>
      <c r="E1081" t="b">
        <v>1</v>
      </c>
    </row>
    <row r="1082" spans="1:5">
      <c r="A1082" t="s">
        <v>2496</v>
      </c>
      <c r="B1082" t="s">
        <v>2497</v>
      </c>
      <c r="E1082" t="b">
        <v>1</v>
      </c>
    </row>
    <row r="1083" spans="1:5">
      <c r="A1083" t="s">
        <v>2498</v>
      </c>
      <c r="B1083" t="s">
        <v>2499</v>
      </c>
      <c r="E1083" t="b">
        <v>1</v>
      </c>
    </row>
    <row r="1084" spans="1:5">
      <c r="A1084" t="s">
        <v>2500</v>
      </c>
      <c r="B1084" t="s">
        <v>2501</v>
      </c>
      <c r="E1084" t="b">
        <v>1</v>
      </c>
    </row>
    <row r="1085" spans="1:5">
      <c r="A1085" t="s">
        <v>2502</v>
      </c>
      <c r="B1085" t="s">
        <v>2503</v>
      </c>
      <c r="E1085" t="b">
        <v>1</v>
      </c>
    </row>
    <row r="1086" spans="1:5">
      <c r="A1086" t="s">
        <v>2504</v>
      </c>
      <c r="B1086" t="s">
        <v>2505</v>
      </c>
      <c r="E1086" t="b">
        <v>1</v>
      </c>
    </row>
    <row r="1087" spans="1:5">
      <c r="A1087" t="s">
        <v>2506</v>
      </c>
      <c r="B1087" t="s">
        <v>2507</v>
      </c>
      <c r="E1087" t="b">
        <v>1</v>
      </c>
    </row>
    <row r="1088" spans="1:5">
      <c r="A1088" t="s">
        <v>2508</v>
      </c>
      <c r="B1088" t="s">
        <v>2509</v>
      </c>
      <c r="E1088" t="b">
        <v>1</v>
      </c>
    </row>
    <row r="1089" spans="1:5">
      <c r="A1089" t="s">
        <v>2510</v>
      </c>
      <c r="B1089" t="s">
        <v>2511</v>
      </c>
      <c r="E1089" t="b">
        <v>1</v>
      </c>
    </row>
    <row r="1090" spans="1:5">
      <c r="A1090" t="s">
        <v>2512</v>
      </c>
      <c r="B1090" t="s">
        <v>2513</v>
      </c>
      <c r="E1090" t="b">
        <v>1</v>
      </c>
    </row>
    <row r="1091" spans="1:5">
      <c r="A1091" t="s">
        <v>2514</v>
      </c>
      <c r="B1091" t="s">
        <v>2515</v>
      </c>
      <c r="E1091" t="b">
        <v>1</v>
      </c>
    </row>
    <row r="1092" spans="1:5">
      <c r="A1092" t="s">
        <v>2516</v>
      </c>
      <c r="B1092" t="s">
        <v>2517</v>
      </c>
      <c r="E1092" t="b">
        <v>1</v>
      </c>
    </row>
    <row r="1093" spans="1:5">
      <c r="A1093" t="s">
        <v>2518</v>
      </c>
      <c r="B1093" t="s">
        <v>2519</v>
      </c>
      <c r="E1093" t="b">
        <v>1</v>
      </c>
    </row>
    <row r="1094" spans="1:5">
      <c r="A1094" t="s">
        <v>2520</v>
      </c>
      <c r="B1094" t="s">
        <v>2521</v>
      </c>
      <c r="E1094" t="b">
        <v>1</v>
      </c>
    </row>
    <row r="1095" spans="1:5">
      <c r="A1095" t="s">
        <v>2522</v>
      </c>
      <c r="B1095" t="s">
        <v>2523</v>
      </c>
      <c r="E1095" t="b">
        <v>1</v>
      </c>
    </row>
    <row r="1096" spans="1:5">
      <c r="A1096" t="s">
        <v>2524</v>
      </c>
      <c r="B1096" t="s">
        <v>2525</v>
      </c>
      <c r="E1096" t="b">
        <v>1</v>
      </c>
    </row>
    <row r="1097" spans="1:5">
      <c r="A1097" t="s">
        <v>2526</v>
      </c>
      <c r="B1097" t="s">
        <v>2527</v>
      </c>
      <c r="E1097" t="b">
        <v>1</v>
      </c>
    </row>
    <row r="1098" spans="1:5">
      <c r="A1098" t="s">
        <v>2528</v>
      </c>
      <c r="B1098" t="s">
        <v>2529</v>
      </c>
      <c r="E1098" t="b">
        <v>1</v>
      </c>
    </row>
    <row r="1099" spans="1:5">
      <c r="A1099" t="s">
        <v>2530</v>
      </c>
      <c r="B1099" t="s">
        <v>2531</v>
      </c>
      <c r="E1099" t="b">
        <v>1</v>
      </c>
    </row>
    <row r="1100" spans="1:5">
      <c r="A1100" t="s">
        <v>2532</v>
      </c>
      <c r="B1100" t="s">
        <v>2533</v>
      </c>
      <c r="E1100" t="b">
        <v>1</v>
      </c>
    </row>
    <row r="1101" spans="1:5">
      <c r="A1101" t="s">
        <v>2534</v>
      </c>
      <c r="B1101" t="s">
        <v>2535</v>
      </c>
      <c r="E1101" t="b">
        <v>1</v>
      </c>
    </row>
    <row r="1102" spans="1:5">
      <c r="A1102" t="s">
        <v>2536</v>
      </c>
      <c r="B1102" t="s">
        <v>2537</v>
      </c>
      <c r="E1102" t="b">
        <v>1</v>
      </c>
    </row>
    <row r="1103" spans="1:5">
      <c r="A1103" t="s">
        <v>2538</v>
      </c>
      <c r="B1103" t="s">
        <v>2539</v>
      </c>
      <c r="E1103" t="b">
        <v>1</v>
      </c>
    </row>
    <row r="1104" spans="1:5">
      <c r="A1104" t="s">
        <v>2540</v>
      </c>
      <c r="B1104" t="s">
        <v>2541</v>
      </c>
      <c r="E1104" t="b">
        <v>1</v>
      </c>
    </row>
    <row r="1105" spans="1:5">
      <c r="A1105" t="s">
        <v>2542</v>
      </c>
      <c r="B1105" t="s">
        <v>2543</v>
      </c>
      <c r="E1105" t="b">
        <v>1</v>
      </c>
    </row>
    <row r="1106" spans="1:5">
      <c r="A1106" t="s">
        <v>2544</v>
      </c>
      <c r="B1106" t="s">
        <v>2545</v>
      </c>
      <c r="E1106" t="b">
        <v>1</v>
      </c>
    </row>
    <row r="1107" spans="1:5">
      <c r="A1107" t="s">
        <v>2546</v>
      </c>
      <c r="B1107" t="s">
        <v>2547</v>
      </c>
      <c r="E1107" t="b">
        <v>1</v>
      </c>
    </row>
    <row r="1108" spans="1:5">
      <c r="A1108" t="s">
        <v>2548</v>
      </c>
      <c r="B1108" t="s">
        <v>2549</v>
      </c>
      <c r="E1108" t="b">
        <v>1</v>
      </c>
    </row>
    <row r="1109" spans="1:5">
      <c r="A1109" t="s">
        <v>2550</v>
      </c>
      <c r="B1109" t="s">
        <v>2551</v>
      </c>
      <c r="E1109" t="b">
        <v>1</v>
      </c>
    </row>
    <row r="1110" spans="1:5">
      <c r="A1110" t="s">
        <v>2552</v>
      </c>
      <c r="B1110" t="s">
        <v>2553</v>
      </c>
      <c r="E1110" t="b">
        <v>1</v>
      </c>
    </row>
    <row r="1111" spans="1:5">
      <c r="A1111" t="s">
        <v>2554</v>
      </c>
      <c r="B1111" t="s">
        <v>2555</v>
      </c>
      <c r="E1111" t="b">
        <v>1</v>
      </c>
    </row>
    <row r="1112" spans="1:5">
      <c r="A1112" t="s">
        <v>2556</v>
      </c>
      <c r="B1112" t="s">
        <v>2557</v>
      </c>
      <c r="E1112" t="b">
        <v>1</v>
      </c>
    </row>
    <row r="1113" spans="1:5">
      <c r="A1113" t="s">
        <v>2558</v>
      </c>
      <c r="B1113" t="s">
        <v>2559</v>
      </c>
      <c r="E1113" t="b">
        <v>1</v>
      </c>
    </row>
    <row r="1114" spans="1:5">
      <c r="A1114" t="s">
        <v>2560</v>
      </c>
      <c r="B1114" t="s">
        <v>2561</v>
      </c>
      <c r="E1114" t="b">
        <v>1</v>
      </c>
    </row>
    <row r="1115" spans="1:5">
      <c r="A1115" t="s">
        <v>2562</v>
      </c>
      <c r="B1115" t="s">
        <v>2563</v>
      </c>
      <c r="E1115" t="b">
        <v>1</v>
      </c>
    </row>
    <row r="1116" spans="1:5">
      <c r="A1116" t="s">
        <v>2564</v>
      </c>
      <c r="B1116" t="s">
        <v>2565</v>
      </c>
      <c r="E1116" t="b">
        <v>1</v>
      </c>
    </row>
    <row r="1117" spans="1:5">
      <c r="A1117" t="s">
        <v>2566</v>
      </c>
      <c r="B1117" t="s">
        <v>2567</v>
      </c>
      <c r="E1117" t="b">
        <v>1</v>
      </c>
    </row>
    <row r="1118" spans="1:5">
      <c r="A1118" t="s">
        <v>2568</v>
      </c>
      <c r="B1118" t="s">
        <v>2569</v>
      </c>
      <c r="E1118" t="b">
        <v>1</v>
      </c>
    </row>
    <row r="1119" spans="1:5">
      <c r="A1119" t="s">
        <v>2570</v>
      </c>
      <c r="B1119" t="s">
        <v>2571</v>
      </c>
      <c r="E1119" t="b">
        <v>1</v>
      </c>
    </row>
    <row r="1120" spans="1:5">
      <c r="A1120" t="s">
        <v>2572</v>
      </c>
      <c r="B1120" t="s">
        <v>2573</v>
      </c>
      <c r="E1120" t="b">
        <v>1</v>
      </c>
    </row>
    <row r="1121" spans="1:5">
      <c r="A1121" t="s">
        <v>2574</v>
      </c>
      <c r="B1121" t="s">
        <v>2575</v>
      </c>
      <c r="E1121" t="b">
        <v>1</v>
      </c>
    </row>
    <row r="1122" spans="1:5">
      <c r="A1122" t="s">
        <v>2576</v>
      </c>
      <c r="B1122" t="s">
        <v>2577</v>
      </c>
      <c r="E1122" t="b">
        <v>1</v>
      </c>
    </row>
    <row r="1123" spans="1:5">
      <c r="A1123" t="s">
        <v>2578</v>
      </c>
      <c r="B1123" t="s">
        <v>2579</v>
      </c>
      <c r="E1123" t="b">
        <v>1</v>
      </c>
    </row>
    <row r="1124" spans="1:5">
      <c r="A1124" t="s">
        <v>2580</v>
      </c>
      <c r="B1124" t="s">
        <v>2581</v>
      </c>
      <c r="E1124" t="b">
        <v>1</v>
      </c>
    </row>
    <row r="1125" spans="1:5">
      <c r="A1125" t="s">
        <v>2582</v>
      </c>
      <c r="B1125" t="s">
        <v>2583</v>
      </c>
      <c r="E1125" t="b">
        <v>1</v>
      </c>
    </row>
    <row r="1126" spans="1:5">
      <c r="A1126" t="s">
        <v>2584</v>
      </c>
      <c r="B1126" t="s">
        <v>2585</v>
      </c>
      <c r="E1126" t="b">
        <v>1</v>
      </c>
    </row>
    <row r="1127" spans="1:5">
      <c r="A1127" t="s">
        <v>2586</v>
      </c>
      <c r="B1127" t="s">
        <v>2587</v>
      </c>
      <c r="E1127" t="b">
        <v>1</v>
      </c>
    </row>
    <row r="1128" spans="1:5">
      <c r="A1128" t="s">
        <v>2588</v>
      </c>
      <c r="B1128" t="s">
        <v>2589</v>
      </c>
      <c r="E1128" t="b">
        <v>1</v>
      </c>
    </row>
    <row r="1129" spans="1:5">
      <c r="A1129" t="s">
        <v>2590</v>
      </c>
      <c r="B1129" t="s">
        <v>2591</v>
      </c>
      <c r="E1129" t="b">
        <v>1</v>
      </c>
    </row>
    <row r="1130" spans="1:5">
      <c r="A1130" t="s">
        <v>2592</v>
      </c>
      <c r="B1130" t="s">
        <v>2593</v>
      </c>
      <c r="E1130" t="b">
        <v>1</v>
      </c>
    </row>
    <row r="1131" spans="1:5">
      <c r="A1131" t="s">
        <v>2594</v>
      </c>
      <c r="B1131" t="s">
        <v>2595</v>
      </c>
      <c r="E1131" t="b">
        <v>1</v>
      </c>
    </row>
    <row r="1132" spans="1:5">
      <c r="A1132" t="s">
        <v>2596</v>
      </c>
      <c r="B1132" t="s">
        <v>2597</v>
      </c>
      <c r="E1132" t="b">
        <v>1</v>
      </c>
    </row>
    <row r="1133" spans="1:5">
      <c r="A1133" t="s">
        <v>2598</v>
      </c>
      <c r="B1133" t="s">
        <v>2599</v>
      </c>
      <c r="E1133" t="b">
        <v>1</v>
      </c>
    </row>
    <row r="1134" spans="1:5">
      <c r="A1134" t="s">
        <v>2600</v>
      </c>
      <c r="B1134" t="s">
        <v>2601</v>
      </c>
      <c r="E1134" t="b">
        <v>1</v>
      </c>
    </row>
    <row r="1135" spans="1:5">
      <c r="A1135" t="s">
        <v>2602</v>
      </c>
      <c r="B1135" t="s">
        <v>2603</v>
      </c>
      <c r="E1135" t="b">
        <v>1</v>
      </c>
    </row>
    <row r="1136" spans="1:5">
      <c r="A1136" t="s">
        <v>2604</v>
      </c>
      <c r="B1136" t="s">
        <v>2605</v>
      </c>
      <c r="E1136" t="b">
        <v>1</v>
      </c>
    </row>
    <row r="1137" spans="1:5">
      <c r="A1137" t="s">
        <v>2606</v>
      </c>
      <c r="B1137" t="s">
        <v>2607</v>
      </c>
      <c r="E1137" t="b">
        <v>1</v>
      </c>
    </row>
    <row r="1138" spans="1:5">
      <c r="A1138" t="s">
        <v>2608</v>
      </c>
      <c r="B1138" t="s">
        <v>2609</v>
      </c>
      <c r="E1138" t="b">
        <v>1</v>
      </c>
    </row>
    <row r="1139" spans="1:5">
      <c r="A1139" t="s">
        <v>2610</v>
      </c>
      <c r="B1139" t="s">
        <v>2611</v>
      </c>
      <c r="E1139" t="b">
        <v>1</v>
      </c>
    </row>
    <row r="1140" spans="1:5">
      <c r="A1140" t="s">
        <v>2612</v>
      </c>
      <c r="B1140" t="s">
        <v>2613</v>
      </c>
      <c r="E1140" t="b">
        <v>1</v>
      </c>
    </row>
    <row r="1141" spans="1:5">
      <c r="A1141" t="s">
        <v>2614</v>
      </c>
      <c r="B1141" t="s">
        <v>2615</v>
      </c>
      <c r="E1141" t="b">
        <v>1</v>
      </c>
    </row>
    <row r="1142" spans="1:5">
      <c r="A1142" t="s">
        <v>2616</v>
      </c>
      <c r="B1142" t="s">
        <v>2617</v>
      </c>
      <c r="E1142" t="b">
        <v>1</v>
      </c>
    </row>
    <row r="1143" spans="1:5">
      <c r="A1143" t="s">
        <v>2618</v>
      </c>
      <c r="B1143" t="s">
        <v>2619</v>
      </c>
      <c r="E1143" t="b">
        <v>1</v>
      </c>
    </row>
    <row r="1144" spans="1:5">
      <c r="A1144" t="s">
        <v>2620</v>
      </c>
      <c r="B1144" t="s">
        <v>2621</v>
      </c>
      <c r="E1144" t="b">
        <v>1</v>
      </c>
    </row>
    <row r="1145" spans="1:5">
      <c r="A1145" t="s">
        <v>2622</v>
      </c>
      <c r="B1145" t="s">
        <v>2623</v>
      </c>
      <c r="E1145" t="b">
        <v>1</v>
      </c>
    </row>
    <row r="1146" spans="1:5">
      <c r="A1146" t="s">
        <v>2624</v>
      </c>
      <c r="B1146" t="s">
        <v>2625</v>
      </c>
      <c r="E1146" t="b">
        <v>1</v>
      </c>
    </row>
    <row r="1147" spans="1:5">
      <c r="A1147" t="s">
        <v>2626</v>
      </c>
      <c r="B1147" t="s">
        <v>2627</v>
      </c>
      <c r="E1147" t="b">
        <v>1</v>
      </c>
    </row>
    <row r="1148" spans="1:5">
      <c r="A1148" t="s">
        <v>2628</v>
      </c>
      <c r="B1148" t="s">
        <v>2629</v>
      </c>
      <c r="E1148" t="b">
        <v>1</v>
      </c>
    </row>
    <row r="1149" spans="1:5">
      <c r="A1149" t="s">
        <v>2630</v>
      </c>
      <c r="B1149" t="s">
        <v>2631</v>
      </c>
      <c r="E1149" t="b">
        <v>1</v>
      </c>
    </row>
    <row r="1150" spans="1:5">
      <c r="A1150" t="s">
        <v>2632</v>
      </c>
      <c r="B1150" t="s">
        <v>2633</v>
      </c>
      <c r="E1150" t="b">
        <v>1</v>
      </c>
    </row>
    <row r="1151" spans="1:5">
      <c r="A1151" t="s">
        <v>2634</v>
      </c>
      <c r="B1151" t="s">
        <v>2635</v>
      </c>
      <c r="E1151" t="b">
        <v>1</v>
      </c>
    </row>
    <row r="1152" spans="1:5">
      <c r="A1152" t="s">
        <v>2636</v>
      </c>
      <c r="B1152" t="s">
        <v>2637</v>
      </c>
      <c r="E1152" t="b">
        <v>1</v>
      </c>
    </row>
    <row r="1153" spans="1:5">
      <c r="A1153" t="s">
        <v>2638</v>
      </c>
      <c r="B1153" t="s">
        <v>2639</v>
      </c>
      <c r="E1153" t="b">
        <v>1</v>
      </c>
    </row>
    <row r="1154" spans="1:5">
      <c r="A1154" t="s">
        <v>2640</v>
      </c>
      <c r="B1154" t="s">
        <v>2641</v>
      </c>
      <c r="E1154" t="b">
        <v>1</v>
      </c>
    </row>
    <row r="1155" spans="1:5">
      <c r="A1155" t="s">
        <v>2642</v>
      </c>
      <c r="B1155" t="s">
        <v>2643</v>
      </c>
      <c r="E1155" t="b">
        <v>1</v>
      </c>
    </row>
    <row r="1156" spans="1:5">
      <c r="A1156" t="s">
        <v>2644</v>
      </c>
      <c r="B1156" t="s">
        <v>2645</v>
      </c>
      <c r="E1156" t="b">
        <v>1</v>
      </c>
    </row>
    <row r="1157" spans="1:5">
      <c r="A1157" t="s">
        <v>2646</v>
      </c>
      <c r="B1157" t="s">
        <v>2647</v>
      </c>
      <c r="E1157" t="b">
        <v>1</v>
      </c>
    </row>
    <row r="1158" spans="1:5">
      <c r="A1158" t="s">
        <v>2648</v>
      </c>
      <c r="B1158" t="s">
        <v>2649</v>
      </c>
      <c r="E1158" t="b">
        <v>1</v>
      </c>
    </row>
    <row r="1159" spans="1:5">
      <c r="A1159" t="s">
        <v>2650</v>
      </c>
      <c r="B1159" t="s">
        <v>2651</v>
      </c>
      <c r="E1159" t="b">
        <v>1</v>
      </c>
    </row>
    <row r="1160" spans="1:5">
      <c r="A1160" t="s">
        <v>2652</v>
      </c>
      <c r="B1160" t="s">
        <v>2653</v>
      </c>
      <c r="E1160" t="b">
        <v>1</v>
      </c>
    </row>
    <row r="1161" spans="1:5">
      <c r="A1161" t="s">
        <v>2654</v>
      </c>
      <c r="B1161" t="s">
        <v>2655</v>
      </c>
      <c r="E1161" t="b">
        <v>1</v>
      </c>
    </row>
    <row r="1162" spans="1:5">
      <c r="A1162" t="s">
        <v>2656</v>
      </c>
      <c r="B1162" t="s">
        <v>2657</v>
      </c>
      <c r="E1162" t="b">
        <v>1</v>
      </c>
    </row>
    <row r="1163" spans="1:5">
      <c r="A1163" t="s">
        <v>2658</v>
      </c>
      <c r="B1163" t="s">
        <v>2659</v>
      </c>
      <c r="E1163" t="b">
        <v>1</v>
      </c>
    </row>
    <row r="1164" spans="1:5">
      <c r="A1164" t="s">
        <v>2660</v>
      </c>
      <c r="B1164" t="s">
        <v>2661</v>
      </c>
      <c r="E1164" t="b">
        <v>1</v>
      </c>
    </row>
    <row r="1165" spans="1:5">
      <c r="A1165" t="s">
        <v>2662</v>
      </c>
      <c r="B1165" t="s">
        <v>2663</v>
      </c>
      <c r="E1165" t="b">
        <v>1</v>
      </c>
    </row>
    <row r="1166" spans="1:5">
      <c r="A1166" t="s">
        <v>2664</v>
      </c>
      <c r="B1166" t="s">
        <v>2665</v>
      </c>
      <c r="E1166" t="b">
        <v>1</v>
      </c>
    </row>
    <row r="1167" spans="1:5">
      <c r="A1167" t="s">
        <v>2666</v>
      </c>
      <c r="B1167" t="s">
        <v>2667</v>
      </c>
      <c r="E1167" t="b">
        <v>1</v>
      </c>
    </row>
    <row r="1168" spans="1:5">
      <c r="A1168" t="s">
        <v>2668</v>
      </c>
      <c r="B1168" t="s">
        <v>2669</v>
      </c>
      <c r="E1168" t="b">
        <v>1</v>
      </c>
    </row>
    <row r="1169" spans="1:5">
      <c r="A1169" t="s">
        <v>2670</v>
      </c>
      <c r="B1169" t="s">
        <v>2671</v>
      </c>
      <c r="E1169" t="b">
        <v>1</v>
      </c>
    </row>
    <row r="1170" spans="1:5">
      <c r="A1170" t="s">
        <v>2672</v>
      </c>
      <c r="B1170" t="s">
        <v>2673</v>
      </c>
      <c r="E1170" t="b">
        <v>1</v>
      </c>
    </row>
    <row r="1171" spans="1:5">
      <c r="A1171" t="s">
        <v>2674</v>
      </c>
      <c r="B1171" t="s">
        <v>2675</v>
      </c>
      <c r="E1171" t="b">
        <v>1</v>
      </c>
    </row>
    <row r="1172" spans="1:5">
      <c r="A1172" t="s">
        <v>2676</v>
      </c>
      <c r="B1172" t="s">
        <v>2677</v>
      </c>
      <c r="E1172" t="b">
        <v>1</v>
      </c>
    </row>
    <row r="1173" spans="1:5">
      <c r="A1173" t="s">
        <v>2678</v>
      </c>
      <c r="B1173" t="s">
        <v>2679</v>
      </c>
      <c r="E1173" t="b">
        <v>1</v>
      </c>
    </row>
    <row r="1174" spans="1:5">
      <c r="A1174" t="s">
        <v>2680</v>
      </c>
      <c r="B1174" t="s">
        <v>2681</v>
      </c>
      <c r="E1174" t="b">
        <v>1</v>
      </c>
    </row>
    <row r="1175" spans="1:5">
      <c r="A1175" t="s">
        <v>2682</v>
      </c>
      <c r="B1175" t="s">
        <v>2683</v>
      </c>
      <c r="E1175" t="b">
        <v>1</v>
      </c>
    </row>
    <row r="1176" spans="1:5">
      <c r="A1176" t="s">
        <v>2684</v>
      </c>
      <c r="B1176" t="s">
        <v>2685</v>
      </c>
      <c r="E1176" t="b">
        <v>1</v>
      </c>
    </row>
    <row r="1177" spans="1:5">
      <c r="A1177" t="s">
        <v>2686</v>
      </c>
      <c r="B1177" t="s">
        <v>2687</v>
      </c>
      <c r="E1177" t="b">
        <v>1</v>
      </c>
    </row>
    <row r="1178" spans="1:5">
      <c r="A1178" t="s">
        <v>2688</v>
      </c>
      <c r="B1178" t="s">
        <v>2689</v>
      </c>
      <c r="E1178" t="b">
        <v>1</v>
      </c>
    </row>
    <row r="1179" spans="1:5">
      <c r="A1179" t="s">
        <v>2690</v>
      </c>
      <c r="B1179" t="s">
        <v>2691</v>
      </c>
      <c r="E1179" t="b">
        <v>1</v>
      </c>
    </row>
    <row r="1180" spans="1:5">
      <c r="A1180" t="s">
        <v>2692</v>
      </c>
      <c r="B1180" t="s">
        <v>2693</v>
      </c>
      <c r="E1180" t="b">
        <v>1</v>
      </c>
    </row>
    <row r="1181" spans="1:5">
      <c r="A1181" t="s">
        <v>2694</v>
      </c>
      <c r="B1181" t="s">
        <v>2695</v>
      </c>
      <c r="E1181" t="b">
        <v>1</v>
      </c>
    </row>
    <row r="1182" spans="1:5">
      <c r="A1182" t="s">
        <v>2696</v>
      </c>
      <c r="B1182" t="s">
        <v>2697</v>
      </c>
      <c r="E1182" t="b">
        <v>1</v>
      </c>
    </row>
    <row r="1183" spans="1:5">
      <c r="A1183" t="s">
        <v>2698</v>
      </c>
      <c r="B1183" t="s">
        <v>2699</v>
      </c>
      <c r="E1183" t="b">
        <v>1</v>
      </c>
    </row>
    <row r="1184" spans="1:5">
      <c r="A1184" t="s">
        <v>2700</v>
      </c>
      <c r="B1184" t="s">
        <v>2701</v>
      </c>
      <c r="E1184" t="b">
        <v>1</v>
      </c>
    </row>
    <row r="1185" spans="1:5">
      <c r="A1185" t="s">
        <v>2702</v>
      </c>
      <c r="B1185" t="s">
        <v>2703</v>
      </c>
      <c r="E1185" t="b">
        <v>1</v>
      </c>
    </row>
    <row r="1186" spans="1:5">
      <c r="A1186" t="s">
        <v>2704</v>
      </c>
      <c r="B1186" t="s">
        <v>2705</v>
      </c>
      <c r="E1186" t="b">
        <v>1</v>
      </c>
    </row>
    <row r="1187" spans="1:5">
      <c r="A1187" t="s">
        <v>2706</v>
      </c>
      <c r="B1187" t="s">
        <v>2707</v>
      </c>
      <c r="E1187" t="b">
        <v>1</v>
      </c>
    </row>
    <row r="1188" spans="1:5">
      <c r="A1188" t="s">
        <v>2708</v>
      </c>
      <c r="B1188" t="s">
        <v>2709</v>
      </c>
      <c r="E1188" t="b">
        <v>1</v>
      </c>
    </row>
    <row r="1189" spans="1:5">
      <c r="A1189" t="s">
        <v>2710</v>
      </c>
      <c r="B1189" t="s">
        <v>2711</v>
      </c>
      <c r="E1189" t="b">
        <v>1</v>
      </c>
    </row>
    <row r="1190" spans="1:5">
      <c r="A1190" t="s">
        <v>2712</v>
      </c>
      <c r="B1190" t="s">
        <v>2713</v>
      </c>
      <c r="E1190" t="b">
        <v>1</v>
      </c>
    </row>
    <row r="1191" spans="1:5">
      <c r="A1191" t="s">
        <v>2714</v>
      </c>
      <c r="B1191" t="s">
        <v>2715</v>
      </c>
      <c r="E1191" t="b">
        <v>1</v>
      </c>
    </row>
    <row r="1192" spans="1:5">
      <c r="A1192" t="s">
        <v>2716</v>
      </c>
      <c r="B1192" t="s">
        <v>2717</v>
      </c>
      <c r="E1192" t="b">
        <v>1</v>
      </c>
    </row>
    <row r="1193" spans="1:5">
      <c r="A1193" t="s">
        <v>2718</v>
      </c>
      <c r="B1193" t="s">
        <v>2719</v>
      </c>
      <c r="E1193" t="b">
        <v>1</v>
      </c>
    </row>
    <row r="1194" spans="1:5">
      <c r="A1194" t="s">
        <v>2720</v>
      </c>
      <c r="B1194" t="s">
        <v>2721</v>
      </c>
      <c r="E1194" t="b">
        <v>1</v>
      </c>
    </row>
    <row r="1195" spans="1:5">
      <c r="A1195" t="s">
        <v>2722</v>
      </c>
      <c r="B1195" t="s">
        <v>2723</v>
      </c>
      <c r="E1195" t="b">
        <v>1</v>
      </c>
    </row>
    <row r="1196" spans="1:5">
      <c r="A1196" t="s">
        <v>2724</v>
      </c>
      <c r="B1196" t="s">
        <v>2725</v>
      </c>
      <c r="E1196" t="b">
        <v>1</v>
      </c>
    </row>
    <row r="1197" spans="1:5">
      <c r="A1197" t="s">
        <v>2726</v>
      </c>
      <c r="B1197" t="s">
        <v>2727</v>
      </c>
      <c r="E1197" t="b">
        <v>1</v>
      </c>
    </row>
    <row r="1198" spans="1:5">
      <c r="A1198" t="s">
        <v>2728</v>
      </c>
      <c r="B1198" t="s">
        <v>2729</v>
      </c>
      <c r="E1198" t="b">
        <v>1</v>
      </c>
    </row>
    <row r="1199" spans="1:5">
      <c r="A1199" t="s">
        <v>2730</v>
      </c>
      <c r="B1199" t="s">
        <v>2731</v>
      </c>
      <c r="E1199" t="b">
        <v>1</v>
      </c>
    </row>
    <row r="1200" spans="1:5">
      <c r="A1200" t="s">
        <v>2732</v>
      </c>
      <c r="B1200" t="s">
        <v>2733</v>
      </c>
      <c r="E1200" t="b">
        <v>1</v>
      </c>
    </row>
    <row r="1201" spans="1:5">
      <c r="A1201" t="s">
        <v>2734</v>
      </c>
      <c r="B1201" t="s">
        <v>2735</v>
      </c>
      <c r="E1201" t="b">
        <v>1</v>
      </c>
    </row>
    <row r="1202" spans="1:5">
      <c r="A1202" t="s">
        <v>2736</v>
      </c>
      <c r="B1202" t="s">
        <v>2737</v>
      </c>
      <c r="E1202" t="b">
        <v>1</v>
      </c>
    </row>
    <row r="1203" spans="1:5">
      <c r="A1203" t="s">
        <v>2738</v>
      </c>
      <c r="B1203" t="s">
        <v>2739</v>
      </c>
      <c r="E1203" t="b">
        <v>1</v>
      </c>
    </row>
    <row r="1204" spans="1:5">
      <c r="A1204" t="s">
        <v>2740</v>
      </c>
      <c r="B1204" t="s">
        <v>2741</v>
      </c>
      <c r="E1204" t="b">
        <v>1</v>
      </c>
    </row>
    <row r="1205" spans="1:5">
      <c r="A1205" t="s">
        <v>2742</v>
      </c>
      <c r="B1205" t="s">
        <v>2743</v>
      </c>
      <c r="E1205" t="b">
        <v>1</v>
      </c>
    </row>
    <row r="1206" spans="1:5">
      <c r="A1206" t="s">
        <v>2744</v>
      </c>
      <c r="B1206" t="s">
        <v>2745</v>
      </c>
      <c r="E1206" t="b">
        <v>1</v>
      </c>
    </row>
    <row r="1207" spans="1:5">
      <c r="A1207" t="s">
        <v>2746</v>
      </c>
      <c r="B1207" t="s">
        <v>2747</v>
      </c>
      <c r="E1207" t="b">
        <v>1</v>
      </c>
    </row>
    <row r="1208" spans="1:5">
      <c r="A1208" t="s">
        <v>2748</v>
      </c>
      <c r="B1208" t="s">
        <v>2749</v>
      </c>
      <c r="E1208" t="b">
        <v>1</v>
      </c>
    </row>
    <row r="1209" spans="1:5">
      <c r="A1209" t="s">
        <v>2750</v>
      </c>
      <c r="B1209" t="s">
        <v>2751</v>
      </c>
      <c r="E1209" t="b">
        <v>1</v>
      </c>
    </row>
    <row r="1210" spans="1:5">
      <c r="A1210" t="s">
        <v>2752</v>
      </c>
      <c r="B1210" t="s">
        <v>2753</v>
      </c>
      <c r="E1210" t="b">
        <v>1</v>
      </c>
    </row>
    <row r="1211" spans="1:5">
      <c r="A1211" t="s">
        <v>2754</v>
      </c>
      <c r="B1211" t="s">
        <v>2755</v>
      </c>
      <c r="E1211" t="b">
        <v>1</v>
      </c>
    </row>
    <row r="1212" spans="1:5">
      <c r="A1212" t="s">
        <v>2756</v>
      </c>
      <c r="B1212" t="s">
        <v>2757</v>
      </c>
      <c r="E1212" t="b">
        <v>1</v>
      </c>
    </row>
    <row r="1213" spans="1:5">
      <c r="A1213" t="s">
        <v>2758</v>
      </c>
      <c r="B1213" t="s">
        <v>2759</v>
      </c>
      <c r="E1213" t="b">
        <v>1</v>
      </c>
    </row>
    <row r="1214" spans="1:5">
      <c r="A1214" t="s">
        <v>2760</v>
      </c>
      <c r="B1214" t="s">
        <v>2761</v>
      </c>
      <c r="E1214" t="b">
        <v>1</v>
      </c>
    </row>
    <row r="1215" spans="1:5">
      <c r="A1215" t="s">
        <v>2762</v>
      </c>
      <c r="B1215" t="s">
        <v>2763</v>
      </c>
      <c r="E1215" t="b">
        <v>1</v>
      </c>
    </row>
    <row r="1216" spans="1:5">
      <c r="A1216" t="s">
        <v>2764</v>
      </c>
      <c r="B1216" t="s">
        <v>2765</v>
      </c>
      <c r="E1216" t="b">
        <v>1</v>
      </c>
    </row>
    <row r="1217" spans="1:5">
      <c r="A1217" t="s">
        <v>2766</v>
      </c>
      <c r="B1217" t="s">
        <v>2767</v>
      </c>
      <c r="E1217" t="b">
        <v>1</v>
      </c>
    </row>
    <row r="1218" spans="1:5">
      <c r="A1218" t="s">
        <v>2768</v>
      </c>
      <c r="B1218" t="s">
        <v>2769</v>
      </c>
      <c r="E1218" t="b">
        <v>1</v>
      </c>
    </row>
    <row r="1219" spans="1:5">
      <c r="A1219" t="s">
        <v>2770</v>
      </c>
      <c r="B1219" t="s">
        <v>2771</v>
      </c>
      <c r="E1219" t="b">
        <v>1</v>
      </c>
    </row>
    <row r="1220" spans="1:5">
      <c r="A1220" t="s">
        <v>2772</v>
      </c>
      <c r="B1220" t="s">
        <v>2773</v>
      </c>
      <c r="E1220" t="b">
        <v>1</v>
      </c>
    </row>
    <row r="1221" spans="1:5">
      <c r="A1221" t="s">
        <v>2774</v>
      </c>
      <c r="B1221" t="s">
        <v>2775</v>
      </c>
      <c r="E1221" t="b">
        <v>1</v>
      </c>
    </row>
    <row r="1222" spans="1:5">
      <c r="A1222" t="s">
        <v>2776</v>
      </c>
      <c r="B1222" t="s">
        <v>2777</v>
      </c>
      <c r="E1222" t="b">
        <v>1</v>
      </c>
    </row>
    <row r="1223" spans="1:5">
      <c r="A1223" t="s">
        <v>2778</v>
      </c>
      <c r="B1223" t="s">
        <v>2779</v>
      </c>
      <c r="E1223" t="b">
        <v>1</v>
      </c>
    </row>
    <row r="1224" spans="1:5">
      <c r="A1224" t="s">
        <v>2780</v>
      </c>
      <c r="B1224" t="s">
        <v>2781</v>
      </c>
      <c r="E1224" t="b">
        <v>1</v>
      </c>
    </row>
    <row r="1225" spans="1:5">
      <c r="A1225" t="s">
        <v>2782</v>
      </c>
      <c r="B1225" t="s">
        <v>2783</v>
      </c>
      <c r="E1225" t="b">
        <v>1</v>
      </c>
    </row>
    <row r="1226" spans="1:5">
      <c r="A1226" t="s">
        <v>2784</v>
      </c>
      <c r="B1226" t="s">
        <v>2785</v>
      </c>
      <c r="E1226" t="b">
        <v>1</v>
      </c>
    </row>
    <row r="1227" spans="1:5">
      <c r="A1227" t="s">
        <v>2786</v>
      </c>
      <c r="B1227" t="s">
        <v>2787</v>
      </c>
      <c r="E1227" t="b">
        <v>1</v>
      </c>
    </row>
    <row r="1228" spans="1:5">
      <c r="A1228" t="s">
        <v>2788</v>
      </c>
      <c r="B1228" t="s">
        <v>2789</v>
      </c>
      <c r="E1228" t="b">
        <v>1</v>
      </c>
    </row>
    <row r="1229" spans="1:5">
      <c r="A1229" t="s">
        <v>2790</v>
      </c>
      <c r="B1229" t="s">
        <v>2791</v>
      </c>
      <c r="E1229" t="b">
        <v>1</v>
      </c>
    </row>
    <row r="1230" spans="1:5">
      <c r="A1230" t="s">
        <v>2792</v>
      </c>
      <c r="B1230" t="s">
        <v>2793</v>
      </c>
      <c r="E1230" t="b">
        <v>1</v>
      </c>
    </row>
    <row r="1231" spans="1:5">
      <c r="A1231" t="s">
        <v>2794</v>
      </c>
      <c r="B1231" t="s">
        <v>2795</v>
      </c>
      <c r="E1231" t="b">
        <v>1</v>
      </c>
    </row>
    <row r="1232" spans="1:5">
      <c r="A1232" t="s">
        <v>2796</v>
      </c>
      <c r="B1232" t="s">
        <v>2797</v>
      </c>
      <c r="E1232" t="b">
        <v>1</v>
      </c>
    </row>
    <row r="1233" spans="1:5">
      <c r="A1233" t="s">
        <v>2798</v>
      </c>
      <c r="B1233" t="s">
        <v>2799</v>
      </c>
      <c r="E1233" t="b">
        <v>1</v>
      </c>
    </row>
    <row r="1234" spans="1:5">
      <c r="A1234" t="s">
        <v>2800</v>
      </c>
      <c r="B1234" t="s">
        <v>2801</v>
      </c>
      <c r="E1234" t="b">
        <v>1</v>
      </c>
    </row>
    <row r="1235" spans="1:5">
      <c r="A1235" t="s">
        <v>2802</v>
      </c>
      <c r="B1235" t="s">
        <v>2803</v>
      </c>
      <c r="E1235" t="b">
        <v>1</v>
      </c>
    </row>
    <row r="1236" spans="1:5">
      <c r="A1236" t="s">
        <v>2804</v>
      </c>
      <c r="B1236" t="s">
        <v>2805</v>
      </c>
      <c r="E1236" t="b">
        <v>1</v>
      </c>
    </row>
    <row r="1237" spans="1:5">
      <c r="A1237" t="s">
        <v>2806</v>
      </c>
      <c r="B1237" t="s">
        <v>2807</v>
      </c>
      <c r="E1237" t="b">
        <v>1</v>
      </c>
    </row>
    <row r="1238" spans="1:5">
      <c r="A1238" t="s">
        <v>2808</v>
      </c>
      <c r="B1238" t="s">
        <v>2809</v>
      </c>
      <c r="E1238" t="b">
        <v>1</v>
      </c>
    </row>
    <row r="1239" spans="1:5">
      <c r="A1239" t="s">
        <v>2810</v>
      </c>
      <c r="B1239" t="s">
        <v>2811</v>
      </c>
      <c r="E1239" t="b">
        <v>1</v>
      </c>
    </row>
    <row r="1240" spans="1:5">
      <c r="A1240" t="s">
        <v>2812</v>
      </c>
      <c r="B1240" t="s">
        <v>2813</v>
      </c>
      <c r="E1240" t="b">
        <v>1</v>
      </c>
    </row>
    <row r="1241" spans="1:5">
      <c r="A1241" t="s">
        <v>2814</v>
      </c>
      <c r="B1241" t="s">
        <v>2815</v>
      </c>
      <c r="E1241" t="b">
        <v>1</v>
      </c>
    </row>
    <row r="1242" spans="1:5">
      <c r="A1242" t="s">
        <v>2816</v>
      </c>
      <c r="B1242" t="s">
        <v>2817</v>
      </c>
      <c r="E1242" t="b">
        <v>1</v>
      </c>
    </row>
    <row r="1243" spans="1:5">
      <c r="A1243" t="s">
        <v>2818</v>
      </c>
      <c r="B1243" t="s">
        <v>2819</v>
      </c>
      <c r="E1243" t="b">
        <v>1</v>
      </c>
    </row>
    <row r="1244" spans="1:5">
      <c r="A1244" t="s">
        <v>2820</v>
      </c>
      <c r="B1244" t="s">
        <v>2821</v>
      </c>
      <c r="E1244" t="b">
        <v>1</v>
      </c>
    </row>
    <row r="1245" spans="1:5">
      <c r="A1245" t="s">
        <v>2822</v>
      </c>
      <c r="B1245" t="s">
        <v>2823</v>
      </c>
      <c r="E1245" t="b">
        <v>1</v>
      </c>
    </row>
    <row r="1246" spans="1:5">
      <c r="A1246" t="s">
        <v>2824</v>
      </c>
      <c r="B1246" t="s">
        <v>2825</v>
      </c>
      <c r="E1246" t="b">
        <v>1</v>
      </c>
    </row>
    <row r="1247" spans="1:5">
      <c r="A1247" t="s">
        <v>2826</v>
      </c>
      <c r="B1247" t="s">
        <v>2827</v>
      </c>
      <c r="E1247" t="b">
        <v>1</v>
      </c>
    </row>
    <row r="1248" spans="1:5">
      <c r="A1248" t="s">
        <v>2828</v>
      </c>
      <c r="B1248" t="s">
        <v>2829</v>
      </c>
      <c r="E1248" t="b">
        <v>1</v>
      </c>
    </row>
    <row r="1249" spans="1:5">
      <c r="A1249" t="s">
        <v>2830</v>
      </c>
      <c r="B1249" t="s">
        <v>2831</v>
      </c>
      <c r="E1249" t="b">
        <v>1</v>
      </c>
    </row>
    <row r="1250" spans="1:5">
      <c r="A1250" t="s">
        <v>2832</v>
      </c>
      <c r="B1250" t="s">
        <v>2833</v>
      </c>
      <c r="E1250" t="b">
        <v>1</v>
      </c>
    </row>
    <row r="1251" spans="1:5">
      <c r="A1251" t="s">
        <v>2834</v>
      </c>
      <c r="B1251" t="s">
        <v>2835</v>
      </c>
      <c r="E1251" t="b">
        <v>1</v>
      </c>
    </row>
    <row r="1252" spans="1:5">
      <c r="A1252" t="s">
        <v>2836</v>
      </c>
      <c r="B1252" t="s">
        <v>2837</v>
      </c>
      <c r="E1252" t="b">
        <v>1</v>
      </c>
    </row>
    <row r="1253" spans="1:5">
      <c r="A1253" t="s">
        <v>2838</v>
      </c>
      <c r="B1253" t="s">
        <v>2839</v>
      </c>
      <c r="E1253" t="b">
        <v>1</v>
      </c>
    </row>
    <row r="1254" spans="1:5">
      <c r="A1254" t="s">
        <v>2840</v>
      </c>
      <c r="B1254" t="s">
        <v>2841</v>
      </c>
      <c r="E1254" t="b">
        <v>1</v>
      </c>
    </row>
    <row r="1255" spans="1:5">
      <c r="A1255" t="s">
        <v>2842</v>
      </c>
      <c r="B1255" t="s">
        <v>2843</v>
      </c>
      <c r="E1255" t="b">
        <v>1</v>
      </c>
    </row>
    <row r="1256" spans="1:5">
      <c r="A1256" t="s">
        <v>2844</v>
      </c>
      <c r="B1256" t="s">
        <v>2845</v>
      </c>
      <c r="E1256" t="b">
        <v>1</v>
      </c>
    </row>
    <row r="1257" spans="1:5">
      <c r="A1257" t="s">
        <v>2846</v>
      </c>
      <c r="B1257" t="s">
        <v>2847</v>
      </c>
      <c r="E1257" t="b">
        <v>1</v>
      </c>
    </row>
    <row r="1258" spans="1:5">
      <c r="A1258" t="s">
        <v>2848</v>
      </c>
      <c r="B1258" t="s">
        <v>2849</v>
      </c>
      <c r="E1258" t="b">
        <v>1</v>
      </c>
    </row>
    <row r="1259" spans="1:5">
      <c r="A1259" t="s">
        <v>2850</v>
      </c>
      <c r="B1259" t="s">
        <v>2851</v>
      </c>
      <c r="E1259" t="b">
        <v>1</v>
      </c>
    </row>
    <row r="1260" spans="1:5">
      <c r="A1260" t="s">
        <v>2852</v>
      </c>
      <c r="B1260" t="s">
        <v>2853</v>
      </c>
      <c r="E1260" t="b">
        <v>1</v>
      </c>
    </row>
    <row r="1261" spans="1:5">
      <c r="A1261" t="s">
        <v>2854</v>
      </c>
      <c r="B1261" t="s">
        <v>2855</v>
      </c>
      <c r="E1261" t="b">
        <v>1</v>
      </c>
    </row>
    <row r="1262" spans="1:5">
      <c r="A1262" t="s">
        <v>2856</v>
      </c>
      <c r="B1262" t="s">
        <v>2857</v>
      </c>
      <c r="E1262" t="b">
        <v>1</v>
      </c>
    </row>
    <row r="1263" spans="1:5">
      <c r="A1263" t="s">
        <v>2858</v>
      </c>
      <c r="B1263" t="s">
        <v>2859</v>
      </c>
      <c r="E1263" t="b">
        <v>1</v>
      </c>
    </row>
    <row r="1264" spans="1:5">
      <c r="A1264" t="s">
        <v>2860</v>
      </c>
      <c r="B1264" t="s">
        <v>2861</v>
      </c>
      <c r="E1264" t="b">
        <v>1</v>
      </c>
    </row>
    <row r="1265" spans="1:5">
      <c r="A1265" t="s">
        <v>2862</v>
      </c>
      <c r="B1265" t="s">
        <v>2863</v>
      </c>
      <c r="E1265" t="b">
        <v>1</v>
      </c>
    </row>
    <row r="1266" spans="1:5">
      <c r="A1266" t="s">
        <v>2864</v>
      </c>
      <c r="B1266" t="s">
        <v>2865</v>
      </c>
      <c r="E1266" t="b">
        <v>1</v>
      </c>
    </row>
    <row r="1267" spans="1:5">
      <c r="A1267" t="s">
        <v>2866</v>
      </c>
      <c r="B1267" t="s">
        <v>2867</v>
      </c>
      <c r="E1267" t="b">
        <v>1</v>
      </c>
    </row>
    <row r="1268" spans="1:5">
      <c r="A1268" t="s">
        <v>2868</v>
      </c>
      <c r="B1268" t="s">
        <v>2869</v>
      </c>
      <c r="E1268" t="b">
        <v>1</v>
      </c>
    </row>
    <row r="1269" spans="1:5">
      <c r="A1269" t="s">
        <v>2870</v>
      </c>
      <c r="B1269" t="s">
        <v>2871</v>
      </c>
      <c r="E1269" t="b">
        <v>1</v>
      </c>
    </row>
    <row r="1270" spans="1:5">
      <c r="A1270" t="s">
        <v>2872</v>
      </c>
      <c r="B1270" t="s">
        <v>2873</v>
      </c>
      <c r="E1270" t="b">
        <v>1</v>
      </c>
    </row>
    <row r="1271" spans="1:5">
      <c r="A1271" t="s">
        <v>2874</v>
      </c>
      <c r="B1271" t="s">
        <v>2875</v>
      </c>
      <c r="E1271" t="b">
        <v>1</v>
      </c>
    </row>
    <row r="1272" spans="1:5">
      <c r="A1272" t="s">
        <v>2876</v>
      </c>
      <c r="B1272" t="s">
        <v>2877</v>
      </c>
      <c r="E1272" t="b">
        <v>1</v>
      </c>
    </row>
    <row r="1273" spans="1:5">
      <c r="A1273" t="s">
        <v>2878</v>
      </c>
      <c r="B1273" t="s">
        <v>2879</v>
      </c>
      <c r="E1273" t="b">
        <v>1</v>
      </c>
    </row>
    <row r="1274" spans="1:5">
      <c r="A1274" t="s">
        <v>2880</v>
      </c>
      <c r="B1274" t="s">
        <v>2881</v>
      </c>
      <c r="E1274" t="b">
        <v>1</v>
      </c>
    </row>
    <row r="1275" spans="1:5">
      <c r="A1275" t="s">
        <v>2882</v>
      </c>
      <c r="B1275" t="s">
        <v>2883</v>
      </c>
      <c r="E1275" t="b">
        <v>1</v>
      </c>
    </row>
    <row r="1276" spans="1:5">
      <c r="A1276" t="s">
        <v>2884</v>
      </c>
      <c r="B1276" t="s">
        <v>2885</v>
      </c>
      <c r="E1276" t="b">
        <v>1</v>
      </c>
    </row>
    <row r="1277" spans="1:5">
      <c r="A1277" t="s">
        <v>2886</v>
      </c>
      <c r="B1277" t="s">
        <v>2887</v>
      </c>
      <c r="E1277" t="b">
        <v>1</v>
      </c>
    </row>
    <row r="1278" spans="1:5">
      <c r="A1278" t="s">
        <v>2888</v>
      </c>
      <c r="B1278" t="s">
        <v>2889</v>
      </c>
      <c r="E1278" t="b">
        <v>1</v>
      </c>
    </row>
    <row r="1279" spans="1:5">
      <c r="A1279" t="s">
        <v>2890</v>
      </c>
      <c r="B1279" t="s">
        <v>2891</v>
      </c>
      <c r="E1279" t="b">
        <v>1</v>
      </c>
    </row>
    <row r="1280" spans="1:5">
      <c r="A1280" t="s">
        <v>2892</v>
      </c>
      <c r="B1280" t="s">
        <v>2893</v>
      </c>
      <c r="E1280" t="b">
        <v>1</v>
      </c>
    </row>
    <row r="1281" spans="1:5">
      <c r="A1281" t="s">
        <v>2894</v>
      </c>
      <c r="B1281" t="s">
        <v>2895</v>
      </c>
      <c r="E1281" t="b">
        <v>1</v>
      </c>
    </row>
    <row r="1282" spans="1:5">
      <c r="A1282" t="s">
        <v>2896</v>
      </c>
      <c r="B1282" t="s">
        <v>2897</v>
      </c>
      <c r="E1282" t="b">
        <v>1</v>
      </c>
    </row>
    <row r="1283" spans="1:5">
      <c r="A1283" t="s">
        <v>2898</v>
      </c>
      <c r="B1283" t="s">
        <v>2899</v>
      </c>
      <c r="E1283" t="b">
        <v>1</v>
      </c>
    </row>
    <row r="1284" spans="1:5">
      <c r="A1284" t="s">
        <v>2900</v>
      </c>
      <c r="B1284" t="s">
        <v>2901</v>
      </c>
      <c r="E1284" t="b">
        <v>1</v>
      </c>
    </row>
    <row r="1285" spans="1:5">
      <c r="A1285" t="s">
        <v>2902</v>
      </c>
      <c r="B1285" t="s">
        <v>2903</v>
      </c>
      <c r="E1285" t="b">
        <v>1</v>
      </c>
    </row>
    <row r="1286" spans="1:5">
      <c r="A1286" t="s">
        <v>2904</v>
      </c>
      <c r="B1286" t="s">
        <v>2905</v>
      </c>
      <c r="E1286" t="b">
        <v>1</v>
      </c>
    </row>
    <row r="1287" spans="1:5">
      <c r="A1287" t="s">
        <v>2906</v>
      </c>
      <c r="B1287" t="s">
        <v>2907</v>
      </c>
      <c r="E1287" t="b">
        <v>1</v>
      </c>
    </row>
    <row r="1288" spans="1:5">
      <c r="A1288" t="s">
        <v>2908</v>
      </c>
      <c r="B1288" t="s">
        <v>2909</v>
      </c>
      <c r="E1288" t="b">
        <v>1</v>
      </c>
    </row>
    <row r="1289" spans="1:5">
      <c r="A1289" t="s">
        <v>2910</v>
      </c>
      <c r="B1289" t="s">
        <v>2911</v>
      </c>
      <c r="E1289" t="b">
        <v>1</v>
      </c>
    </row>
    <row r="1290" spans="1:5">
      <c r="A1290" t="s">
        <v>2912</v>
      </c>
      <c r="B1290" t="s">
        <v>2913</v>
      </c>
      <c r="E1290" t="b">
        <v>1</v>
      </c>
    </row>
    <row r="1291" spans="1:5">
      <c r="A1291" t="s">
        <v>2914</v>
      </c>
      <c r="B1291" t="s">
        <v>2915</v>
      </c>
      <c r="E1291" t="b">
        <v>1</v>
      </c>
    </row>
    <row r="1292" spans="1:5">
      <c r="A1292" t="s">
        <v>2916</v>
      </c>
      <c r="B1292" t="s">
        <v>2917</v>
      </c>
      <c r="E1292" t="b">
        <v>1</v>
      </c>
    </row>
    <row r="1293" spans="1:5">
      <c r="A1293" t="s">
        <v>2918</v>
      </c>
      <c r="B1293" t="s">
        <v>2919</v>
      </c>
      <c r="E1293" t="b">
        <v>1</v>
      </c>
    </row>
    <row r="1294" spans="1:5">
      <c r="A1294" t="s">
        <v>2920</v>
      </c>
      <c r="B1294" t="s">
        <v>2921</v>
      </c>
      <c r="E1294" t="b">
        <v>1</v>
      </c>
    </row>
    <row r="1295" spans="1:5">
      <c r="A1295" t="s">
        <v>2922</v>
      </c>
      <c r="B1295" t="s">
        <v>2923</v>
      </c>
      <c r="E1295" t="b">
        <v>1</v>
      </c>
    </row>
    <row r="1296" spans="1:5">
      <c r="A1296" t="s">
        <v>2924</v>
      </c>
      <c r="B1296" t="s">
        <v>2925</v>
      </c>
      <c r="E1296" t="b">
        <v>1</v>
      </c>
    </row>
    <row r="1297" spans="1:5">
      <c r="A1297" t="s">
        <v>2926</v>
      </c>
      <c r="B1297" t="s">
        <v>2927</v>
      </c>
      <c r="E1297" t="b">
        <v>1</v>
      </c>
    </row>
    <row r="1298" spans="1:5">
      <c r="A1298" t="s">
        <v>2928</v>
      </c>
      <c r="B1298" t="s">
        <v>2929</v>
      </c>
      <c r="E1298" t="b">
        <v>1</v>
      </c>
    </row>
    <row r="1299" spans="1:5">
      <c r="A1299" t="s">
        <v>2930</v>
      </c>
      <c r="B1299" t="s">
        <v>2931</v>
      </c>
      <c r="E1299" t="b">
        <v>1</v>
      </c>
    </row>
    <row r="1300" spans="1:5">
      <c r="A1300" t="s">
        <v>2932</v>
      </c>
      <c r="B1300" t="s">
        <v>2933</v>
      </c>
      <c r="E1300" t="b">
        <v>1</v>
      </c>
    </row>
    <row r="1301" spans="1:5">
      <c r="A1301" t="s">
        <v>2934</v>
      </c>
      <c r="B1301" t="s">
        <v>2935</v>
      </c>
      <c r="E1301" t="b">
        <v>1</v>
      </c>
    </row>
    <row r="1302" spans="1:5">
      <c r="A1302" t="s">
        <v>2936</v>
      </c>
      <c r="B1302" t="s">
        <v>2937</v>
      </c>
      <c r="E1302" t="b">
        <v>1</v>
      </c>
    </row>
    <row r="1303" spans="1:5">
      <c r="A1303" t="s">
        <v>2938</v>
      </c>
      <c r="B1303" t="s">
        <v>2939</v>
      </c>
      <c r="E1303" t="b">
        <v>1</v>
      </c>
    </row>
    <row r="1304" spans="1:5">
      <c r="A1304" t="s">
        <v>2940</v>
      </c>
      <c r="B1304" t="s">
        <v>2941</v>
      </c>
      <c r="E1304" t="b">
        <v>1</v>
      </c>
    </row>
    <row r="1305" spans="1:5">
      <c r="A1305" t="s">
        <v>2942</v>
      </c>
      <c r="B1305" t="s">
        <v>2943</v>
      </c>
      <c r="E1305" t="b">
        <v>1</v>
      </c>
    </row>
    <row r="1306" spans="1:5">
      <c r="A1306" t="s">
        <v>2944</v>
      </c>
      <c r="B1306" t="s">
        <v>2945</v>
      </c>
      <c r="E1306" t="b">
        <v>1</v>
      </c>
    </row>
    <row r="1307" spans="1:5">
      <c r="A1307" t="s">
        <v>2946</v>
      </c>
      <c r="B1307" t="s">
        <v>2947</v>
      </c>
      <c r="E1307" t="b">
        <v>1</v>
      </c>
    </row>
    <row r="1308" spans="1:5">
      <c r="A1308" t="s">
        <v>2948</v>
      </c>
      <c r="B1308" t="s">
        <v>2949</v>
      </c>
      <c r="E1308" t="b">
        <v>1</v>
      </c>
    </row>
    <row r="1309" spans="1:5">
      <c r="A1309" t="s">
        <v>2950</v>
      </c>
      <c r="B1309" t="s">
        <v>2951</v>
      </c>
      <c r="E1309" t="b">
        <v>1</v>
      </c>
    </row>
    <row r="1310" spans="1:5">
      <c r="A1310" t="s">
        <v>2952</v>
      </c>
      <c r="B1310" t="s">
        <v>2953</v>
      </c>
      <c r="E1310" t="b">
        <v>1</v>
      </c>
    </row>
    <row r="1311" spans="1:5">
      <c r="A1311" t="s">
        <v>2954</v>
      </c>
      <c r="B1311" t="s">
        <v>2955</v>
      </c>
      <c r="E1311" t="b">
        <v>1</v>
      </c>
    </row>
    <row r="1312" spans="1:5">
      <c r="A1312" t="s">
        <v>2956</v>
      </c>
      <c r="B1312" t="s">
        <v>2957</v>
      </c>
      <c r="E1312" t="b">
        <v>1</v>
      </c>
    </row>
    <row r="1313" spans="1:5">
      <c r="A1313" t="s">
        <v>2958</v>
      </c>
      <c r="B1313" t="s">
        <v>2959</v>
      </c>
      <c r="E1313" t="b">
        <v>1</v>
      </c>
    </row>
    <row r="1314" spans="1:5">
      <c r="A1314" t="s">
        <v>2960</v>
      </c>
      <c r="B1314" t="s">
        <v>2961</v>
      </c>
      <c r="E1314" t="b">
        <v>1</v>
      </c>
    </row>
    <row r="1315" spans="1:5">
      <c r="A1315" t="s">
        <v>2962</v>
      </c>
      <c r="B1315" t="s">
        <v>2963</v>
      </c>
      <c r="E1315" t="b">
        <v>1</v>
      </c>
    </row>
    <row r="1316" spans="1:5">
      <c r="A1316" t="s">
        <v>2964</v>
      </c>
      <c r="B1316" t="s">
        <v>2965</v>
      </c>
      <c r="E1316" t="b">
        <v>1</v>
      </c>
    </row>
    <row r="1317" spans="1:5">
      <c r="A1317" t="s">
        <v>2966</v>
      </c>
      <c r="B1317" t="s">
        <v>2967</v>
      </c>
      <c r="E1317" t="b">
        <v>1</v>
      </c>
    </row>
    <row r="1318" spans="1:5">
      <c r="A1318" t="s">
        <v>2968</v>
      </c>
      <c r="B1318" t="s">
        <v>2969</v>
      </c>
      <c r="E1318" t="b">
        <v>1</v>
      </c>
    </row>
    <row r="1319" spans="1:5">
      <c r="A1319" t="s">
        <v>2970</v>
      </c>
      <c r="B1319" t="s">
        <v>2971</v>
      </c>
      <c r="E1319" t="b">
        <v>1</v>
      </c>
    </row>
    <row r="1320" spans="1:5">
      <c r="A1320" t="s">
        <v>2972</v>
      </c>
      <c r="B1320" t="s">
        <v>2973</v>
      </c>
      <c r="E1320" t="b">
        <v>1</v>
      </c>
    </row>
    <row r="1321" spans="1:5">
      <c r="A1321" t="s">
        <v>2974</v>
      </c>
      <c r="B1321" t="s">
        <v>2975</v>
      </c>
      <c r="E1321" t="b">
        <v>1</v>
      </c>
    </row>
    <row r="1322" spans="1:5">
      <c r="A1322" t="s">
        <v>2976</v>
      </c>
      <c r="B1322" t="s">
        <v>2977</v>
      </c>
      <c r="E1322" t="b">
        <v>1</v>
      </c>
    </row>
    <row r="1323" spans="1:5">
      <c r="A1323" t="s">
        <v>2978</v>
      </c>
      <c r="B1323" t="s">
        <v>2979</v>
      </c>
      <c r="E1323" t="b">
        <v>1</v>
      </c>
    </row>
    <row r="1324" spans="1:5">
      <c r="A1324" t="s">
        <v>2980</v>
      </c>
      <c r="B1324" t="s">
        <v>2981</v>
      </c>
      <c r="E1324" t="b">
        <v>1</v>
      </c>
    </row>
    <row r="1325" spans="1:5">
      <c r="A1325" t="s">
        <v>2982</v>
      </c>
      <c r="B1325" t="s">
        <v>2983</v>
      </c>
      <c r="E1325" t="b">
        <v>1</v>
      </c>
    </row>
    <row r="1326" spans="1:5">
      <c r="A1326" t="s">
        <v>2984</v>
      </c>
      <c r="B1326" t="s">
        <v>2985</v>
      </c>
      <c r="E1326" t="b">
        <v>1</v>
      </c>
    </row>
    <row r="1327" spans="1:5">
      <c r="A1327" t="s">
        <v>2986</v>
      </c>
      <c r="B1327" t="s">
        <v>2987</v>
      </c>
      <c r="E1327" t="b">
        <v>1</v>
      </c>
    </row>
    <row r="1328" spans="1:5">
      <c r="A1328" t="s">
        <v>2988</v>
      </c>
      <c r="B1328" t="s">
        <v>2989</v>
      </c>
      <c r="E1328" t="b">
        <v>1</v>
      </c>
    </row>
    <row r="1329" spans="1:5">
      <c r="A1329" t="s">
        <v>2990</v>
      </c>
      <c r="B1329" t="s">
        <v>2991</v>
      </c>
      <c r="E1329" t="b">
        <v>1</v>
      </c>
    </row>
    <row r="1330" spans="1:5">
      <c r="A1330" t="s">
        <v>2992</v>
      </c>
      <c r="B1330" t="s">
        <v>2993</v>
      </c>
      <c r="E1330" t="b">
        <v>1</v>
      </c>
    </row>
    <row r="1331" spans="1:5">
      <c r="A1331" t="s">
        <v>2994</v>
      </c>
      <c r="B1331" t="s">
        <v>2995</v>
      </c>
      <c r="E1331" t="b">
        <v>1</v>
      </c>
    </row>
    <row r="1332" spans="1:5">
      <c r="A1332" t="s">
        <v>2996</v>
      </c>
      <c r="B1332" t="s">
        <v>2997</v>
      </c>
      <c r="E1332" t="b">
        <v>1</v>
      </c>
    </row>
    <row r="1333" spans="1:5">
      <c r="A1333" t="s">
        <v>2998</v>
      </c>
      <c r="B1333" t="s">
        <v>2999</v>
      </c>
      <c r="E1333" t="b">
        <v>1</v>
      </c>
    </row>
    <row r="1334" spans="1:5">
      <c r="A1334" t="s">
        <v>3000</v>
      </c>
      <c r="B1334" t="s">
        <v>3001</v>
      </c>
      <c r="E1334" t="b">
        <v>1</v>
      </c>
    </row>
    <row r="1335" spans="1:5">
      <c r="A1335" t="s">
        <v>3002</v>
      </c>
      <c r="B1335" t="s">
        <v>3003</v>
      </c>
      <c r="E1335" t="b">
        <v>1</v>
      </c>
    </row>
    <row r="1336" spans="1:5">
      <c r="A1336" t="s">
        <v>3004</v>
      </c>
      <c r="B1336" t="s">
        <v>3005</v>
      </c>
      <c r="E1336" t="b">
        <v>1</v>
      </c>
    </row>
    <row r="1337" spans="1:5">
      <c r="A1337" t="s">
        <v>3006</v>
      </c>
      <c r="B1337" t="s">
        <v>3007</v>
      </c>
      <c r="E1337" t="b">
        <v>1</v>
      </c>
    </row>
    <row r="1338" spans="1:5">
      <c r="A1338" t="s">
        <v>3008</v>
      </c>
      <c r="B1338" t="s">
        <v>3009</v>
      </c>
      <c r="E1338" t="b">
        <v>1</v>
      </c>
    </row>
    <row r="1339" spans="1:5">
      <c r="A1339" t="s">
        <v>3010</v>
      </c>
      <c r="B1339" t="s">
        <v>3011</v>
      </c>
      <c r="E1339" t="b">
        <v>1</v>
      </c>
    </row>
    <row r="1340" spans="1:5">
      <c r="A1340" t="s">
        <v>3012</v>
      </c>
      <c r="B1340" t="s">
        <v>3013</v>
      </c>
      <c r="E1340" t="b">
        <v>1</v>
      </c>
    </row>
    <row r="1341" spans="1:5">
      <c r="A1341" t="s">
        <v>3014</v>
      </c>
      <c r="B1341" t="s">
        <v>3015</v>
      </c>
      <c r="E1341" t="b">
        <v>1</v>
      </c>
    </row>
    <row r="1342" spans="1:5">
      <c r="A1342" t="s">
        <v>3016</v>
      </c>
      <c r="B1342" t="s">
        <v>3017</v>
      </c>
      <c r="E1342" t="b">
        <v>1</v>
      </c>
    </row>
    <row r="1343" spans="1:5">
      <c r="A1343" t="s">
        <v>3018</v>
      </c>
      <c r="B1343" t="s">
        <v>3019</v>
      </c>
      <c r="E1343" t="b">
        <v>1</v>
      </c>
    </row>
    <row r="1344" spans="1:5">
      <c r="A1344" t="s">
        <v>3020</v>
      </c>
      <c r="B1344" t="s">
        <v>3021</v>
      </c>
      <c r="E1344" t="b">
        <v>1</v>
      </c>
    </row>
    <row r="1345" spans="1:5">
      <c r="A1345" t="s">
        <v>3022</v>
      </c>
      <c r="B1345" t="s">
        <v>3023</v>
      </c>
      <c r="E1345" t="b">
        <v>1</v>
      </c>
    </row>
    <row r="1346" spans="1:5">
      <c r="A1346" t="s">
        <v>3024</v>
      </c>
      <c r="B1346" t="s">
        <v>3025</v>
      </c>
      <c r="E1346" t="b">
        <v>1</v>
      </c>
    </row>
    <row r="1347" spans="1:5">
      <c r="A1347" t="s">
        <v>3026</v>
      </c>
      <c r="B1347" t="s">
        <v>3027</v>
      </c>
      <c r="E1347" t="b">
        <v>1</v>
      </c>
    </row>
    <row r="1348" spans="1:5">
      <c r="A1348" t="s">
        <v>3028</v>
      </c>
      <c r="B1348" t="s">
        <v>3029</v>
      </c>
      <c r="E1348" t="b">
        <v>1</v>
      </c>
    </row>
    <row r="1349" spans="1:5">
      <c r="A1349" t="s">
        <v>3030</v>
      </c>
      <c r="B1349" t="s">
        <v>3031</v>
      </c>
      <c r="E1349" t="b">
        <v>1</v>
      </c>
    </row>
    <row r="1350" spans="1:5">
      <c r="A1350" t="s">
        <v>3032</v>
      </c>
      <c r="B1350" t="s">
        <v>3033</v>
      </c>
      <c r="E1350" t="b">
        <v>1</v>
      </c>
    </row>
    <row r="1351" spans="1:5">
      <c r="A1351" t="s">
        <v>3034</v>
      </c>
      <c r="B1351" t="s">
        <v>3035</v>
      </c>
      <c r="E1351" t="b">
        <v>1</v>
      </c>
    </row>
    <row r="1352" spans="1:5">
      <c r="A1352" t="s">
        <v>3036</v>
      </c>
      <c r="B1352" t="s">
        <v>3037</v>
      </c>
      <c r="E1352" t="b">
        <v>1</v>
      </c>
    </row>
    <row r="1353" spans="1:5">
      <c r="A1353" t="s">
        <v>3038</v>
      </c>
      <c r="B1353" t="s">
        <v>3039</v>
      </c>
      <c r="E1353" t="b">
        <v>1</v>
      </c>
    </row>
    <row r="1354" spans="1:5">
      <c r="A1354" t="s">
        <v>3040</v>
      </c>
      <c r="B1354" t="s">
        <v>3041</v>
      </c>
      <c r="E1354" t="b">
        <v>1</v>
      </c>
    </row>
    <row r="1355" spans="1:5">
      <c r="A1355" t="s">
        <v>3042</v>
      </c>
      <c r="B1355" t="s">
        <v>3043</v>
      </c>
      <c r="E1355" t="b">
        <v>1</v>
      </c>
    </row>
    <row r="1356" spans="1:5">
      <c r="A1356" t="s">
        <v>3044</v>
      </c>
      <c r="B1356" t="s">
        <v>3045</v>
      </c>
      <c r="E1356" t="b">
        <v>1</v>
      </c>
    </row>
    <row r="1357" spans="1:5">
      <c r="A1357" t="s">
        <v>3046</v>
      </c>
      <c r="B1357" t="s">
        <v>3047</v>
      </c>
      <c r="E1357" t="b">
        <v>1</v>
      </c>
    </row>
    <row r="1358" spans="1:5">
      <c r="A1358" t="s">
        <v>3048</v>
      </c>
      <c r="B1358" t="s">
        <v>3049</v>
      </c>
      <c r="E1358" t="b">
        <v>1</v>
      </c>
    </row>
    <row r="1359" spans="1:5">
      <c r="A1359" t="s">
        <v>3050</v>
      </c>
      <c r="B1359" t="s">
        <v>3051</v>
      </c>
      <c r="E1359" t="b">
        <v>1</v>
      </c>
    </row>
    <row r="1360" spans="1:5">
      <c r="A1360" t="s">
        <v>3052</v>
      </c>
      <c r="B1360" t="s">
        <v>3053</v>
      </c>
      <c r="E1360" t="b">
        <v>1</v>
      </c>
    </row>
    <row r="1361" spans="1:5">
      <c r="A1361" t="s">
        <v>3054</v>
      </c>
      <c r="B1361" t="s">
        <v>3055</v>
      </c>
      <c r="E1361" t="b">
        <v>1</v>
      </c>
    </row>
    <row r="1362" spans="1:5">
      <c r="A1362" t="s">
        <v>3056</v>
      </c>
      <c r="B1362" t="s">
        <v>3057</v>
      </c>
      <c r="E1362" t="b">
        <v>1</v>
      </c>
    </row>
    <row r="1363" spans="1:5">
      <c r="A1363" t="s">
        <v>3058</v>
      </c>
      <c r="B1363" t="s">
        <v>3059</v>
      </c>
      <c r="E1363" t="b">
        <v>1</v>
      </c>
    </row>
    <row r="1364" spans="1:5">
      <c r="A1364" t="s">
        <v>3060</v>
      </c>
      <c r="B1364" t="s">
        <v>3061</v>
      </c>
      <c r="E1364" t="b">
        <v>1</v>
      </c>
    </row>
    <row r="1365" spans="1:5">
      <c r="A1365" t="s">
        <v>3062</v>
      </c>
      <c r="B1365" t="s">
        <v>3063</v>
      </c>
      <c r="E1365" t="b">
        <v>1</v>
      </c>
    </row>
    <row r="1366" spans="1:5">
      <c r="A1366" t="s">
        <v>3064</v>
      </c>
      <c r="B1366" t="s">
        <v>3065</v>
      </c>
      <c r="E1366" t="b">
        <v>1</v>
      </c>
    </row>
    <row r="1367" spans="1:5">
      <c r="A1367" t="s">
        <v>3066</v>
      </c>
      <c r="B1367" t="s">
        <v>3067</v>
      </c>
      <c r="E1367" t="b">
        <v>1</v>
      </c>
    </row>
    <row r="1368" spans="1:5">
      <c r="A1368" t="s">
        <v>3068</v>
      </c>
      <c r="B1368" t="s">
        <v>3069</v>
      </c>
      <c r="E1368" t="b">
        <v>1</v>
      </c>
    </row>
    <row r="1369" spans="1:5">
      <c r="A1369" t="s">
        <v>3070</v>
      </c>
      <c r="B1369" t="s">
        <v>3071</v>
      </c>
      <c r="E1369" t="b">
        <v>1</v>
      </c>
    </row>
    <row r="1370" spans="1:5">
      <c r="A1370" t="s">
        <v>3072</v>
      </c>
      <c r="B1370" t="s">
        <v>3073</v>
      </c>
      <c r="E1370" t="b">
        <v>1</v>
      </c>
    </row>
    <row r="1371" spans="1:5">
      <c r="A1371" t="s">
        <v>3074</v>
      </c>
      <c r="B1371" t="s">
        <v>3075</v>
      </c>
      <c r="E1371" t="b">
        <v>1</v>
      </c>
    </row>
    <row r="1372" spans="1:5">
      <c r="A1372" t="s">
        <v>3076</v>
      </c>
      <c r="B1372" t="s">
        <v>3077</v>
      </c>
      <c r="E1372" t="b">
        <v>1</v>
      </c>
    </row>
    <row r="1373" spans="1:5">
      <c r="A1373" t="s">
        <v>3078</v>
      </c>
      <c r="B1373" t="s">
        <v>3079</v>
      </c>
      <c r="E1373" t="b">
        <v>1</v>
      </c>
    </row>
    <row r="1374" spans="1:5">
      <c r="A1374" t="s">
        <v>3080</v>
      </c>
      <c r="B1374" t="s">
        <v>3081</v>
      </c>
      <c r="E1374" t="b">
        <v>1</v>
      </c>
    </row>
    <row r="1375" spans="1:5">
      <c r="A1375" t="s">
        <v>3082</v>
      </c>
      <c r="B1375" t="s">
        <v>3083</v>
      </c>
      <c r="E1375" t="b">
        <v>1</v>
      </c>
    </row>
    <row r="1376" spans="1:5">
      <c r="A1376" t="s">
        <v>3084</v>
      </c>
      <c r="B1376" t="s">
        <v>3085</v>
      </c>
      <c r="E1376" t="b">
        <v>1</v>
      </c>
    </row>
    <row r="1377" spans="1:5">
      <c r="A1377" t="s">
        <v>3086</v>
      </c>
      <c r="B1377" t="s">
        <v>3087</v>
      </c>
      <c r="E1377" t="b">
        <v>1</v>
      </c>
    </row>
    <row r="1378" spans="1:5">
      <c r="A1378" t="s">
        <v>3088</v>
      </c>
      <c r="B1378" t="s">
        <v>3089</v>
      </c>
      <c r="E1378" t="b">
        <v>1</v>
      </c>
    </row>
    <row r="1379" spans="1:5">
      <c r="A1379" t="s">
        <v>3090</v>
      </c>
      <c r="B1379" t="s">
        <v>3091</v>
      </c>
      <c r="E1379" t="b">
        <v>1</v>
      </c>
    </row>
    <row r="1380" spans="1:5">
      <c r="A1380" t="s">
        <v>3092</v>
      </c>
      <c r="B1380" t="s">
        <v>3093</v>
      </c>
      <c r="E1380" t="b">
        <v>1</v>
      </c>
    </row>
    <row r="1381" spans="1:5">
      <c r="A1381" t="s">
        <v>3094</v>
      </c>
      <c r="B1381" t="s">
        <v>3095</v>
      </c>
      <c r="E1381" t="b">
        <v>1</v>
      </c>
    </row>
    <row r="1382" spans="1:5">
      <c r="A1382" t="s">
        <v>3096</v>
      </c>
      <c r="B1382" t="s">
        <v>3097</v>
      </c>
      <c r="E1382" t="b">
        <v>1</v>
      </c>
    </row>
    <row r="1383" spans="1:5">
      <c r="A1383" t="s">
        <v>3098</v>
      </c>
      <c r="B1383" t="s">
        <v>3099</v>
      </c>
      <c r="E1383" t="b">
        <v>1</v>
      </c>
    </row>
    <row r="1384" spans="1:5">
      <c r="A1384" t="s">
        <v>3100</v>
      </c>
      <c r="B1384" t="s">
        <v>3101</v>
      </c>
      <c r="E1384" t="b">
        <v>1</v>
      </c>
    </row>
    <row r="1385" spans="1:5">
      <c r="A1385" t="s">
        <v>3102</v>
      </c>
      <c r="B1385" t="s">
        <v>3103</v>
      </c>
      <c r="E1385" t="b">
        <v>1</v>
      </c>
    </row>
    <row r="1386" spans="1:5">
      <c r="A1386" t="s">
        <v>3104</v>
      </c>
      <c r="B1386" t="s">
        <v>3105</v>
      </c>
      <c r="E1386" t="b">
        <v>1</v>
      </c>
    </row>
    <row r="1387" spans="1:5">
      <c r="A1387" t="s">
        <v>3106</v>
      </c>
      <c r="B1387" t="s">
        <v>3107</v>
      </c>
      <c r="E1387" t="b">
        <v>1</v>
      </c>
    </row>
    <row r="1388" spans="1:5">
      <c r="A1388" t="s">
        <v>3108</v>
      </c>
      <c r="B1388" t="s">
        <v>3109</v>
      </c>
      <c r="E1388" t="b">
        <v>1</v>
      </c>
    </row>
    <row r="1389" spans="1:5">
      <c r="A1389" t="s">
        <v>3110</v>
      </c>
      <c r="B1389" t="s">
        <v>3111</v>
      </c>
      <c r="E1389" t="b">
        <v>1</v>
      </c>
    </row>
    <row r="1390" spans="1:5">
      <c r="A1390" t="s">
        <v>3112</v>
      </c>
      <c r="B1390" t="s">
        <v>3113</v>
      </c>
      <c r="E1390" t="b">
        <v>1</v>
      </c>
    </row>
    <row r="1391" spans="1:5">
      <c r="A1391" t="s">
        <v>3114</v>
      </c>
      <c r="B1391" t="s">
        <v>3115</v>
      </c>
      <c r="E1391" t="b">
        <v>1</v>
      </c>
    </row>
    <row r="1392" spans="1:5">
      <c r="A1392" t="s">
        <v>3116</v>
      </c>
      <c r="B1392" t="s">
        <v>3117</v>
      </c>
      <c r="E1392" t="b">
        <v>1</v>
      </c>
    </row>
    <row r="1393" spans="1:5">
      <c r="A1393" t="s">
        <v>3118</v>
      </c>
      <c r="B1393" t="s">
        <v>3119</v>
      </c>
      <c r="E1393" t="b">
        <v>1</v>
      </c>
    </row>
    <row r="1394" spans="1:5">
      <c r="A1394" t="s">
        <v>3120</v>
      </c>
      <c r="B1394" t="s">
        <v>3121</v>
      </c>
      <c r="E1394" t="b">
        <v>1</v>
      </c>
    </row>
    <row r="1395" spans="1:5">
      <c r="A1395" t="s">
        <v>3122</v>
      </c>
      <c r="B1395" t="s">
        <v>3123</v>
      </c>
      <c r="E1395" t="b">
        <v>1</v>
      </c>
    </row>
    <row r="1396" spans="1:5">
      <c r="A1396" t="s">
        <v>3124</v>
      </c>
      <c r="B1396" t="s">
        <v>3125</v>
      </c>
      <c r="E1396" t="b">
        <v>1</v>
      </c>
    </row>
    <row r="1397" spans="1:5">
      <c r="A1397" t="s">
        <v>3126</v>
      </c>
      <c r="B1397" t="s">
        <v>3127</v>
      </c>
      <c r="E1397" t="b">
        <v>1</v>
      </c>
    </row>
    <row r="1398" spans="1:5">
      <c r="A1398" t="s">
        <v>3128</v>
      </c>
      <c r="B1398" t="s">
        <v>3129</v>
      </c>
      <c r="E1398" t="b">
        <v>1</v>
      </c>
    </row>
    <row r="1399" spans="1:5">
      <c r="A1399" t="s">
        <v>3130</v>
      </c>
      <c r="B1399" t="s">
        <v>3131</v>
      </c>
      <c r="E1399" t="b">
        <v>1</v>
      </c>
    </row>
    <row r="1400" spans="1:5">
      <c r="A1400" t="s">
        <v>3132</v>
      </c>
      <c r="B1400" t="s">
        <v>3133</v>
      </c>
      <c r="E1400" t="b">
        <v>1</v>
      </c>
    </row>
    <row r="1401" spans="1:5">
      <c r="A1401" t="s">
        <v>3134</v>
      </c>
      <c r="B1401" t="s">
        <v>3135</v>
      </c>
      <c r="E1401" t="b">
        <v>1</v>
      </c>
    </row>
    <row r="1402" spans="1:5">
      <c r="A1402" t="s">
        <v>3136</v>
      </c>
      <c r="B1402" t="s">
        <v>3137</v>
      </c>
      <c r="E1402" t="b">
        <v>1</v>
      </c>
    </row>
    <row r="1403" spans="1:5">
      <c r="A1403" t="s">
        <v>3138</v>
      </c>
      <c r="B1403" t="s">
        <v>3139</v>
      </c>
      <c r="E1403" t="b">
        <v>1</v>
      </c>
    </row>
    <row r="1404" spans="1:5">
      <c r="A1404" t="s">
        <v>3140</v>
      </c>
      <c r="B1404" t="s">
        <v>3141</v>
      </c>
      <c r="E1404" t="b">
        <v>1</v>
      </c>
    </row>
    <row r="1405" spans="1:5">
      <c r="A1405" t="s">
        <v>3142</v>
      </c>
      <c r="B1405" t="s">
        <v>3143</v>
      </c>
      <c r="E1405" t="b">
        <v>1</v>
      </c>
    </row>
    <row r="1406" spans="1:5">
      <c r="A1406" t="s">
        <v>3144</v>
      </c>
      <c r="B1406" t="s">
        <v>3145</v>
      </c>
      <c r="E1406" t="b">
        <v>1</v>
      </c>
    </row>
    <row r="1407" spans="1:5">
      <c r="A1407" t="s">
        <v>3146</v>
      </c>
      <c r="B1407" t="s">
        <v>3147</v>
      </c>
      <c r="E1407" t="b">
        <v>1</v>
      </c>
    </row>
    <row r="1408" spans="1:5">
      <c r="A1408" t="s">
        <v>3148</v>
      </c>
      <c r="B1408" t="s">
        <v>3149</v>
      </c>
      <c r="E1408" t="b">
        <v>1</v>
      </c>
    </row>
    <row r="1409" spans="1:5">
      <c r="A1409" t="s">
        <v>3150</v>
      </c>
      <c r="B1409" t="s">
        <v>3151</v>
      </c>
      <c r="E1409" t="b">
        <v>1</v>
      </c>
    </row>
    <row r="1410" spans="1:5">
      <c r="A1410" t="s">
        <v>3152</v>
      </c>
      <c r="B1410" t="s">
        <v>3153</v>
      </c>
      <c r="E1410" t="b">
        <v>1</v>
      </c>
    </row>
    <row r="1411" spans="1:5">
      <c r="A1411" t="s">
        <v>3154</v>
      </c>
      <c r="B1411" t="s">
        <v>3155</v>
      </c>
      <c r="E1411" t="b">
        <v>1</v>
      </c>
    </row>
    <row r="1412" spans="1:5">
      <c r="A1412" t="s">
        <v>3156</v>
      </c>
      <c r="B1412" t="s">
        <v>3157</v>
      </c>
      <c r="E1412" t="b">
        <v>1</v>
      </c>
    </row>
    <row r="1413" spans="1:5">
      <c r="A1413" t="s">
        <v>3158</v>
      </c>
      <c r="B1413" t="s">
        <v>3159</v>
      </c>
      <c r="E1413" t="b">
        <v>1</v>
      </c>
    </row>
    <row r="1414" spans="1:5">
      <c r="A1414" t="s">
        <v>3160</v>
      </c>
      <c r="B1414" t="s">
        <v>3161</v>
      </c>
      <c r="E1414" t="b">
        <v>1</v>
      </c>
    </row>
    <row r="1415" spans="1:5">
      <c r="A1415" t="s">
        <v>3162</v>
      </c>
      <c r="B1415" t="s">
        <v>3163</v>
      </c>
      <c r="E1415" t="b">
        <v>1</v>
      </c>
    </row>
    <row r="1416" spans="1:5">
      <c r="A1416" t="s">
        <v>3164</v>
      </c>
      <c r="B1416" t="s">
        <v>3165</v>
      </c>
      <c r="E1416" t="b">
        <v>1</v>
      </c>
    </row>
    <row r="1417" spans="1:5">
      <c r="A1417" t="s">
        <v>3166</v>
      </c>
      <c r="B1417" t="s">
        <v>3167</v>
      </c>
      <c r="E1417" t="b">
        <v>1</v>
      </c>
    </row>
    <row r="1418" spans="1:5">
      <c r="A1418" t="s">
        <v>3168</v>
      </c>
      <c r="B1418" t="s">
        <v>3169</v>
      </c>
      <c r="E1418" t="b">
        <v>1</v>
      </c>
    </row>
    <row r="1419" spans="1:5">
      <c r="A1419" t="s">
        <v>3170</v>
      </c>
      <c r="B1419" t="s">
        <v>3171</v>
      </c>
      <c r="E1419" t="b">
        <v>1</v>
      </c>
    </row>
    <row r="1420" spans="1:5">
      <c r="A1420" t="s">
        <v>3172</v>
      </c>
      <c r="B1420" t="s">
        <v>3173</v>
      </c>
      <c r="E1420" t="b">
        <v>1</v>
      </c>
    </row>
    <row r="1421" spans="1:5">
      <c r="A1421" t="s">
        <v>3174</v>
      </c>
      <c r="B1421" t="s">
        <v>3175</v>
      </c>
      <c r="E1421" t="b">
        <v>1</v>
      </c>
    </row>
    <row r="1422" spans="1:5">
      <c r="A1422" t="s">
        <v>3176</v>
      </c>
      <c r="B1422" t="s">
        <v>3177</v>
      </c>
      <c r="E1422" t="b">
        <v>1</v>
      </c>
    </row>
    <row r="1423" spans="1:5">
      <c r="A1423" t="s">
        <v>3178</v>
      </c>
      <c r="B1423" t="s">
        <v>3179</v>
      </c>
      <c r="E1423" t="b">
        <v>1</v>
      </c>
    </row>
    <row r="1424" spans="1:5">
      <c r="A1424" t="s">
        <v>3180</v>
      </c>
      <c r="B1424" t="s">
        <v>3181</v>
      </c>
      <c r="E1424" t="b">
        <v>1</v>
      </c>
    </row>
    <row r="1425" spans="1:5">
      <c r="A1425" t="s">
        <v>3182</v>
      </c>
      <c r="B1425" t="s">
        <v>3183</v>
      </c>
      <c r="E1425" t="b">
        <v>1</v>
      </c>
    </row>
    <row r="1426" spans="1:5">
      <c r="A1426" t="s">
        <v>3184</v>
      </c>
      <c r="B1426" t="s">
        <v>3185</v>
      </c>
      <c r="E1426" t="b">
        <v>1</v>
      </c>
    </row>
    <row r="1427" spans="1:5">
      <c r="A1427" t="s">
        <v>3186</v>
      </c>
      <c r="B1427" t="s">
        <v>3187</v>
      </c>
      <c r="E1427" t="b">
        <v>1</v>
      </c>
    </row>
    <row r="1428" spans="1:5">
      <c r="A1428" t="s">
        <v>3188</v>
      </c>
      <c r="B1428" t="s">
        <v>3189</v>
      </c>
      <c r="E1428" t="b">
        <v>1</v>
      </c>
    </row>
    <row r="1429" spans="1:5">
      <c r="A1429" t="s">
        <v>3190</v>
      </c>
      <c r="B1429" t="s">
        <v>3191</v>
      </c>
      <c r="E1429" t="b">
        <v>1</v>
      </c>
    </row>
    <row r="1430" spans="1:5">
      <c r="A1430" t="s">
        <v>3192</v>
      </c>
      <c r="B1430" t="s">
        <v>3193</v>
      </c>
      <c r="E1430" t="b">
        <v>1</v>
      </c>
    </row>
    <row r="1431" spans="1:5">
      <c r="A1431" t="s">
        <v>3194</v>
      </c>
      <c r="B1431" t="s">
        <v>3195</v>
      </c>
      <c r="E1431" t="b">
        <v>1</v>
      </c>
    </row>
    <row r="1432" spans="1:5">
      <c r="A1432" t="s">
        <v>3196</v>
      </c>
      <c r="B1432" t="s">
        <v>3197</v>
      </c>
      <c r="E1432" t="b">
        <v>1</v>
      </c>
    </row>
    <row r="1433" spans="1:5">
      <c r="A1433" t="s">
        <v>3198</v>
      </c>
      <c r="B1433" t="s">
        <v>3199</v>
      </c>
      <c r="E1433" t="b">
        <v>1</v>
      </c>
    </row>
    <row r="1434" spans="1:5">
      <c r="A1434" t="s">
        <v>3200</v>
      </c>
      <c r="B1434" t="s">
        <v>3201</v>
      </c>
      <c r="E1434" t="b">
        <v>1</v>
      </c>
    </row>
    <row r="1435" spans="1:5">
      <c r="A1435" t="s">
        <v>3202</v>
      </c>
      <c r="B1435" t="s">
        <v>3203</v>
      </c>
      <c r="E1435" t="b">
        <v>1</v>
      </c>
    </row>
    <row r="1436" spans="1:5">
      <c r="A1436" t="s">
        <v>3204</v>
      </c>
      <c r="B1436" t="s">
        <v>3205</v>
      </c>
      <c r="E1436" t="b">
        <v>1</v>
      </c>
    </row>
    <row r="1437" spans="1:5">
      <c r="A1437" t="s">
        <v>3206</v>
      </c>
      <c r="B1437" t="s">
        <v>3207</v>
      </c>
      <c r="E1437" t="b">
        <v>1</v>
      </c>
    </row>
    <row r="1438" spans="1:5">
      <c r="A1438" t="s">
        <v>3208</v>
      </c>
      <c r="B1438" t="s">
        <v>3209</v>
      </c>
      <c r="E1438" t="b">
        <v>1</v>
      </c>
    </row>
    <row r="1439" spans="1:5">
      <c r="A1439" t="s">
        <v>3210</v>
      </c>
      <c r="B1439" t="s">
        <v>3211</v>
      </c>
      <c r="E1439" t="b">
        <v>1</v>
      </c>
    </row>
    <row r="1440" spans="1:5">
      <c r="A1440" t="s">
        <v>3212</v>
      </c>
      <c r="B1440" t="s">
        <v>3213</v>
      </c>
      <c r="E1440" t="b">
        <v>1</v>
      </c>
    </row>
    <row r="1441" spans="1:5">
      <c r="A1441" t="s">
        <v>3214</v>
      </c>
      <c r="B1441" t="s">
        <v>3215</v>
      </c>
      <c r="E1441" t="b">
        <v>1</v>
      </c>
    </row>
    <row r="1442" spans="1:5">
      <c r="A1442" t="s">
        <v>3216</v>
      </c>
      <c r="B1442" t="s">
        <v>3217</v>
      </c>
      <c r="E1442" t="b">
        <v>1</v>
      </c>
    </row>
    <row r="1443" spans="1:5">
      <c r="A1443" t="s">
        <v>3218</v>
      </c>
      <c r="B1443" t="s">
        <v>3219</v>
      </c>
      <c r="E1443" t="b">
        <v>1</v>
      </c>
    </row>
    <row r="1444" spans="1:5">
      <c r="A1444" t="s">
        <v>3220</v>
      </c>
      <c r="B1444" t="s">
        <v>3221</v>
      </c>
      <c r="E1444" t="b">
        <v>1</v>
      </c>
    </row>
    <row r="1445" spans="1:5">
      <c r="A1445" t="s">
        <v>3222</v>
      </c>
      <c r="B1445" t="s">
        <v>3223</v>
      </c>
      <c r="E1445" t="b">
        <v>1</v>
      </c>
    </row>
    <row r="1446" spans="1:5">
      <c r="A1446" t="s">
        <v>3224</v>
      </c>
      <c r="B1446" t="s">
        <v>3225</v>
      </c>
      <c r="E1446" t="b">
        <v>1</v>
      </c>
    </row>
    <row r="1447" spans="1:5">
      <c r="A1447" t="s">
        <v>3226</v>
      </c>
      <c r="B1447" t="s">
        <v>3227</v>
      </c>
      <c r="E1447" t="b">
        <v>1</v>
      </c>
    </row>
    <row r="1448" spans="1:5">
      <c r="A1448" t="s">
        <v>3228</v>
      </c>
      <c r="B1448" t="s">
        <v>3229</v>
      </c>
      <c r="E1448" t="b">
        <v>1</v>
      </c>
    </row>
    <row r="1449" spans="1:5">
      <c r="A1449" t="s">
        <v>3230</v>
      </c>
      <c r="B1449" t="s">
        <v>3231</v>
      </c>
      <c r="E1449" t="b">
        <v>1</v>
      </c>
    </row>
    <row r="1450" spans="1:5">
      <c r="A1450" t="s">
        <v>3232</v>
      </c>
      <c r="B1450" t="s">
        <v>3233</v>
      </c>
      <c r="E1450" t="b">
        <v>1</v>
      </c>
    </row>
    <row r="1451" spans="1:5">
      <c r="A1451" t="s">
        <v>3234</v>
      </c>
      <c r="B1451" t="s">
        <v>3235</v>
      </c>
      <c r="E1451" t="b">
        <v>1</v>
      </c>
    </row>
    <row r="1452" spans="1:5">
      <c r="A1452" t="s">
        <v>3236</v>
      </c>
      <c r="B1452" t="s">
        <v>3237</v>
      </c>
      <c r="E1452" t="b">
        <v>1</v>
      </c>
    </row>
    <row r="1453" spans="1:5">
      <c r="A1453" t="s">
        <v>3238</v>
      </c>
      <c r="B1453" t="s">
        <v>3239</v>
      </c>
      <c r="E1453" t="b">
        <v>1</v>
      </c>
    </row>
    <row r="1454" spans="1:5">
      <c r="A1454" t="s">
        <v>3240</v>
      </c>
      <c r="B1454" t="s">
        <v>3241</v>
      </c>
      <c r="E1454" t="b">
        <v>1</v>
      </c>
    </row>
    <row r="1455" spans="1:5">
      <c r="A1455" t="s">
        <v>3242</v>
      </c>
      <c r="B1455" t="s">
        <v>3243</v>
      </c>
      <c r="E1455" t="b">
        <v>1</v>
      </c>
    </row>
    <row r="1456" spans="1:5">
      <c r="A1456" t="s">
        <v>3244</v>
      </c>
      <c r="B1456" t="s">
        <v>3245</v>
      </c>
      <c r="E1456" t="b">
        <v>1</v>
      </c>
    </row>
    <row r="1457" spans="1:5">
      <c r="A1457" t="s">
        <v>3246</v>
      </c>
      <c r="B1457" t="s">
        <v>3247</v>
      </c>
      <c r="E1457" t="b">
        <v>1</v>
      </c>
    </row>
    <row r="1458" spans="1:5">
      <c r="A1458" t="s">
        <v>3248</v>
      </c>
      <c r="B1458" t="s">
        <v>3249</v>
      </c>
      <c r="E1458" t="b">
        <v>1</v>
      </c>
    </row>
    <row r="1459" spans="1:5">
      <c r="A1459" t="s">
        <v>3250</v>
      </c>
      <c r="B1459" t="s">
        <v>3251</v>
      </c>
      <c r="E1459" t="b">
        <v>1</v>
      </c>
    </row>
    <row r="1460" spans="1:5">
      <c r="A1460" t="s">
        <v>3252</v>
      </c>
      <c r="B1460" t="s">
        <v>3253</v>
      </c>
      <c r="E1460" t="b">
        <v>1</v>
      </c>
    </row>
    <row r="1461" spans="1:5">
      <c r="A1461" t="s">
        <v>3254</v>
      </c>
      <c r="B1461" t="s">
        <v>3255</v>
      </c>
      <c r="E1461" t="b">
        <v>1</v>
      </c>
    </row>
    <row r="1462" spans="1:5">
      <c r="A1462" t="s">
        <v>3256</v>
      </c>
      <c r="B1462" t="s">
        <v>3257</v>
      </c>
      <c r="E1462" t="b">
        <v>1</v>
      </c>
    </row>
    <row r="1463" spans="1:5">
      <c r="A1463" t="s">
        <v>3258</v>
      </c>
      <c r="B1463" t="s">
        <v>3259</v>
      </c>
      <c r="E1463" t="b">
        <v>1</v>
      </c>
    </row>
    <row r="1464" spans="1:5">
      <c r="A1464" t="s">
        <v>3260</v>
      </c>
      <c r="B1464" t="s">
        <v>3261</v>
      </c>
      <c r="E1464" t="b">
        <v>1</v>
      </c>
    </row>
    <row r="1465" spans="1:5">
      <c r="A1465" t="s">
        <v>3262</v>
      </c>
      <c r="B1465" t="s">
        <v>3263</v>
      </c>
      <c r="E1465" t="b">
        <v>1</v>
      </c>
    </row>
    <row r="1466" spans="1:5">
      <c r="A1466" t="s">
        <v>3264</v>
      </c>
      <c r="B1466" t="s">
        <v>3265</v>
      </c>
      <c r="E1466" t="b">
        <v>1</v>
      </c>
    </row>
    <row r="1467" spans="1:5">
      <c r="A1467" t="s">
        <v>3266</v>
      </c>
      <c r="B1467" t="s">
        <v>3267</v>
      </c>
      <c r="E1467" t="b">
        <v>1</v>
      </c>
    </row>
    <row r="1468" spans="1:5">
      <c r="A1468" t="s">
        <v>3268</v>
      </c>
      <c r="B1468" t="s">
        <v>3269</v>
      </c>
      <c r="E1468" t="b">
        <v>1</v>
      </c>
    </row>
    <row r="1469" spans="1:5">
      <c r="A1469" t="s">
        <v>3270</v>
      </c>
      <c r="B1469" t="s">
        <v>3271</v>
      </c>
      <c r="E1469" t="b">
        <v>1</v>
      </c>
    </row>
    <row r="1470" spans="1:5">
      <c r="A1470" t="s">
        <v>3272</v>
      </c>
      <c r="B1470" t="s">
        <v>3273</v>
      </c>
      <c r="E1470" t="b">
        <v>1</v>
      </c>
    </row>
    <row r="1471" spans="1:5">
      <c r="A1471" t="s">
        <v>3274</v>
      </c>
      <c r="B1471" t="s">
        <v>3275</v>
      </c>
      <c r="E1471" t="b">
        <v>1</v>
      </c>
    </row>
    <row r="1472" spans="1:5">
      <c r="A1472" t="s">
        <v>3276</v>
      </c>
      <c r="B1472" t="s">
        <v>3277</v>
      </c>
      <c r="E1472" t="b">
        <v>1</v>
      </c>
    </row>
    <row r="1473" spans="1:5">
      <c r="A1473" t="s">
        <v>3278</v>
      </c>
      <c r="B1473" t="s">
        <v>3279</v>
      </c>
      <c r="E1473" t="b">
        <v>1</v>
      </c>
    </row>
    <row r="1474" spans="1:5">
      <c r="A1474" t="s">
        <v>3280</v>
      </c>
      <c r="B1474" t="s">
        <v>3281</v>
      </c>
      <c r="E1474" t="b">
        <v>1</v>
      </c>
    </row>
    <row r="1475" spans="1:5">
      <c r="A1475" t="s">
        <v>3282</v>
      </c>
      <c r="B1475" t="s">
        <v>3283</v>
      </c>
      <c r="E1475" t="b">
        <v>1</v>
      </c>
    </row>
    <row r="1476" spans="1:5">
      <c r="A1476" t="s">
        <v>3284</v>
      </c>
      <c r="B1476" t="s">
        <v>3285</v>
      </c>
      <c r="E1476" t="b">
        <v>1</v>
      </c>
    </row>
    <row r="1477" spans="1:5">
      <c r="A1477" t="s">
        <v>3286</v>
      </c>
      <c r="B1477" t="s">
        <v>3287</v>
      </c>
      <c r="E1477" t="b">
        <v>1</v>
      </c>
    </row>
    <row r="1478" spans="1:5">
      <c r="A1478" t="s">
        <v>3288</v>
      </c>
      <c r="B1478" t="s">
        <v>3289</v>
      </c>
      <c r="E1478" t="b">
        <v>1</v>
      </c>
    </row>
    <row r="1479" spans="1:5">
      <c r="A1479" t="s">
        <v>3290</v>
      </c>
      <c r="B1479" t="s">
        <v>3291</v>
      </c>
      <c r="E1479" t="b">
        <v>1</v>
      </c>
    </row>
    <row r="1480" spans="1:5">
      <c r="A1480" t="s">
        <v>3292</v>
      </c>
      <c r="B1480" t="s">
        <v>3293</v>
      </c>
      <c r="E1480" t="b">
        <v>1</v>
      </c>
    </row>
    <row r="1481" spans="1:5">
      <c r="A1481" t="s">
        <v>3294</v>
      </c>
      <c r="B1481" t="s">
        <v>3295</v>
      </c>
      <c r="E1481" t="b">
        <v>1</v>
      </c>
    </row>
    <row r="1482" spans="1:5">
      <c r="A1482" t="s">
        <v>3296</v>
      </c>
      <c r="B1482" t="s">
        <v>3297</v>
      </c>
      <c r="E1482" t="b">
        <v>1</v>
      </c>
    </row>
    <row r="1483" spans="1:5">
      <c r="A1483" t="s">
        <v>3298</v>
      </c>
      <c r="B1483" t="s">
        <v>3299</v>
      </c>
      <c r="E1483" t="b">
        <v>1</v>
      </c>
    </row>
    <row r="1484" spans="1:5">
      <c r="A1484" t="s">
        <v>3300</v>
      </c>
      <c r="B1484" t="s">
        <v>3301</v>
      </c>
      <c r="E1484" t="b">
        <v>1</v>
      </c>
    </row>
    <row r="1485" spans="1:5">
      <c r="A1485" t="s">
        <v>3302</v>
      </c>
      <c r="B1485" t="s">
        <v>3303</v>
      </c>
      <c r="E1485" t="b">
        <v>1</v>
      </c>
    </row>
    <row r="1486" spans="1:5">
      <c r="A1486" t="s">
        <v>3304</v>
      </c>
      <c r="B1486" t="s">
        <v>3305</v>
      </c>
      <c r="E1486" t="b">
        <v>1</v>
      </c>
    </row>
    <row r="1487" spans="1:5">
      <c r="A1487" t="s">
        <v>3306</v>
      </c>
      <c r="B1487" t="s">
        <v>3307</v>
      </c>
      <c r="E1487" t="b">
        <v>1</v>
      </c>
    </row>
    <row r="1488" spans="1:5">
      <c r="A1488" t="s">
        <v>3308</v>
      </c>
      <c r="B1488" t="s">
        <v>3309</v>
      </c>
      <c r="E1488" t="b">
        <v>1</v>
      </c>
    </row>
    <row r="1489" spans="1:5">
      <c r="A1489" t="s">
        <v>3310</v>
      </c>
      <c r="B1489" t="s">
        <v>3311</v>
      </c>
      <c r="E1489" t="b">
        <v>1</v>
      </c>
    </row>
    <row r="1490" spans="1:5">
      <c r="A1490" t="s">
        <v>3312</v>
      </c>
      <c r="B1490" t="s">
        <v>3313</v>
      </c>
      <c r="E1490" t="b">
        <v>1</v>
      </c>
    </row>
    <row r="1491" spans="1:5">
      <c r="A1491" t="s">
        <v>3314</v>
      </c>
      <c r="B1491" t="s">
        <v>3315</v>
      </c>
      <c r="E1491" t="b">
        <v>1</v>
      </c>
    </row>
    <row r="1492" spans="1:5">
      <c r="A1492" t="s">
        <v>3316</v>
      </c>
      <c r="B1492" t="s">
        <v>3317</v>
      </c>
      <c r="E1492" t="b">
        <v>1</v>
      </c>
    </row>
    <row r="1493" spans="1:5">
      <c r="A1493" t="s">
        <v>3318</v>
      </c>
      <c r="B1493" t="s">
        <v>3319</v>
      </c>
      <c r="E1493" t="b">
        <v>1</v>
      </c>
    </row>
    <row r="1494" spans="1:5">
      <c r="A1494" t="s">
        <v>3320</v>
      </c>
      <c r="B1494" t="s">
        <v>3321</v>
      </c>
      <c r="E1494" t="b">
        <v>1</v>
      </c>
    </row>
    <row r="1495" spans="1:5">
      <c r="A1495" t="s">
        <v>3322</v>
      </c>
      <c r="B1495" t="s">
        <v>3323</v>
      </c>
      <c r="E1495" t="b">
        <v>1</v>
      </c>
    </row>
    <row r="1496" spans="1:5">
      <c r="A1496" t="s">
        <v>3324</v>
      </c>
      <c r="B1496" t="s">
        <v>3325</v>
      </c>
      <c r="E1496" t="b">
        <v>1</v>
      </c>
    </row>
    <row r="1497" spans="1:5">
      <c r="A1497" t="s">
        <v>3326</v>
      </c>
      <c r="B1497" t="s">
        <v>3327</v>
      </c>
      <c r="E1497" t="b">
        <v>1</v>
      </c>
    </row>
    <row r="1498" spans="1:5">
      <c r="A1498" t="s">
        <v>3328</v>
      </c>
      <c r="B1498" t="s">
        <v>3329</v>
      </c>
      <c r="E1498" t="b">
        <v>1</v>
      </c>
    </row>
    <row r="1499" spans="1:5">
      <c r="A1499" t="s">
        <v>3330</v>
      </c>
      <c r="B1499" t="s">
        <v>3331</v>
      </c>
      <c r="E1499" t="b">
        <v>1</v>
      </c>
    </row>
    <row r="1500" spans="1:5">
      <c r="A1500" t="s">
        <v>3332</v>
      </c>
      <c r="B1500" t="s">
        <v>3333</v>
      </c>
      <c r="E1500" t="b">
        <v>1</v>
      </c>
    </row>
    <row r="1501" spans="1:5">
      <c r="A1501" t="s">
        <v>3334</v>
      </c>
      <c r="B1501" t="s">
        <v>3335</v>
      </c>
      <c r="E1501" t="b">
        <v>1</v>
      </c>
    </row>
    <row r="1502" spans="1:5">
      <c r="A1502" t="s">
        <v>3336</v>
      </c>
      <c r="B1502" t="s">
        <v>3337</v>
      </c>
      <c r="E1502" t="b">
        <v>1</v>
      </c>
    </row>
    <row r="1503" spans="1:5">
      <c r="A1503" t="s">
        <v>3338</v>
      </c>
      <c r="B1503" t="s">
        <v>3339</v>
      </c>
      <c r="E1503" t="b">
        <v>1</v>
      </c>
    </row>
    <row r="1504" spans="1:5">
      <c r="A1504" t="s">
        <v>3340</v>
      </c>
      <c r="B1504" t="s">
        <v>3341</v>
      </c>
      <c r="E1504" t="b">
        <v>1</v>
      </c>
    </row>
    <row r="1505" spans="1:5">
      <c r="A1505" t="s">
        <v>3342</v>
      </c>
      <c r="B1505" t="s">
        <v>3343</v>
      </c>
      <c r="E1505" t="b">
        <v>1</v>
      </c>
    </row>
    <row r="1506" spans="1:5">
      <c r="A1506" t="s">
        <v>3344</v>
      </c>
      <c r="B1506" t="s">
        <v>3345</v>
      </c>
      <c r="E1506" t="b">
        <v>1</v>
      </c>
    </row>
    <row r="1507" spans="1:5">
      <c r="A1507" t="s">
        <v>3346</v>
      </c>
      <c r="B1507" t="s">
        <v>3347</v>
      </c>
      <c r="E1507" t="b">
        <v>1</v>
      </c>
    </row>
    <row r="1508" spans="1:5">
      <c r="A1508" t="s">
        <v>3348</v>
      </c>
      <c r="B1508" t="s">
        <v>3349</v>
      </c>
      <c r="E1508" t="b">
        <v>1</v>
      </c>
    </row>
    <row r="1509" spans="1:5">
      <c r="A1509" t="s">
        <v>3350</v>
      </c>
      <c r="B1509" t="s">
        <v>3351</v>
      </c>
      <c r="E1509" t="b">
        <v>1</v>
      </c>
    </row>
    <row r="1510" spans="1:5">
      <c r="A1510" t="s">
        <v>3352</v>
      </c>
      <c r="B1510" t="s">
        <v>3353</v>
      </c>
      <c r="E1510" t="b">
        <v>1</v>
      </c>
    </row>
    <row r="1511" spans="1:5">
      <c r="A1511" t="s">
        <v>3354</v>
      </c>
      <c r="B1511" t="s">
        <v>3355</v>
      </c>
      <c r="E1511" t="b">
        <v>1</v>
      </c>
    </row>
    <row r="1512" spans="1:5">
      <c r="A1512" t="s">
        <v>3356</v>
      </c>
      <c r="B1512" t="s">
        <v>3357</v>
      </c>
      <c r="E1512" t="b">
        <v>1</v>
      </c>
    </row>
    <row r="1513" spans="1:5">
      <c r="A1513" t="s">
        <v>3358</v>
      </c>
      <c r="B1513" t="s">
        <v>3359</v>
      </c>
      <c r="E1513" t="b">
        <v>1</v>
      </c>
    </row>
    <row r="1514" spans="1:5">
      <c r="A1514" t="s">
        <v>3360</v>
      </c>
      <c r="B1514" t="s">
        <v>3361</v>
      </c>
      <c r="E1514" t="b">
        <v>1</v>
      </c>
    </row>
    <row r="1515" spans="1:5">
      <c r="A1515" t="s">
        <v>3362</v>
      </c>
      <c r="B1515" t="s">
        <v>3363</v>
      </c>
      <c r="E1515" t="b">
        <v>1</v>
      </c>
    </row>
    <row r="1516" spans="1:5">
      <c r="A1516" t="s">
        <v>3364</v>
      </c>
      <c r="B1516" t="s">
        <v>3365</v>
      </c>
      <c r="E1516" t="b">
        <v>1</v>
      </c>
    </row>
    <row r="1517" spans="1:5">
      <c r="A1517" t="s">
        <v>3366</v>
      </c>
      <c r="B1517" t="s">
        <v>3367</v>
      </c>
      <c r="E1517" t="b">
        <v>1</v>
      </c>
    </row>
    <row r="1518" spans="1:5">
      <c r="A1518" t="s">
        <v>3368</v>
      </c>
      <c r="B1518" t="s">
        <v>3369</v>
      </c>
      <c r="E1518" t="b">
        <v>1</v>
      </c>
    </row>
    <row r="1519" spans="1:5">
      <c r="A1519" t="s">
        <v>3370</v>
      </c>
      <c r="B1519" t="s">
        <v>3371</v>
      </c>
      <c r="E1519" t="b">
        <v>1</v>
      </c>
    </row>
    <row r="1520" spans="1:5">
      <c r="A1520" t="s">
        <v>3372</v>
      </c>
      <c r="B1520" t="s">
        <v>3373</v>
      </c>
      <c r="E1520" t="b">
        <v>1</v>
      </c>
    </row>
    <row r="1521" spans="1:5">
      <c r="A1521" t="s">
        <v>3374</v>
      </c>
      <c r="B1521" t="s">
        <v>3375</v>
      </c>
      <c r="E1521" t="b">
        <v>1</v>
      </c>
    </row>
    <row r="1522" spans="1:5">
      <c r="A1522" t="s">
        <v>3376</v>
      </c>
      <c r="B1522" t="s">
        <v>3377</v>
      </c>
      <c r="E1522" t="b">
        <v>1</v>
      </c>
    </row>
    <row r="1523" spans="1:5">
      <c r="A1523" t="s">
        <v>3378</v>
      </c>
      <c r="B1523" t="s">
        <v>3379</v>
      </c>
      <c r="E1523" t="b">
        <v>1</v>
      </c>
    </row>
    <row r="1524" spans="1:5">
      <c r="A1524" t="s">
        <v>3380</v>
      </c>
      <c r="B1524" t="s">
        <v>3381</v>
      </c>
      <c r="E1524" t="b">
        <v>1</v>
      </c>
    </row>
    <row r="1525" spans="1:5">
      <c r="A1525" t="s">
        <v>3382</v>
      </c>
      <c r="B1525" t="s">
        <v>3383</v>
      </c>
      <c r="E1525" t="b">
        <v>1</v>
      </c>
    </row>
    <row r="1526" spans="1:5">
      <c r="A1526" t="s">
        <v>3384</v>
      </c>
      <c r="B1526" t="s">
        <v>3385</v>
      </c>
      <c r="E1526" t="b">
        <v>1</v>
      </c>
    </row>
    <row r="1527" spans="1:5">
      <c r="A1527" t="s">
        <v>3386</v>
      </c>
      <c r="B1527" t="s">
        <v>3387</v>
      </c>
      <c r="E1527" t="b">
        <v>1</v>
      </c>
    </row>
    <row r="1528" spans="1:5">
      <c r="A1528" t="s">
        <v>3388</v>
      </c>
      <c r="B1528" t="s">
        <v>3389</v>
      </c>
      <c r="E1528" t="b">
        <v>1</v>
      </c>
    </row>
    <row r="1529" spans="1:5">
      <c r="A1529" t="s">
        <v>3390</v>
      </c>
      <c r="B1529" t="s">
        <v>3391</v>
      </c>
      <c r="E1529" t="b">
        <v>1</v>
      </c>
    </row>
    <row r="1530" spans="1:5">
      <c r="A1530" t="s">
        <v>3392</v>
      </c>
      <c r="B1530" t="s">
        <v>3393</v>
      </c>
      <c r="E1530" t="b">
        <v>1</v>
      </c>
    </row>
    <row r="1531" spans="1:5">
      <c r="A1531" t="s">
        <v>3394</v>
      </c>
      <c r="B1531" t="s">
        <v>3395</v>
      </c>
      <c r="E1531" t="b">
        <v>1</v>
      </c>
    </row>
    <row r="1532" spans="1:5">
      <c r="A1532" t="s">
        <v>3396</v>
      </c>
      <c r="B1532" t="s">
        <v>3397</v>
      </c>
      <c r="E1532" t="b">
        <v>1</v>
      </c>
    </row>
    <row r="1533" spans="1:5">
      <c r="A1533" t="s">
        <v>3398</v>
      </c>
      <c r="B1533" t="s">
        <v>3399</v>
      </c>
      <c r="E1533" t="b">
        <v>1</v>
      </c>
    </row>
    <row r="1534" spans="1:5">
      <c r="A1534" t="s">
        <v>3400</v>
      </c>
      <c r="B1534" t="s">
        <v>3401</v>
      </c>
      <c r="E1534" t="b">
        <v>1</v>
      </c>
    </row>
    <row r="1535" spans="1:5">
      <c r="A1535" t="s">
        <v>3402</v>
      </c>
      <c r="B1535" t="s">
        <v>3403</v>
      </c>
      <c r="E1535" t="b">
        <v>1</v>
      </c>
    </row>
    <row r="1536" spans="1:5">
      <c r="A1536" t="s">
        <v>3404</v>
      </c>
      <c r="B1536" t="s">
        <v>3405</v>
      </c>
      <c r="E1536" t="b">
        <v>1</v>
      </c>
    </row>
    <row r="1537" spans="1:5">
      <c r="A1537" t="s">
        <v>3406</v>
      </c>
      <c r="B1537" t="s">
        <v>3407</v>
      </c>
      <c r="E1537" t="b">
        <v>1</v>
      </c>
    </row>
    <row r="1538" spans="1:5">
      <c r="A1538" t="s">
        <v>3408</v>
      </c>
      <c r="B1538" t="s">
        <v>3409</v>
      </c>
      <c r="E1538" t="b">
        <v>1</v>
      </c>
    </row>
    <row r="1539" spans="1:5">
      <c r="A1539" t="s">
        <v>3410</v>
      </c>
      <c r="B1539" t="s">
        <v>3411</v>
      </c>
      <c r="E1539" t="b">
        <v>1</v>
      </c>
    </row>
    <row r="1540" spans="1:5">
      <c r="A1540" t="s">
        <v>3412</v>
      </c>
      <c r="B1540" t="s">
        <v>3413</v>
      </c>
      <c r="E1540" t="b">
        <v>1</v>
      </c>
    </row>
    <row r="1541" spans="1:5">
      <c r="A1541" t="s">
        <v>3414</v>
      </c>
      <c r="B1541" t="s">
        <v>3415</v>
      </c>
      <c r="E1541" t="b">
        <v>1</v>
      </c>
    </row>
    <row r="1542" spans="1:5">
      <c r="A1542" t="s">
        <v>3416</v>
      </c>
      <c r="B1542" t="s">
        <v>3417</v>
      </c>
      <c r="E1542" t="b">
        <v>1</v>
      </c>
    </row>
    <row r="1543" spans="1:5">
      <c r="A1543" t="s">
        <v>3418</v>
      </c>
      <c r="B1543" t="s">
        <v>3419</v>
      </c>
      <c r="E1543" t="b">
        <v>1</v>
      </c>
    </row>
    <row r="1544" spans="1:5">
      <c r="A1544" t="s">
        <v>3420</v>
      </c>
      <c r="B1544" t="s">
        <v>3421</v>
      </c>
      <c r="E1544" t="b">
        <v>1</v>
      </c>
    </row>
    <row r="1545" spans="1:5">
      <c r="A1545" t="s">
        <v>3422</v>
      </c>
      <c r="B1545" t="s">
        <v>3423</v>
      </c>
      <c r="E1545" t="b">
        <v>1</v>
      </c>
    </row>
    <row r="1546" spans="1:5">
      <c r="A1546" t="s">
        <v>3424</v>
      </c>
      <c r="B1546" t="s">
        <v>3425</v>
      </c>
      <c r="E1546" t="b">
        <v>1</v>
      </c>
    </row>
    <row r="1547" spans="1:5">
      <c r="A1547" t="s">
        <v>3426</v>
      </c>
      <c r="B1547" t="s">
        <v>3427</v>
      </c>
      <c r="E1547" t="b">
        <v>1</v>
      </c>
    </row>
    <row r="1548" spans="1:5">
      <c r="A1548" t="s">
        <v>3428</v>
      </c>
      <c r="B1548" t="s">
        <v>3429</v>
      </c>
      <c r="E1548" t="b">
        <v>1</v>
      </c>
    </row>
    <row r="1549" spans="1:5">
      <c r="A1549" t="s">
        <v>3430</v>
      </c>
      <c r="B1549" t="s">
        <v>3431</v>
      </c>
      <c r="E1549" t="b">
        <v>1</v>
      </c>
    </row>
    <row r="1550" spans="1:5">
      <c r="A1550" t="s">
        <v>3432</v>
      </c>
      <c r="B1550" t="s">
        <v>3433</v>
      </c>
      <c r="E1550" t="b">
        <v>1</v>
      </c>
    </row>
    <row r="1551" spans="1:5">
      <c r="A1551" t="s">
        <v>3434</v>
      </c>
      <c r="B1551" t="s">
        <v>3435</v>
      </c>
      <c r="E1551" t="b">
        <v>1</v>
      </c>
    </row>
    <row r="1552" spans="1:5">
      <c r="A1552" t="s">
        <v>3436</v>
      </c>
      <c r="B1552" t="s">
        <v>3437</v>
      </c>
      <c r="E1552" t="b">
        <v>1</v>
      </c>
    </row>
    <row r="1553" spans="1:5">
      <c r="A1553" t="s">
        <v>3438</v>
      </c>
      <c r="B1553" t="s">
        <v>3439</v>
      </c>
      <c r="E1553" t="b">
        <v>1</v>
      </c>
    </row>
    <row r="1554" spans="1:5">
      <c r="A1554" t="s">
        <v>3440</v>
      </c>
      <c r="B1554" t="s">
        <v>3441</v>
      </c>
      <c r="E1554" t="b">
        <v>1</v>
      </c>
    </row>
    <row r="1555" spans="1:5">
      <c r="A1555" t="s">
        <v>3442</v>
      </c>
      <c r="B1555" t="s">
        <v>3443</v>
      </c>
      <c r="E1555" t="b">
        <v>1</v>
      </c>
    </row>
    <row r="1556" spans="1:5">
      <c r="A1556" t="s">
        <v>3444</v>
      </c>
      <c r="B1556" t="s">
        <v>3445</v>
      </c>
      <c r="E1556" t="b">
        <v>1</v>
      </c>
    </row>
    <row r="1557" spans="1:5">
      <c r="A1557" t="s">
        <v>3446</v>
      </c>
      <c r="B1557" t="s">
        <v>3447</v>
      </c>
      <c r="E1557" t="b">
        <v>1</v>
      </c>
    </row>
    <row r="1558" spans="1:5">
      <c r="A1558" t="s">
        <v>3448</v>
      </c>
      <c r="B1558" t="s">
        <v>3449</v>
      </c>
      <c r="E1558" t="b">
        <v>1</v>
      </c>
    </row>
    <row r="1559" spans="1:5">
      <c r="A1559" t="s">
        <v>3450</v>
      </c>
      <c r="B1559" t="s">
        <v>3451</v>
      </c>
      <c r="E1559" t="b">
        <v>1</v>
      </c>
    </row>
    <row r="1560" spans="1:5">
      <c r="A1560" t="s">
        <v>3452</v>
      </c>
      <c r="B1560" t="s">
        <v>3453</v>
      </c>
      <c r="E1560" t="b">
        <v>1</v>
      </c>
    </row>
    <row r="1561" spans="1:5">
      <c r="A1561" t="s">
        <v>3454</v>
      </c>
      <c r="B1561" t="s">
        <v>3455</v>
      </c>
      <c r="E1561" t="b">
        <v>1</v>
      </c>
    </row>
    <row r="1562" spans="1:5">
      <c r="A1562" t="s">
        <v>3456</v>
      </c>
      <c r="B1562" t="s">
        <v>3457</v>
      </c>
      <c r="E1562" t="b">
        <v>1</v>
      </c>
    </row>
    <row r="1563" spans="1:5">
      <c r="A1563" t="s">
        <v>3458</v>
      </c>
      <c r="B1563" t="s">
        <v>3459</v>
      </c>
      <c r="E1563" t="b">
        <v>1</v>
      </c>
    </row>
    <row r="1564" spans="1:5">
      <c r="A1564" t="s">
        <v>3460</v>
      </c>
      <c r="B1564" t="s">
        <v>3461</v>
      </c>
      <c r="E1564" t="b">
        <v>1</v>
      </c>
    </row>
    <row r="1565" spans="1:5">
      <c r="A1565" t="s">
        <v>3462</v>
      </c>
      <c r="B1565" t="s">
        <v>3463</v>
      </c>
      <c r="E1565" t="b">
        <v>1</v>
      </c>
    </row>
    <row r="1566" spans="1:5">
      <c r="A1566" t="s">
        <v>3464</v>
      </c>
      <c r="B1566" t="s">
        <v>3465</v>
      </c>
      <c r="E1566" t="b">
        <v>1</v>
      </c>
    </row>
    <row r="1567" spans="1:5">
      <c r="A1567" t="s">
        <v>3466</v>
      </c>
      <c r="B1567" t="s">
        <v>3467</v>
      </c>
      <c r="E1567" t="b">
        <v>1</v>
      </c>
    </row>
    <row r="1568" spans="1:5">
      <c r="A1568" t="s">
        <v>3468</v>
      </c>
      <c r="B1568" t="s">
        <v>3469</v>
      </c>
      <c r="E1568" t="b">
        <v>1</v>
      </c>
    </row>
    <row r="1569" spans="1:5">
      <c r="A1569" t="s">
        <v>3470</v>
      </c>
      <c r="B1569" t="s">
        <v>3471</v>
      </c>
      <c r="E1569" t="b">
        <v>1</v>
      </c>
    </row>
    <row r="1570" spans="1:5">
      <c r="A1570" t="s">
        <v>3472</v>
      </c>
      <c r="B1570" t="s">
        <v>3473</v>
      </c>
      <c r="E1570" t="b">
        <v>1</v>
      </c>
    </row>
    <row r="1571" spans="1:5">
      <c r="A1571" t="s">
        <v>3474</v>
      </c>
      <c r="B1571" t="s">
        <v>3475</v>
      </c>
      <c r="E1571" t="b">
        <v>1</v>
      </c>
    </row>
    <row r="1572" spans="1:5">
      <c r="A1572" t="s">
        <v>3476</v>
      </c>
      <c r="B1572" t="s">
        <v>3477</v>
      </c>
      <c r="E1572" t="b">
        <v>1</v>
      </c>
    </row>
    <row r="1573" spans="1:5">
      <c r="A1573" t="s">
        <v>3478</v>
      </c>
      <c r="B1573" t="s">
        <v>3479</v>
      </c>
      <c r="E1573" t="b">
        <v>1</v>
      </c>
    </row>
    <row r="1574" spans="1:5">
      <c r="A1574" t="s">
        <v>3480</v>
      </c>
      <c r="B1574" t="s">
        <v>3481</v>
      </c>
      <c r="E1574" t="b">
        <v>1</v>
      </c>
    </row>
    <row r="1575" spans="1:5">
      <c r="A1575" t="s">
        <v>3482</v>
      </c>
      <c r="B1575" t="s">
        <v>3483</v>
      </c>
      <c r="E1575" t="b">
        <v>1</v>
      </c>
    </row>
    <row r="1576" spans="1:5">
      <c r="A1576" t="s">
        <v>3484</v>
      </c>
      <c r="B1576" t="s">
        <v>3485</v>
      </c>
      <c r="E1576" t="b">
        <v>1</v>
      </c>
    </row>
    <row r="1577" spans="1:5">
      <c r="A1577" t="s">
        <v>3486</v>
      </c>
      <c r="B1577" t="s">
        <v>3487</v>
      </c>
      <c r="E1577" t="b">
        <v>1</v>
      </c>
    </row>
    <row r="1578" spans="1:5">
      <c r="A1578" t="s">
        <v>3488</v>
      </c>
      <c r="B1578" t="s">
        <v>3489</v>
      </c>
      <c r="E1578" t="b">
        <v>1</v>
      </c>
    </row>
    <row r="1579" spans="1:5">
      <c r="A1579" t="s">
        <v>3490</v>
      </c>
      <c r="B1579" t="s">
        <v>3491</v>
      </c>
      <c r="E1579" t="b">
        <v>1</v>
      </c>
    </row>
    <row r="1580" spans="1:5">
      <c r="A1580" t="s">
        <v>3492</v>
      </c>
      <c r="B1580" t="s">
        <v>3493</v>
      </c>
      <c r="E1580" t="b">
        <v>1</v>
      </c>
    </row>
    <row r="1581" spans="1:5">
      <c r="A1581" t="s">
        <v>3494</v>
      </c>
      <c r="B1581" t="s">
        <v>3495</v>
      </c>
      <c r="E1581" t="b">
        <v>1</v>
      </c>
    </row>
    <row r="1582" spans="1:5">
      <c r="A1582" t="s">
        <v>3496</v>
      </c>
      <c r="B1582" t="s">
        <v>3497</v>
      </c>
      <c r="E1582" t="b">
        <v>1</v>
      </c>
    </row>
    <row r="1583" spans="1:5">
      <c r="A1583" t="s">
        <v>3498</v>
      </c>
      <c r="B1583" t="s">
        <v>3499</v>
      </c>
      <c r="E1583" t="b">
        <v>1</v>
      </c>
    </row>
    <row r="1584" spans="1:5">
      <c r="A1584" t="s">
        <v>3500</v>
      </c>
      <c r="B1584" t="s">
        <v>3501</v>
      </c>
      <c r="E1584" t="b">
        <v>1</v>
      </c>
    </row>
    <row r="1585" spans="1:5">
      <c r="A1585" t="s">
        <v>3502</v>
      </c>
      <c r="B1585" t="s">
        <v>3503</v>
      </c>
      <c r="E1585" t="b">
        <v>1</v>
      </c>
    </row>
    <row r="1586" spans="1:5">
      <c r="A1586" t="s">
        <v>3504</v>
      </c>
      <c r="B1586" t="s">
        <v>3505</v>
      </c>
      <c r="E1586" t="b">
        <v>1</v>
      </c>
    </row>
    <row r="1587" spans="1:5">
      <c r="A1587" t="s">
        <v>3506</v>
      </c>
      <c r="B1587" t="s">
        <v>3507</v>
      </c>
      <c r="E1587" t="b">
        <v>1</v>
      </c>
    </row>
    <row r="1588" spans="1:5">
      <c r="A1588" t="s">
        <v>3508</v>
      </c>
      <c r="B1588" t="s">
        <v>3509</v>
      </c>
      <c r="E1588" t="b">
        <v>1</v>
      </c>
    </row>
    <row r="1589" spans="1:5">
      <c r="A1589" t="s">
        <v>3510</v>
      </c>
      <c r="B1589" t="s">
        <v>3511</v>
      </c>
      <c r="E1589" t="b">
        <v>1</v>
      </c>
    </row>
    <row r="1590" spans="1:5">
      <c r="A1590" t="s">
        <v>3512</v>
      </c>
      <c r="B1590" t="s">
        <v>3513</v>
      </c>
      <c r="E1590" t="b">
        <v>1</v>
      </c>
    </row>
    <row r="1591" spans="1:5">
      <c r="A1591" t="s">
        <v>3514</v>
      </c>
      <c r="B1591" t="s">
        <v>3515</v>
      </c>
      <c r="E1591" t="b">
        <v>1</v>
      </c>
    </row>
    <row r="1592" spans="1:5">
      <c r="A1592" t="s">
        <v>3516</v>
      </c>
      <c r="B1592" t="s">
        <v>3517</v>
      </c>
      <c r="E1592" t="b">
        <v>1</v>
      </c>
    </row>
    <row r="1593" spans="1:5">
      <c r="A1593" t="s">
        <v>3518</v>
      </c>
      <c r="B1593" t="s">
        <v>3519</v>
      </c>
      <c r="E1593" t="b">
        <v>1</v>
      </c>
    </row>
    <row r="1594" spans="1:5">
      <c r="A1594" t="s">
        <v>3520</v>
      </c>
      <c r="B1594" t="s">
        <v>3521</v>
      </c>
      <c r="E1594" t="b">
        <v>1</v>
      </c>
    </row>
    <row r="1595" spans="1:5">
      <c r="A1595" t="s">
        <v>3522</v>
      </c>
      <c r="B1595" t="s">
        <v>3523</v>
      </c>
      <c r="E1595" t="b">
        <v>1</v>
      </c>
    </row>
    <row r="1596" spans="1:5">
      <c r="A1596" t="s">
        <v>3524</v>
      </c>
      <c r="B1596" t="s">
        <v>3525</v>
      </c>
      <c r="E1596" t="b">
        <v>1</v>
      </c>
    </row>
    <row r="1597" spans="1:5">
      <c r="A1597" t="s">
        <v>3526</v>
      </c>
      <c r="B1597" t="s">
        <v>3527</v>
      </c>
      <c r="E1597" t="b">
        <v>1</v>
      </c>
    </row>
    <row r="1598" spans="1:5">
      <c r="A1598" t="s">
        <v>3528</v>
      </c>
      <c r="B1598" t="s">
        <v>3529</v>
      </c>
      <c r="E1598" t="b">
        <v>1</v>
      </c>
    </row>
    <row r="1599" spans="1:5">
      <c r="A1599" t="s">
        <v>3530</v>
      </c>
      <c r="B1599" t="s">
        <v>3531</v>
      </c>
      <c r="E1599" t="b">
        <v>1</v>
      </c>
    </row>
    <row r="1600" spans="1:5">
      <c r="A1600" t="s">
        <v>3532</v>
      </c>
      <c r="B1600" t="s">
        <v>3533</v>
      </c>
      <c r="E1600" t="b">
        <v>1</v>
      </c>
    </row>
    <row r="1601" spans="1:5">
      <c r="A1601" t="s">
        <v>3534</v>
      </c>
      <c r="B1601" t="s">
        <v>3535</v>
      </c>
      <c r="E1601" t="b">
        <v>1</v>
      </c>
    </row>
    <row r="1602" spans="1:5">
      <c r="A1602" t="s">
        <v>3536</v>
      </c>
      <c r="B1602" t="s">
        <v>3537</v>
      </c>
      <c r="E1602" t="b">
        <v>1</v>
      </c>
    </row>
    <row r="1603" spans="1:5">
      <c r="A1603" t="s">
        <v>3538</v>
      </c>
      <c r="B1603" t="s">
        <v>3539</v>
      </c>
      <c r="E1603" t="b">
        <v>1</v>
      </c>
    </row>
    <row r="1604" spans="1:5">
      <c r="A1604" t="s">
        <v>3540</v>
      </c>
      <c r="B1604" t="s">
        <v>3541</v>
      </c>
      <c r="E1604" t="b">
        <v>1</v>
      </c>
    </row>
    <row r="1605" spans="1:5">
      <c r="A1605" t="s">
        <v>3542</v>
      </c>
      <c r="B1605" t="s">
        <v>3543</v>
      </c>
      <c r="E1605" t="b">
        <v>1</v>
      </c>
    </row>
    <row r="1606" spans="1:5">
      <c r="A1606" t="s">
        <v>3544</v>
      </c>
      <c r="B1606" t="s">
        <v>3545</v>
      </c>
      <c r="E1606" t="b">
        <v>1</v>
      </c>
    </row>
    <row r="1607" spans="1:5">
      <c r="A1607" t="s">
        <v>3546</v>
      </c>
      <c r="B1607" t="s">
        <v>3547</v>
      </c>
      <c r="E1607" t="b">
        <v>1</v>
      </c>
    </row>
    <row r="1608" spans="1:5">
      <c r="A1608" t="s">
        <v>3548</v>
      </c>
      <c r="B1608" t="s">
        <v>3549</v>
      </c>
      <c r="E1608" t="b">
        <v>1</v>
      </c>
    </row>
    <row r="1609" spans="1:5">
      <c r="A1609" t="s">
        <v>3550</v>
      </c>
      <c r="B1609" t="s">
        <v>3551</v>
      </c>
      <c r="E1609" t="b">
        <v>1</v>
      </c>
    </row>
    <row r="1610" spans="1:5">
      <c r="A1610" t="s">
        <v>3552</v>
      </c>
      <c r="B1610" t="s">
        <v>3553</v>
      </c>
      <c r="E1610" t="b">
        <v>1</v>
      </c>
    </row>
    <row r="1611" spans="1:5">
      <c r="A1611" t="s">
        <v>3554</v>
      </c>
      <c r="B1611" t="s">
        <v>3555</v>
      </c>
      <c r="E1611" t="b">
        <v>1</v>
      </c>
    </row>
    <row r="1612" spans="1:5">
      <c r="A1612" t="s">
        <v>3556</v>
      </c>
      <c r="B1612" t="s">
        <v>3557</v>
      </c>
      <c r="E1612" t="b">
        <v>1</v>
      </c>
    </row>
    <row r="1613" spans="1:5">
      <c r="A1613" t="s">
        <v>3558</v>
      </c>
      <c r="B1613" t="s">
        <v>3559</v>
      </c>
      <c r="E1613" t="b">
        <v>1</v>
      </c>
    </row>
    <row r="1614" spans="1:5">
      <c r="A1614" t="s">
        <v>3560</v>
      </c>
      <c r="B1614" t="s">
        <v>3561</v>
      </c>
      <c r="E1614" t="b">
        <v>1</v>
      </c>
    </row>
    <row r="1615" spans="1:5">
      <c r="A1615" t="s">
        <v>3562</v>
      </c>
      <c r="B1615" t="s">
        <v>3563</v>
      </c>
      <c r="E1615" t="b">
        <v>1</v>
      </c>
    </row>
    <row r="1616" spans="1:5">
      <c r="A1616" t="s">
        <v>3564</v>
      </c>
      <c r="B1616" t="s">
        <v>3565</v>
      </c>
      <c r="E1616" t="b">
        <v>1</v>
      </c>
    </row>
    <row r="1617" spans="1:5">
      <c r="A1617" t="s">
        <v>3566</v>
      </c>
      <c r="B1617" t="s">
        <v>3567</v>
      </c>
      <c r="E1617" t="b">
        <v>1</v>
      </c>
    </row>
    <row r="1618" spans="1:5">
      <c r="A1618" t="s">
        <v>3568</v>
      </c>
      <c r="B1618" t="s">
        <v>3569</v>
      </c>
      <c r="E1618" t="b">
        <v>1</v>
      </c>
    </row>
    <row r="1619" spans="1:5">
      <c r="A1619" t="s">
        <v>3570</v>
      </c>
      <c r="B1619" t="s">
        <v>3571</v>
      </c>
      <c r="E1619" t="b">
        <v>1</v>
      </c>
    </row>
    <row r="1620" spans="1:5">
      <c r="A1620" t="s">
        <v>3572</v>
      </c>
      <c r="B1620" t="s">
        <v>3573</v>
      </c>
      <c r="E1620" t="b">
        <v>1</v>
      </c>
    </row>
    <row r="1621" spans="1:5">
      <c r="A1621" t="s">
        <v>3574</v>
      </c>
      <c r="B1621" t="s">
        <v>3575</v>
      </c>
      <c r="E1621" t="b">
        <v>1</v>
      </c>
    </row>
    <row r="1622" spans="1:5">
      <c r="A1622" t="s">
        <v>3576</v>
      </c>
      <c r="B1622" t="s">
        <v>3577</v>
      </c>
      <c r="E1622" t="b">
        <v>1</v>
      </c>
    </row>
    <row r="1623" spans="1:5">
      <c r="A1623" t="s">
        <v>3578</v>
      </c>
      <c r="B1623" t="s">
        <v>3579</v>
      </c>
      <c r="E1623" t="b">
        <v>1</v>
      </c>
    </row>
    <row r="1624" spans="1:5">
      <c r="A1624" t="s">
        <v>3580</v>
      </c>
      <c r="B1624" t="s">
        <v>3581</v>
      </c>
      <c r="E1624" t="b">
        <v>1</v>
      </c>
    </row>
    <row r="1625" spans="1:5">
      <c r="A1625" t="s">
        <v>3582</v>
      </c>
      <c r="B1625" t="s">
        <v>3583</v>
      </c>
      <c r="E1625" t="b">
        <v>1</v>
      </c>
    </row>
    <row r="1626" spans="1:5">
      <c r="A1626" t="s">
        <v>3584</v>
      </c>
      <c r="B1626" t="s">
        <v>3585</v>
      </c>
      <c r="E1626" t="b">
        <v>1</v>
      </c>
    </row>
    <row r="1627" spans="1:5">
      <c r="A1627" t="s">
        <v>3586</v>
      </c>
      <c r="B1627" t="s">
        <v>3587</v>
      </c>
      <c r="E1627" t="b">
        <v>1</v>
      </c>
    </row>
    <row r="1628" spans="1:5">
      <c r="A1628" t="s">
        <v>3588</v>
      </c>
      <c r="B1628" t="s">
        <v>3589</v>
      </c>
      <c r="E1628" t="b">
        <v>1</v>
      </c>
    </row>
    <row r="1629" spans="1:5">
      <c r="A1629" t="s">
        <v>3590</v>
      </c>
      <c r="B1629" t="s">
        <v>3591</v>
      </c>
      <c r="E1629" t="b">
        <v>1</v>
      </c>
    </row>
    <row r="1630" spans="1:5">
      <c r="A1630" t="s">
        <v>3592</v>
      </c>
      <c r="B1630" t="s">
        <v>3593</v>
      </c>
      <c r="E1630" t="b">
        <v>1</v>
      </c>
    </row>
    <row r="1631" spans="1:5">
      <c r="A1631" t="s">
        <v>3594</v>
      </c>
      <c r="B1631" t="s">
        <v>3595</v>
      </c>
      <c r="E1631" t="b">
        <v>1</v>
      </c>
    </row>
    <row r="1632" spans="1:5">
      <c r="A1632" t="s">
        <v>3596</v>
      </c>
      <c r="B1632" t="s">
        <v>3597</v>
      </c>
      <c r="E1632" t="b">
        <v>1</v>
      </c>
    </row>
    <row r="1633" spans="1:5">
      <c r="A1633" t="s">
        <v>3598</v>
      </c>
      <c r="B1633" t="s">
        <v>3599</v>
      </c>
      <c r="E1633" t="b">
        <v>1</v>
      </c>
    </row>
    <row r="1634" spans="1:5">
      <c r="A1634" t="s">
        <v>3600</v>
      </c>
      <c r="B1634" t="s">
        <v>3601</v>
      </c>
      <c r="E1634" t="b">
        <v>1</v>
      </c>
    </row>
    <row r="1635" spans="1:5">
      <c r="A1635" t="s">
        <v>3602</v>
      </c>
      <c r="B1635" t="s">
        <v>3603</v>
      </c>
      <c r="E1635" t="b">
        <v>1</v>
      </c>
    </row>
    <row r="1636" spans="1:5">
      <c r="A1636" t="s">
        <v>3604</v>
      </c>
      <c r="B1636" t="s">
        <v>3605</v>
      </c>
      <c r="E1636" t="b">
        <v>1</v>
      </c>
    </row>
    <row r="1637" spans="1:5">
      <c r="A1637" t="s">
        <v>3606</v>
      </c>
      <c r="B1637" t="s">
        <v>3607</v>
      </c>
      <c r="E1637" t="b">
        <v>1</v>
      </c>
    </row>
    <row r="1638" spans="1:5">
      <c r="A1638" t="s">
        <v>3608</v>
      </c>
      <c r="B1638" t="s">
        <v>3609</v>
      </c>
      <c r="E1638" t="b">
        <v>1</v>
      </c>
    </row>
    <row r="1639" spans="1:5">
      <c r="A1639" t="s">
        <v>3610</v>
      </c>
      <c r="B1639" t="s">
        <v>3611</v>
      </c>
      <c r="E1639" t="b">
        <v>1</v>
      </c>
    </row>
    <row r="1640" spans="1:5">
      <c r="A1640" t="s">
        <v>3612</v>
      </c>
      <c r="B1640" t="s">
        <v>3613</v>
      </c>
      <c r="E1640" t="b">
        <v>1</v>
      </c>
    </row>
    <row r="1641" spans="1:5">
      <c r="A1641" t="s">
        <v>3614</v>
      </c>
      <c r="B1641" t="s">
        <v>3615</v>
      </c>
      <c r="E1641" t="b">
        <v>1</v>
      </c>
    </row>
    <row r="1642" spans="1:5">
      <c r="A1642" t="s">
        <v>3616</v>
      </c>
      <c r="B1642" t="s">
        <v>3617</v>
      </c>
      <c r="E1642" t="b">
        <v>1</v>
      </c>
    </row>
    <row r="1643" spans="1:5">
      <c r="A1643" t="s">
        <v>3618</v>
      </c>
      <c r="B1643" t="s">
        <v>3619</v>
      </c>
      <c r="E1643" t="b">
        <v>1</v>
      </c>
    </row>
    <row r="1644" spans="1:5">
      <c r="A1644" t="s">
        <v>3620</v>
      </c>
      <c r="B1644" t="s">
        <v>3621</v>
      </c>
      <c r="E1644" t="b">
        <v>1</v>
      </c>
    </row>
    <row r="1645" spans="1:5">
      <c r="A1645" t="s">
        <v>3622</v>
      </c>
      <c r="B1645" t="s">
        <v>3623</v>
      </c>
      <c r="E1645" t="b">
        <v>1</v>
      </c>
    </row>
    <row r="1646" spans="1:5">
      <c r="A1646" t="s">
        <v>3624</v>
      </c>
      <c r="B1646" t="s">
        <v>3625</v>
      </c>
      <c r="E1646" t="b">
        <v>1</v>
      </c>
    </row>
    <row r="1647" spans="1:5">
      <c r="A1647" t="s">
        <v>3626</v>
      </c>
      <c r="B1647" t="s">
        <v>3627</v>
      </c>
      <c r="E1647" t="b">
        <v>1</v>
      </c>
    </row>
    <row r="1648" spans="1:5">
      <c r="A1648" t="s">
        <v>3628</v>
      </c>
      <c r="B1648" t="s">
        <v>3629</v>
      </c>
      <c r="E1648" t="b">
        <v>1</v>
      </c>
    </row>
    <row r="1649" spans="1:5">
      <c r="A1649" t="s">
        <v>3630</v>
      </c>
      <c r="B1649" t="s">
        <v>3631</v>
      </c>
      <c r="E1649" t="b">
        <v>1</v>
      </c>
    </row>
    <row r="1650" spans="1:5">
      <c r="A1650" t="s">
        <v>3632</v>
      </c>
      <c r="B1650" t="s">
        <v>3633</v>
      </c>
      <c r="E1650" t="b">
        <v>1</v>
      </c>
    </row>
    <row r="1651" spans="1:5">
      <c r="A1651" t="s">
        <v>3634</v>
      </c>
      <c r="B1651" t="s">
        <v>3635</v>
      </c>
      <c r="E1651" t="b">
        <v>1</v>
      </c>
    </row>
    <row r="1652" spans="1:5">
      <c r="A1652" t="s">
        <v>3636</v>
      </c>
      <c r="B1652" t="s">
        <v>3637</v>
      </c>
      <c r="E1652" t="b">
        <v>1</v>
      </c>
    </row>
    <row r="1653" spans="1:5">
      <c r="A1653" t="s">
        <v>3638</v>
      </c>
      <c r="B1653" t="s">
        <v>3639</v>
      </c>
      <c r="E1653" t="b">
        <v>1</v>
      </c>
    </row>
    <row r="1654" spans="1:5">
      <c r="A1654" t="s">
        <v>3640</v>
      </c>
      <c r="B1654" t="s">
        <v>3641</v>
      </c>
      <c r="E1654" t="b">
        <v>1</v>
      </c>
    </row>
    <row r="1655" spans="1:5">
      <c r="A1655" t="s">
        <v>3642</v>
      </c>
      <c r="B1655" t="s">
        <v>3643</v>
      </c>
      <c r="E1655" t="b">
        <v>1</v>
      </c>
    </row>
    <row r="1656" spans="1:5">
      <c r="A1656" t="s">
        <v>3644</v>
      </c>
      <c r="B1656" t="s">
        <v>3645</v>
      </c>
      <c r="E1656" t="b">
        <v>1</v>
      </c>
    </row>
    <row r="1657" spans="1:5">
      <c r="A1657" t="s">
        <v>3646</v>
      </c>
      <c r="B1657" t="s">
        <v>3647</v>
      </c>
      <c r="E1657" t="b">
        <v>1</v>
      </c>
    </row>
    <row r="1658" spans="1:5">
      <c r="A1658" t="s">
        <v>3648</v>
      </c>
      <c r="B1658" t="s">
        <v>3649</v>
      </c>
      <c r="E1658" t="b">
        <v>1</v>
      </c>
    </row>
    <row r="1659" spans="1:5">
      <c r="A1659" t="s">
        <v>3650</v>
      </c>
      <c r="B1659" t="s">
        <v>3651</v>
      </c>
      <c r="E1659" t="b">
        <v>1</v>
      </c>
    </row>
    <row r="1660" spans="1:5">
      <c r="A1660" t="s">
        <v>3652</v>
      </c>
      <c r="B1660" t="s">
        <v>3653</v>
      </c>
      <c r="E1660" t="b">
        <v>1</v>
      </c>
    </row>
    <row r="1661" spans="1:5">
      <c r="A1661" t="s">
        <v>3654</v>
      </c>
      <c r="B1661" t="s">
        <v>3655</v>
      </c>
      <c r="E1661" t="b">
        <v>1</v>
      </c>
    </row>
    <row r="1662" spans="1:5">
      <c r="A1662" t="s">
        <v>3656</v>
      </c>
      <c r="B1662" t="s">
        <v>3657</v>
      </c>
      <c r="E1662" t="b">
        <v>1</v>
      </c>
    </row>
    <row r="1663" spans="1:5">
      <c r="A1663" t="s">
        <v>3658</v>
      </c>
      <c r="B1663" t="s">
        <v>3659</v>
      </c>
      <c r="E1663" t="b">
        <v>1</v>
      </c>
    </row>
    <row r="1664" spans="1:5">
      <c r="A1664" t="s">
        <v>3660</v>
      </c>
      <c r="B1664" t="s">
        <v>3661</v>
      </c>
      <c r="E1664" t="b">
        <v>1</v>
      </c>
    </row>
    <row r="1665" spans="1:5">
      <c r="A1665" t="s">
        <v>3662</v>
      </c>
      <c r="B1665" t="s">
        <v>3663</v>
      </c>
      <c r="E1665" t="b">
        <v>1</v>
      </c>
    </row>
    <row r="1666" spans="1:5">
      <c r="A1666" t="s">
        <v>3664</v>
      </c>
      <c r="B1666" t="s">
        <v>3665</v>
      </c>
      <c r="E1666" t="b">
        <v>1</v>
      </c>
    </row>
    <row r="1667" spans="1:5">
      <c r="A1667" t="s">
        <v>3666</v>
      </c>
      <c r="B1667" t="s">
        <v>3667</v>
      </c>
      <c r="E1667" t="b">
        <v>1</v>
      </c>
    </row>
    <row r="1668" spans="1:5">
      <c r="A1668" t="s">
        <v>3668</v>
      </c>
      <c r="B1668" t="s">
        <v>3669</v>
      </c>
      <c r="E1668" t="b">
        <v>1</v>
      </c>
    </row>
    <row r="1669" spans="1:5">
      <c r="A1669" t="s">
        <v>3670</v>
      </c>
      <c r="B1669" t="s">
        <v>3671</v>
      </c>
      <c r="E1669" t="b">
        <v>1</v>
      </c>
    </row>
    <row r="1670" spans="1:5">
      <c r="A1670" t="s">
        <v>3672</v>
      </c>
      <c r="B1670" t="s">
        <v>3673</v>
      </c>
      <c r="E1670" t="b">
        <v>1</v>
      </c>
    </row>
    <row r="1671" spans="1:5">
      <c r="A1671" t="s">
        <v>3674</v>
      </c>
      <c r="B1671" t="s">
        <v>3675</v>
      </c>
      <c r="E1671" t="b">
        <v>1</v>
      </c>
    </row>
    <row r="1672" spans="1:5">
      <c r="A1672" t="s">
        <v>3676</v>
      </c>
      <c r="B1672" t="s">
        <v>3677</v>
      </c>
      <c r="E1672" t="b">
        <v>1</v>
      </c>
    </row>
    <row r="1673" spans="1:5">
      <c r="A1673" t="s">
        <v>3678</v>
      </c>
      <c r="B1673" t="s">
        <v>3679</v>
      </c>
      <c r="E1673" t="b">
        <v>1</v>
      </c>
    </row>
    <row r="1674" spans="1:5">
      <c r="A1674" t="s">
        <v>3680</v>
      </c>
      <c r="B1674" t="s">
        <v>3681</v>
      </c>
      <c r="E1674" t="b">
        <v>1</v>
      </c>
    </row>
    <row r="1675" spans="1:5">
      <c r="A1675" t="s">
        <v>3682</v>
      </c>
      <c r="B1675" t="s">
        <v>3683</v>
      </c>
      <c r="E1675" t="b">
        <v>1</v>
      </c>
    </row>
    <row r="1676" spans="1:5">
      <c r="A1676" t="s">
        <v>3684</v>
      </c>
      <c r="B1676" t="s">
        <v>3685</v>
      </c>
      <c r="E1676" t="b">
        <v>1</v>
      </c>
    </row>
    <row r="1677" spans="1:5">
      <c r="A1677" t="s">
        <v>3686</v>
      </c>
      <c r="B1677" t="s">
        <v>3687</v>
      </c>
      <c r="E1677" t="b">
        <v>1</v>
      </c>
    </row>
    <row r="1678" spans="1:5">
      <c r="A1678" t="s">
        <v>3688</v>
      </c>
      <c r="B1678" t="s">
        <v>3689</v>
      </c>
      <c r="E1678" t="b">
        <v>1</v>
      </c>
    </row>
    <row r="1679" spans="1:5">
      <c r="A1679" t="s">
        <v>3690</v>
      </c>
      <c r="B1679" t="s">
        <v>3691</v>
      </c>
      <c r="E1679" t="b">
        <v>1</v>
      </c>
    </row>
    <row r="1680" spans="1:5">
      <c r="A1680" t="s">
        <v>3692</v>
      </c>
      <c r="B1680" t="s">
        <v>3693</v>
      </c>
      <c r="E1680" t="b">
        <v>1</v>
      </c>
    </row>
    <row r="1681" spans="1:5">
      <c r="A1681" t="s">
        <v>3694</v>
      </c>
      <c r="B1681" t="s">
        <v>3695</v>
      </c>
      <c r="E1681" t="b">
        <v>1</v>
      </c>
    </row>
    <row r="1682" spans="1:5">
      <c r="A1682" t="s">
        <v>3696</v>
      </c>
      <c r="B1682" t="s">
        <v>3697</v>
      </c>
      <c r="E1682" t="b">
        <v>1</v>
      </c>
    </row>
    <row r="1683" spans="1:5">
      <c r="A1683" t="s">
        <v>3698</v>
      </c>
      <c r="B1683" t="s">
        <v>3699</v>
      </c>
      <c r="E1683" t="b">
        <v>1</v>
      </c>
    </row>
    <row r="1684" spans="1:5">
      <c r="A1684" t="s">
        <v>3700</v>
      </c>
      <c r="B1684" t="s">
        <v>3701</v>
      </c>
      <c r="E1684" t="b">
        <v>1</v>
      </c>
    </row>
    <row r="1685" spans="1:5">
      <c r="A1685" t="s">
        <v>3702</v>
      </c>
      <c r="B1685" t="s">
        <v>3703</v>
      </c>
      <c r="E1685" t="b">
        <v>1</v>
      </c>
    </row>
    <row r="1686" spans="1:5">
      <c r="A1686" t="s">
        <v>3704</v>
      </c>
      <c r="B1686" t="s">
        <v>3705</v>
      </c>
      <c r="E1686" t="b">
        <v>1</v>
      </c>
    </row>
    <row r="1687" spans="1:5">
      <c r="A1687" t="s">
        <v>3706</v>
      </c>
      <c r="B1687" t="s">
        <v>3707</v>
      </c>
      <c r="E1687" t="b">
        <v>1</v>
      </c>
    </row>
    <row r="1688" spans="1:5">
      <c r="A1688" t="s">
        <v>3708</v>
      </c>
      <c r="B1688" t="s">
        <v>3709</v>
      </c>
      <c r="E1688" t="b">
        <v>1</v>
      </c>
    </row>
    <row r="1689" spans="1:5">
      <c r="A1689" t="s">
        <v>3710</v>
      </c>
      <c r="B1689" t="s">
        <v>3711</v>
      </c>
      <c r="E1689" t="b">
        <v>1</v>
      </c>
    </row>
    <row r="1690" spans="1:5">
      <c r="A1690" t="s">
        <v>3712</v>
      </c>
      <c r="B1690" t="s">
        <v>3713</v>
      </c>
      <c r="E1690" t="b">
        <v>1</v>
      </c>
    </row>
    <row r="1691" spans="1:5">
      <c r="A1691" t="s">
        <v>3714</v>
      </c>
      <c r="B1691" t="s">
        <v>3715</v>
      </c>
      <c r="E1691" t="b">
        <v>1</v>
      </c>
    </row>
    <row r="1692" spans="1:5">
      <c r="A1692" t="s">
        <v>3716</v>
      </c>
      <c r="B1692" t="s">
        <v>3717</v>
      </c>
      <c r="E1692" t="b">
        <v>1</v>
      </c>
    </row>
    <row r="1693" spans="1:5">
      <c r="A1693" t="s">
        <v>3718</v>
      </c>
      <c r="B1693" t="s">
        <v>3719</v>
      </c>
      <c r="E1693" t="b">
        <v>1</v>
      </c>
    </row>
    <row r="1694" spans="1:5">
      <c r="A1694" t="s">
        <v>3720</v>
      </c>
      <c r="B1694" t="s">
        <v>3721</v>
      </c>
      <c r="E1694" t="b">
        <v>1</v>
      </c>
    </row>
    <row r="1695" spans="1:5">
      <c r="A1695" t="s">
        <v>3722</v>
      </c>
      <c r="B1695" t="s">
        <v>3723</v>
      </c>
      <c r="E1695" t="b">
        <v>1</v>
      </c>
    </row>
    <row r="1696" spans="1:5">
      <c r="A1696" t="s">
        <v>3724</v>
      </c>
      <c r="B1696" t="s">
        <v>3725</v>
      </c>
      <c r="E1696" t="b">
        <v>1</v>
      </c>
    </row>
    <row r="1697" spans="1:5">
      <c r="A1697" t="s">
        <v>3726</v>
      </c>
      <c r="B1697" t="s">
        <v>3727</v>
      </c>
      <c r="E1697" t="b">
        <v>1</v>
      </c>
    </row>
    <row r="1698" spans="1:5">
      <c r="A1698" t="s">
        <v>3728</v>
      </c>
      <c r="B1698" t="s">
        <v>3729</v>
      </c>
      <c r="E1698" t="b">
        <v>1</v>
      </c>
    </row>
    <row r="1699" spans="1:5">
      <c r="A1699" t="s">
        <v>3730</v>
      </c>
      <c r="B1699" t="s">
        <v>3731</v>
      </c>
      <c r="E1699" t="b">
        <v>1</v>
      </c>
    </row>
    <row r="1700" spans="1:5">
      <c r="A1700" t="s">
        <v>3732</v>
      </c>
      <c r="B1700" t="s">
        <v>3733</v>
      </c>
      <c r="E1700" t="b">
        <v>1</v>
      </c>
    </row>
    <row r="1701" spans="1:5">
      <c r="A1701" t="s">
        <v>3734</v>
      </c>
      <c r="B1701" t="s">
        <v>3735</v>
      </c>
      <c r="E1701" t="b">
        <v>1</v>
      </c>
    </row>
    <row r="1702" spans="1:5">
      <c r="A1702" t="s">
        <v>3736</v>
      </c>
      <c r="B1702" t="s">
        <v>3737</v>
      </c>
      <c r="E1702" t="b">
        <v>1</v>
      </c>
    </row>
    <row r="1703" spans="1:5">
      <c r="A1703" t="s">
        <v>3738</v>
      </c>
      <c r="B1703" t="s">
        <v>3739</v>
      </c>
      <c r="E1703" t="b">
        <v>1</v>
      </c>
    </row>
    <row r="1704" spans="1:5">
      <c r="A1704" t="s">
        <v>3740</v>
      </c>
      <c r="B1704" t="s">
        <v>3741</v>
      </c>
      <c r="E1704" t="b">
        <v>1</v>
      </c>
    </row>
    <row r="1705" spans="1:5">
      <c r="A1705" t="s">
        <v>3742</v>
      </c>
      <c r="B1705" t="s">
        <v>3743</v>
      </c>
      <c r="E1705" t="b">
        <v>1</v>
      </c>
    </row>
    <row r="1706" spans="1:5">
      <c r="A1706" t="s">
        <v>3744</v>
      </c>
      <c r="B1706" t="s">
        <v>3745</v>
      </c>
      <c r="E1706" t="b">
        <v>1</v>
      </c>
    </row>
    <row r="1707" spans="1:5">
      <c r="A1707" t="s">
        <v>3746</v>
      </c>
      <c r="B1707" t="s">
        <v>3747</v>
      </c>
      <c r="E1707" t="b">
        <v>1</v>
      </c>
    </row>
    <row r="1708" spans="1:5">
      <c r="A1708" t="s">
        <v>3748</v>
      </c>
      <c r="B1708" t="s">
        <v>3749</v>
      </c>
      <c r="E1708" t="b">
        <v>1</v>
      </c>
    </row>
    <row r="1709" spans="1:5">
      <c r="A1709" t="s">
        <v>3750</v>
      </c>
      <c r="B1709" t="s">
        <v>3751</v>
      </c>
      <c r="E1709" t="b">
        <v>1</v>
      </c>
    </row>
    <row r="1710" spans="1:5">
      <c r="A1710" t="s">
        <v>3752</v>
      </c>
      <c r="B1710" t="s">
        <v>3753</v>
      </c>
      <c r="E1710" t="b">
        <v>1</v>
      </c>
    </row>
    <row r="1711" spans="1:5">
      <c r="A1711" t="s">
        <v>3754</v>
      </c>
      <c r="B1711" t="s">
        <v>3755</v>
      </c>
      <c r="E1711" t="b">
        <v>1</v>
      </c>
    </row>
    <row r="1712" spans="1:5">
      <c r="A1712" t="s">
        <v>3756</v>
      </c>
      <c r="B1712" t="s">
        <v>3757</v>
      </c>
      <c r="E1712" t="b">
        <v>1</v>
      </c>
    </row>
    <row r="1713" spans="1:5">
      <c r="A1713" t="s">
        <v>3758</v>
      </c>
      <c r="B1713" t="s">
        <v>3759</v>
      </c>
      <c r="E1713" t="b">
        <v>1</v>
      </c>
    </row>
    <row r="1714" spans="1:5">
      <c r="A1714" t="s">
        <v>3760</v>
      </c>
      <c r="B1714" t="s">
        <v>3761</v>
      </c>
      <c r="E1714" t="b">
        <v>1</v>
      </c>
    </row>
    <row r="1715" spans="1:5">
      <c r="A1715" t="s">
        <v>3762</v>
      </c>
      <c r="B1715" t="s">
        <v>3763</v>
      </c>
      <c r="E1715" t="b">
        <v>1</v>
      </c>
    </row>
    <row r="1716" spans="1:5">
      <c r="A1716" t="s">
        <v>3764</v>
      </c>
      <c r="B1716" t="s">
        <v>3765</v>
      </c>
      <c r="E1716" t="b">
        <v>1</v>
      </c>
    </row>
    <row r="1717" spans="1:5">
      <c r="A1717" t="s">
        <v>3766</v>
      </c>
      <c r="B1717" t="s">
        <v>3767</v>
      </c>
      <c r="E1717" t="b">
        <v>1</v>
      </c>
    </row>
    <row r="1718" spans="1:5">
      <c r="A1718" t="s">
        <v>3768</v>
      </c>
      <c r="B1718" t="s">
        <v>3769</v>
      </c>
      <c r="E1718" t="b">
        <v>1</v>
      </c>
    </row>
    <row r="1719" spans="1:5">
      <c r="A1719" t="s">
        <v>3770</v>
      </c>
      <c r="B1719" t="s">
        <v>3771</v>
      </c>
      <c r="E1719" t="b">
        <v>1</v>
      </c>
    </row>
    <row r="1720" spans="1:5">
      <c r="A1720" t="s">
        <v>3772</v>
      </c>
      <c r="B1720" t="s">
        <v>3773</v>
      </c>
      <c r="E1720" t="b">
        <v>1</v>
      </c>
    </row>
    <row r="1721" spans="1:5">
      <c r="A1721" t="s">
        <v>3774</v>
      </c>
      <c r="B1721" t="s">
        <v>3775</v>
      </c>
      <c r="E1721" t="b">
        <v>1</v>
      </c>
    </row>
    <row r="1722" spans="1:5">
      <c r="A1722" t="s">
        <v>3776</v>
      </c>
      <c r="B1722" t="s">
        <v>3777</v>
      </c>
      <c r="E1722" t="b">
        <v>1</v>
      </c>
    </row>
    <row r="1723" spans="1:5">
      <c r="A1723" t="s">
        <v>3778</v>
      </c>
      <c r="B1723" t="s">
        <v>3779</v>
      </c>
      <c r="E1723" t="b">
        <v>1</v>
      </c>
    </row>
    <row r="1724" spans="1:5">
      <c r="A1724" t="s">
        <v>3780</v>
      </c>
      <c r="B1724" t="s">
        <v>3781</v>
      </c>
      <c r="E1724" t="b">
        <v>1</v>
      </c>
    </row>
    <row r="1725" spans="1:5">
      <c r="A1725" t="s">
        <v>3782</v>
      </c>
      <c r="B1725" t="s">
        <v>3783</v>
      </c>
      <c r="E1725" t="b">
        <v>1</v>
      </c>
    </row>
    <row r="1726" spans="1:5">
      <c r="A1726" t="s">
        <v>3784</v>
      </c>
      <c r="B1726" t="s">
        <v>3785</v>
      </c>
      <c r="E1726" t="b">
        <v>1</v>
      </c>
    </row>
    <row r="1727" spans="1:5">
      <c r="A1727" t="s">
        <v>3786</v>
      </c>
      <c r="B1727" t="s">
        <v>3787</v>
      </c>
      <c r="E1727" t="b">
        <v>1</v>
      </c>
    </row>
    <row r="1728" spans="1:5">
      <c r="A1728" t="s">
        <v>3788</v>
      </c>
      <c r="B1728" t="s">
        <v>3789</v>
      </c>
      <c r="E1728" t="b">
        <v>1</v>
      </c>
    </row>
    <row r="1729" spans="1:5">
      <c r="A1729" t="s">
        <v>3790</v>
      </c>
      <c r="B1729" t="s">
        <v>3791</v>
      </c>
      <c r="E1729" t="b">
        <v>1</v>
      </c>
    </row>
    <row r="1730" spans="1:5">
      <c r="A1730" t="s">
        <v>3792</v>
      </c>
      <c r="B1730" t="s">
        <v>3793</v>
      </c>
      <c r="E1730" t="b">
        <v>1</v>
      </c>
    </row>
    <row r="1731" spans="1:5">
      <c r="A1731" t="s">
        <v>3794</v>
      </c>
      <c r="B1731" t="s">
        <v>3795</v>
      </c>
      <c r="E1731" t="b">
        <v>1</v>
      </c>
    </row>
    <row r="1732" spans="1:5">
      <c r="A1732" t="s">
        <v>3796</v>
      </c>
      <c r="B1732" t="s">
        <v>3797</v>
      </c>
      <c r="E1732" t="b">
        <v>1</v>
      </c>
    </row>
    <row r="1733" spans="1:5">
      <c r="A1733" t="s">
        <v>3798</v>
      </c>
      <c r="B1733" t="s">
        <v>3799</v>
      </c>
      <c r="E1733" t="b">
        <v>1</v>
      </c>
    </row>
    <row r="1734" spans="1:5">
      <c r="A1734" t="s">
        <v>3800</v>
      </c>
      <c r="B1734" t="s">
        <v>3801</v>
      </c>
      <c r="E1734" t="b">
        <v>1</v>
      </c>
    </row>
    <row r="1735" spans="1:5">
      <c r="A1735" t="s">
        <v>3802</v>
      </c>
      <c r="B1735" t="s">
        <v>3803</v>
      </c>
      <c r="E1735" t="b">
        <v>1</v>
      </c>
    </row>
    <row r="1736" spans="1:5">
      <c r="A1736" t="s">
        <v>3804</v>
      </c>
      <c r="B1736" t="s">
        <v>3805</v>
      </c>
      <c r="E1736" t="b">
        <v>1</v>
      </c>
    </row>
    <row r="1737" spans="1:5">
      <c r="A1737" t="s">
        <v>3806</v>
      </c>
      <c r="B1737" t="s">
        <v>3807</v>
      </c>
      <c r="E1737" t="b">
        <v>1</v>
      </c>
    </row>
    <row r="1738" spans="1:5">
      <c r="A1738" t="s">
        <v>3808</v>
      </c>
      <c r="B1738" t="s">
        <v>3809</v>
      </c>
      <c r="E1738" t="b">
        <v>1</v>
      </c>
    </row>
    <row r="1739" spans="1:5">
      <c r="A1739" t="s">
        <v>3810</v>
      </c>
      <c r="B1739" t="s">
        <v>3811</v>
      </c>
      <c r="E1739" t="b">
        <v>1</v>
      </c>
    </row>
    <row r="1740" spans="1:5">
      <c r="A1740" t="s">
        <v>3812</v>
      </c>
      <c r="B1740" t="s">
        <v>3813</v>
      </c>
      <c r="E1740" t="b">
        <v>1</v>
      </c>
    </row>
    <row r="1741" spans="1:5">
      <c r="A1741" t="s">
        <v>3814</v>
      </c>
      <c r="B1741" t="s">
        <v>3815</v>
      </c>
      <c r="E1741" t="b">
        <v>1</v>
      </c>
    </row>
    <row r="1742" spans="1:5">
      <c r="A1742" t="s">
        <v>3816</v>
      </c>
      <c r="B1742" t="s">
        <v>3817</v>
      </c>
      <c r="E1742" t="b">
        <v>1</v>
      </c>
    </row>
    <row r="1743" spans="1:5">
      <c r="A1743" t="s">
        <v>3818</v>
      </c>
      <c r="B1743" t="s">
        <v>3819</v>
      </c>
      <c r="E1743" t="b">
        <v>1</v>
      </c>
    </row>
    <row r="1744" spans="1:5">
      <c r="A1744" t="s">
        <v>3820</v>
      </c>
      <c r="B1744" t="s">
        <v>3821</v>
      </c>
      <c r="E1744" t="b">
        <v>1</v>
      </c>
    </row>
    <row r="1745" spans="1:5">
      <c r="A1745" t="s">
        <v>3822</v>
      </c>
      <c r="B1745" t="s">
        <v>3823</v>
      </c>
      <c r="E1745" t="b">
        <v>1</v>
      </c>
    </row>
    <row r="1746" spans="1:5">
      <c r="A1746" t="s">
        <v>3824</v>
      </c>
      <c r="B1746" t="s">
        <v>3825</v>
      </c>
      <c r="E1746" t="b">
        <v>1</v>
      </c>
    </row>
    <row r="1747" spans="1:5">
      <c r="A1747" t="s">
        <v>3826</v>
      </c>
      <c r="B1747" t="s">
        <v>3827</v>
      </c>
      <c r="E1747" t="b">
        <v>1</v>
      </c>
    </row>
    <row r="1748" spans="1:5">
      <c r="A1748" t="s">
        <v>3828</v>
      </c>
      <c r="B1748" t="s">
        <v>3829</v>
      </c>
      <c r="E1748" t="b">
        <v>1</v>
      </c>
    </row>
    <row r="1749" spans="1:5">
      <c r="A1749" t="s">
        <v>3830</v>
      </c>
      <c r="B1749" t="s">
        <v>3831</v>
      </c>
      <c r="E1749" t="b">
        <v>1</v>
      </c>
    </row>
    <row r="1750" spans="1:5">
      <c r="A1750" t="s">
        <v>3832</v>
      </c>
      <c r="B1750" t="s">
        <v>3833</v>
      </c>
      <c r="E1750" t="b">
        <v>1</v>
      </c>
    </row>
    <row r="1751" spans="1:5">
      <c r="A1751" t="s">
        <v>3834</v>
      </c>
      <c r="B1751" t="s">
        <v>3835</v>
      </c>
      <c r="E1751" t="b">
        <v>1</v>
      </c>
    </row>
    <row r="1752" spans="1:5">
      <c r="A1752" t="s">
        <v>3836</v>
      </c>
      <c r="B1752" t="s">
        <v>3837</v>
      </c>
      <c r="E1752" t="b">
        <v>1</v>
      </c>
    </row>
    <row r="1753" spans="1:5">
      <c r="A1753" t="s">
        <v>3838</v>
      </c>
      <c r="B1753" t="s">
        <v>3839</v>
      </c>
      <c r="E1753" t="b">
        <v>1</v>
      </c>
    </row>
    <row r="1754" spans="1:5">
      <c r="A1754" t="s">
        <v>3840</v>
      </c>
      <c r="B1754" t="s">
        <v>3841</v>
      </c>
      <c r="E1754" t="b">
        <v>1</v>
      </c>
    </row>
    <row r="1755" spans="1:5">
      <c r="A1755" t="s">
        <v>3842</v>
      </c>
      <c r="B1755" t="s">
        <v>3843</v>
      </c>
      <c r="E1755" t="b">
        <v>1</v>
      </c>
    </row>
    <row r="1756" spans="1:5">
      <c r="A1756" t="s">
        <v>3844</v>
      </c>
      <c r="B1756" t="s">
        <v>3845</v>
      </c>
      <c r="E1756" t="b">
        <v>1</v>
      </c>
    </row>
    <row r="1757" spans="1:5">
      <c r="A1757" t="s">
        <v>3846</v>
      </c>
      <c r="B1757" t="s">
        <v>3847</v>
      </c>
      <c r="E1757" t="b">
        <v>1</v>
      </c>
    </row>
    <row r="1758" spans="1:5">
      <c r="A1758" t="s">
        <v>3848</v>
      </c>
      <c r="B1758" t="s">
        <v>3849</v>
      </c>
      <c r="E1758" t="b">
        <v>1</v>
      </c>
    </row>
    <row r="1759" spans="1:5">
      <c r="A1759" t="s">
        <v>3850</v>
      </c>
      <c r="B1759" t="s">
        <v>3851</v>
      </c>
      <c r="E1759" t="b">
        <v>1</v>
      </c>
    </row>
    <row r="1760" spans="1:5">
      <c r="A1760" t="s">
        <v>3852</v>
      </c>
      <c r="B1760" t="s">
        <v>3853</v>
      </c>
      <c r="E1760" t="b">
        <v>1</v>
      </c>
    </row>
    <row r="1761" spans="1:5">
      <c r="A1761" t="s">
        <v>3854</v>
      </c>
      <c r="B1761" t="s">
        <v>3855</v>
      </c>
      <c r="E1761" t="b">
        <v>1</v>
      </c>
    </row>
    <row r="1762" spans="1:5">
      <c r="A1762" t="s">
        <v>3856</v>
      </c>
      <c r="B1762" t="s">
        <v>3857</v>
      </c>
      <c r="E1762" t="b">
        <v>1</v>
      </c>
    </row>
    <row r="1763" spans="1:5">
      <c r="A1763" t="s">
        <v>3858</v>
      </c>
      <c r="B1763" t="s">
        <v>3859</v>
      </c>
      <c r="E1763" t="b">
        <v>1</v>
      </c>
    </row>
    <row r="1764" spans="1:5">
      <c r="A1764" t="s">
        <v>3860</v>
      </c>
      <c r="B1764" t="s">
        <v>3861</v>
      </c>
      <c r="E1764" t="b">
        <v>1</v>
      </c>
    </row>
    <row r="1765" spans="1:5">
      <c r="A1765" t="s">
        <v>3862</v>
      </c>
      <c r="B1765" t="s">
        <v>3863</v>
      </c>
      <c r="E1765" t="b">
        <v>1</v>
      </c>
    </row>
    <row r="1766" spans="1:5">
      <c r="A1766" t="s">
        <v>3864</v>
      </c>
      <c r="B1766" t="s">
        <v>3865</v>
      </c>
      <c r="E1766" t="b">
        <v>1</v>
      </c>
    </row>
    <row r="1767" spans="1:5">
      <c r="A1767" t="s">
        <v>3866</v>
      </c>
      <c r="B1767" t="s">
        <v>3867</v>
      </c>
      <c r="E1767" t="b">
        <v>1</v>
      </c>
    </row>
    <row r="1768" spans="1:5">
      <c r="A1768" t="s">
        <v>3868</v>
      </c>
      <c r="B1768" t="s">
        <v>3869</v>
      </c>
      <c r="E1768" t="b">
        <v>1</v>
      </c>
    </row>
    <row r="1769" spans="1:5">
      <c r="A1769" t="s">
        <v>3870</v>
      </c>
      <c r="B1769" t="s">
        <v>3871</v>
      </c>
      <c r="E1769" t="b">
        <v>1</v>
      </c>
    </row>
    <row r="1770" spans="1:5">
      <c r="A1770" t="s">
        <v>3872</v>
      </c>
      <c r="B1770" t="s">
        <v>3873</v>
      </c>
      <c r="E1770" t="b">
        <v>1</v>
      </c>
    </row>
    <row r="1771" spans="1:5">
      <c r="A1771" t="s">
        <v>3874</v>
      </c>
      <c r="B1771" t="s">
        <v>3875</v>
      </c>
      <c r="E1771" t="b">
        <v>1</v>
      </c>
    </row>
    <row r="1772" spans="1:5">
      <c r="A1772" t="s">
        <v>3876</v>
      </c>
      <c r="B1772" t="s">
        <v>3877</v>
      </c>
      <c r="E1772" t="b">
        <v>1</v>
      </c>
    </row>
    <row r="1773" spans="1:5">
      <c r="A1773" t="s">
        <v>3878</v>
      </c>
      <c r="B1773" t="s">
        <v>3879</v>
      </c>
      <c r="E1773" t="b">
        <v>1</v>
      </c>
    </row>
    <row r="1774" spans="1:5">
      <c r="A1774" t="s">
        <v>3880</v>
      </c>
      <c r="B1774" t="s">
        <v>3881</v>
      </c>
      <c r="E1774" t="b">
        <v>1</v>
      </c>
    </row>
    <row r="1775" spans="1:5">
      <c r="A1775" t="s">
        <v>3882</v>
      </c>
      <c r="B1775" t="s">
        <v>3883</v>
      </c>
      <c r="E1775" t="b">
        <v>1</v>
      </c>
    </row>
    <row r="1776" spans="1:5">
      <c r="A1776" t="s">
        <v>3884</v>
      </c>
      <c r="B1776" t="s">
        <v>3885</v>
      </c>
      <c r="E1776" t="b">
        <v>1</v>
      </c>
    </row>
    <row r="1777" spans="1:5">
      <c r="A1777" t="s">
        <v>3886</v>
      </c>
      <c r="B1777" t="s">
        <v>3887</v>
      </c>
      <c r="E1777" t="b">
        <v>1</v>
      </c>
    </row>
    <row r="1778" spans="1:5">
      <c r="A1778" t="s">
        <v>3888</v>
      </c>
      <c r="B1778" t="s">
        <v>3889</v>
      </c>
      <c r="E1778" t="b">
        <v>1</v>
      </c>
    </row>
    <row r="1779" spans="1:5">
      <c r="A1779" t="s">
        <v>3890</v>
      </c>
      <c r="B1779" t="s">
        <v>3891</v>
      </c>
      <c r="E1779" t="b">
        <v>1</v>
      </c>
    </row>
    <row r="1780" spans="1:5">
      <c r="A1780" t="s">
        <v>3892</v>
      </c>
      <c r="B1780" t="s">
        <v>3893</v>
      </c>
      <c r="E1780" t="b">
        <v>1</v>
      </c>
    </row>
    <row r="1781" spans="1:5">
      <c r="A1781" t="s">
        <v>3894</v>
      </c>
      <c r="B1781" t="s">
        <v>3895</v>
      </c>
      <c r="E1781" t="b">
        <v>1</v>
      </c>
    </row>
    <row r="1782" spans="1:5">
      <c r="A1782" t="s">
        <v>3896</v>
      </c>
      <c r="B1782" t="s">
        <v>3897</v>
      </c>
      <c r="E1782" t="b">
        <v>1</v>
      </c>
    </row>
    <row r="1783" spans="1:5">
      <c r="A1783" t="s">
        <v>3898</v>
      </c>
      <c r="B1783" t="s">
        <v>3899</v>
      </c>
      <c r="E1783" t="b">
        <v>1</v>
      </c>
    </row>
    <row r="1784" spans="1:5">
      <c r="A1784" t="s">
        <v>3900</v>
      </c>
      <c r="B1784" t="s">
        <v>3901</v>
      </c>
      <c r="E1784" t="b">
        <v>1</v>
      </c>
    </row>
    <row r="1785" spans="1:5">
      <c r="A1785" t="s">
        <v>3902</v>
      </c>
      <c r="B1785" t="s">
        <v>3903</v>
      </c>
      <c r="E1785" t="b">
        <v>1</v>
      </c>
    </row>
    <row r="1786" spans="1:5">
      <c r="A1786" t="s">
        <v>3904</v>
      </c>
      <c r="B1786" t="s">
        <v>3905</v>
      </c>
      <c r="E1786" t="b">
        <v>1</v>
      </c>
    </row>
    <row r="1787" spans="1:5">
      <c r="A1787" t="s">
        <v>3906</v>
      </c>
      <c r="B1787" t="s">
        <v>3907</v>
      </c>
      <c r="E1787" t="b">
        <v>1</v>
      </c>
    </row>
    <row r="1788" spans="1:5">
      <c r="A1788" t="s">
        <v>3908</v>
      </c>
      <c r="B1788" t="s">
        <v>3909</v>
      </c>
      <c r="E1788" t="b">
        <v>1</v>
      </c>
    </row>
    <row r="1789" spans="1:5">
      <c r="A1789" t="s">
        <v>3910</v>
      </c>
      <c r="B1789" t="s">
        <v>3911</v>
      </c>
      <c r="E1789" t="b">
        <v>1</v>
      </c>
    </row>
    <row r="1790" spans="1:5">
      <c r="A1790" t="s">
        <v>3912</v>
      </c>
      <c r="B1790" t="s">
        <v>3913</v>
      </c>
      <c r="E1790" t="b">
        <v>1</v>
      </c>
    </row>
    <row r="1791" spans="1:5">
      <c r="A1791" t="s">
        <v>3914</v>
      </c>
      <c r="B1791" t="s">
        <v>3915</v>
      </c>
      <c r="E1791" t="b">
        <v>1</v>
      </c>
    </row>
    <row r="1792" spans="1:5">
      <c r="A1792" t="s">
        <v>3916</v>
      </c>
      <c r="B1792" t="s">
        <v>3917</v>
      </c>
      <c r="E1792" t="b">
        <v>1</v>
      </c>
    </row>
    <row r="1793" spans="1:5">
      <c r="A1793" t="s">
        <v>3918</v>
      </c>
      <c r="B1793" t="s">
        <v>3919</v>
      </c>
      <c r="E1793" t="b">
        <v>1</v>
      </c>
    </row>
    <row r="1794" spans="1:5">
      <c r="A1794" t="s">
        <v>3920</v>
      </c>
      <c r="B1794" t="s">
        <v>3921</v>
      </c>
      <c r="E1794" t="b">
        <v>1</v>
      </c>
    </row>
    <row r="1795" spans="1:5">
      <c r="A1795" t="s">
        <v>3922</v>
      </c>
      <c r="B1795" t="s">
        <v>3923</v>
      </c>
      <c r="E1795" t="b">
        <v>1</v>
      </c>
    </row>
    <row r="1796" spans="1:5">
      <c r="A1796" t="s">
        <v>3924</v>
      </c>
      <c r="B1796" t="s">
        <v>3925</v>
      </c>
      <c r="E1796" t="b">
        <v>1</v>
      </c>
    </row>
    <row r="1797" spans="1:5">
      <c r="A1797" t="s">
        <v>3926</v>
      </c>
      <c r="B1797" t="s">
        <v>3927</v>
      </c>
      <c r="E1797" t="b">
        <v>1</v>
      </c>
    </row>
    <row r="1798" spans="1:5">
      <c r="A1798" t="s">
        <v>3928</v>
      </c>
      <c r="B1798" t="s">
        <v>3929</v>
      </c>
      <c r="E1798" t="b">
        <v>1</v>
      </c>
    </row>
    <row r="1799" spans="1:5">
      <c r="A1799" t="s">
        <v>3930</v>
      </c>
      <c r="B1799" t="s">
        <v>3931</v>
      </c>
      <c r="E1799" t="b">
        <v>1</v>
      </c>
    </row>
    <row r="1800" spans="1:5">
      <c r="A1800" t="s">
        <v>3932</v>
      </c>
      <c r="B1800" t="s">
        <v>3933</v>
      </c>
      <c r="E1800" t="b">
        <v>1</v>
      </c>
    </row>
    <row r="1801" spans="1:5">
      <c r="A1801" t="s">
        <v>3934</v>
      </c>
      <c r="B1801" t="s">
        <v>3935</v>
      </c>
      <c r="E1801" t="b">
        <v>1</v>
      </c>
    </row>
    <row r="1802" spans="1:5">
      <c r="A1802" t="s">
        <v>3936</v>
      </c>
      <c r="B1802" t="s">
        <v>3937</v>
      </c>
      <c r="E1802" t="b">
        <v>1</v>
      </c>
    </row>
    <row r="1803" spans="1:5">
      <c r="A1803" t="s">
        <v>3938</v>
      </c>
      <c r="B1803" t="s">
        <v>3939</v>
      </c>
      <c r="E1803" t="b">
        <v>1</v>
      </c>
    </row>
    <row r="1804" spans="1:5">
      <c r="A1804" t="s">
        <v>3940</v>
      </c>
      <c r="B1804" t="s">
        <v>3941</v>
      </c>
      <c r="E1804" t="b">
        <v>1</v>
      </c>
    </row>
    <row r="1805" spans="1:5">
      <c r="A1805" t="s">
        <v>3942</v>
      </c>
      <c r="B1805" t="s">
        <v>3943</v>
      </c>
      <c r="E1805" t="b">
        <v>1</v>
      </c>
    </row>
    <row r="1806" spans="1:5">
      <c r="A1806" t="s">
        <v>3944</v>
      </c>
      <c r="B1806" t="s">
        <v>3945</v>
      </c>
      <c r="E1806" t="b">
        <v>1</v>
      </c>
    </row>
    <row r="1807" spans="1:5">
      <c r="A1807" t="s">
        <v>3946</v>
      </c>
      <c r="B1807" t="s">
        <v>3947</v>
      </c>
      <c r="E1807" t="b">
        <v>1</v>
      </c>
    </row>
    <row r="1808" spans="1:5">
      <c r="A1808" t="s">
        <v>3948</v>
      </c>
      <c r="B1808" t="s">
        <v>3949</v>
      </c>
      <c r="E1808" t="b">
        <v>1</v>
      </c>
    </row>
    <row r="1809" spans="1:5">
      <c r="A1809" t="s">
        <v>3950</v>
      </c>
      <c r="B1809" t="s">
        <v>3951</v>
      </c>
      <c r="E1809" t="b">
        <v>1</v>
      </c>
    </row>
    <row r="1810" spans="1:5">
      <c r="A1810" t="s">
        <v>3952</v>
      </c>
      <c r="B1810" t="s">
        <v>3953</v>
      </c>
      <c r="E1810" t="b">
        <v>1</v>
      </c>
    </row>
    <row r="1811" spans="1:5">
      <c r="A1811" t="s">
        <v>3954</v>
      </c>
      <c r="B1811" t="s">
        <v>3955</v>
      </c>
      <c r="E1811" t="b">
        <v>1</v>
      </c>
    </row>
    <row r="1812" spans="1:5">
      <c r="A1812" t="s">
        <v>3956</v>
      </c>
      <c r="B1812" t="s">
        <v>3957</v>
      </c>
      <c r="E1812" t="b">
        <v>1</v>
      </c>
    </row>
    <row r="1813" spans="1:5">
      <c r="A1813" t="s">
        <v>3958</v>
      </c>
      <c r="B1813" t="s">
        <v>3959</v>
      </c>
      <c r="E1813" t="b">
        <v>1</v>
      </c>
    </row>
    <row r="1814" spans="1:5">
      <c r="A1814" t="s">
        <v>3960</v>
      </c>
      <c r="B1814" t="s">
        <v>3961</v>
      </c>
      <c r="E1814" t="b">
        <v>1</v>
      </c>
    </row>
    <row r="1815" spans="1:5">
      <c r="A1815" t="s">
        <v>3962</v>
      </c>
      <c r="B1815" t="s">
        <v>3963</v>
      </c>
      <c r="E1815" t="b">
        <v>1</v>
      </c>
    </row>
    <row r="1816" spans="1:5">
      <c r="A1816" t="s">
        <v>3964</v>
      </c>
      <c r="B1816" t="s">
        <v>3965</v>
      </c>
      <c r="E1816" t="b">
        <v>1</v>
      </c>
    </row>
    <row r="1817" spans="1:5">
      <c r="A1817" t="s">
        <v>3966</v>
      </c>
      <c r="B1817" t="s">
        <v>3967</v>
      </c>
      <c r="E1817" t="b">
        <v>1</v>
      </c>
    </row>
    <row r="1818" spans="1:5">
      <c r="A1818" t="s">
        <v>3968</v>
      </c>
      <c r="B1818" t="s">
        <v>3969</v>
      </c>
      <c r="E1818" t="b">
        <v>1</v>
      </c>
    </row>
    <row r="1819" spans="1:5">
      <c r="A1819" t="s">
        <v>3970</v>
      </c>
      <c r="B1819" t="s">
        <v>3971</v>
      </c>
      <c r="E1819" t="b">
        <v>1</v>
      </c>
    </row>
    <row r="1820" spans="1:5">
      <c r="A1820" t="s">
        <v>3972</v>
      </c>
      <c r="B1820" t="s">
        <v>3973</v>
      </c>
      <c r="E1820" t="b">
        <v>1</v>
      </c>
    </row>
    <row r="1821" spans="1:5">
      <c r="A1821" t="s">
        <v>3974</v>
      </c>
      <c r="B1821" t="s">
        <v>3975</v>
      </c>
      <c r="E1821" t="b">
        <v>1</v>
      </c>
    </row>
    <row r="1822" spans="1:5">
      <c r="A1822" t="s">
        <v>3976</v>
      </c>
      <c r="B1822" t="s">
        <v>3977</v>
      </c>
      <c r="E1822" t="b">
        <v>1</v>
      </c>
    </row>
    <row r="1823" spans="1:5">
      <c r="A1823" t="s">
        <v>3978</v>
      </c>
      <c r="B1823" t="s">
        <v>3979</v>
      </c>
      <c r="E1823" t="b">
        <v>1</v>
      </c>
    </row>
    <row r="1824" spans="1:5">
      <c r="A1824" t="s">
        <v>3980</v>
      </c>
      <c r="B1824" t="s">
        <v>3981</v>
      </c>
      <c r="E1824" t="b">
        <v>1</v>
      </c>
    </row>
    <row r="1825" spans="1:5">
      <c r="A1825" t="s">
        <v>3982</v>
      </c>
      <c r="B1825" t="s">
        <v>3983</v>
      </c>
      <c r="E1825" t="b">
        <v>1</v>
      </c>
    </row>
    <row r="1826" spans="1:5">
      <c r="A1826" t="s">
        <v>3984</v>
      </c>
      <c r="B1826" t="s">
        <v>3985</v>
      </c>
      <c r="E1826" t="b">
        <v>1</v>
      </c>
    </row>
    <row r="1827" spans="1:5">
      <c r="A1827" t="s">
        <v>3986</v>
      </c>
      <c r="B1827" t="s">
        <v>3987</v>
      </c>
      <c r="E1827" t="b">
        <v>1</v>
      </c>
    </row>
    <row r="1828" spans="1:5">
      <c r="A1828" t="s">
        <v>3988</v>
      </c>
      <c r="B1828" t="s">
        <v>3989</v>
      </c>
      <c r="E1828" t="b">
        <v>1</v>
      </c>
    </row>
    <row r="1829" spans="1:5">
      <c r="A1829" t="s">
        <v>3990</v>
      </c>
      <c r="B1829" t="s">
        <v>3991</v>
      </c>
      <c r="E1829" t="b">
        <v>1</v>
      </c>
    </row>
    <row r="1830" spans="1:5">
      <c r="A1830" t="s">
        <v>3992</v>
      </c>
      <c r="B1830" t="s">
        <v>3993</v>
      </c>
      <c r="E1830" t="b">
        <v>1</v>
      </c>
    </row>
    <row r="1831" spans="1:5">
      <c r="A1831" t="s">
        <v>3994</v>
      </c>
      <c r="B1831" t="s">
        <v>3995</v>
      </c>
      <c r="E1831" t="b">
        <v>1</v>
      </c>
    </row>
    <row r="1832" spans="1:5">
      <c r="A1832" t="s">
        <v>3996</v>
      </c>
      <c r="B1832" t="s">
        <v>3997</v>
      </c>
      <c r="E1832" t="b">
        <v>1</v>
      </c>
    </row>
    <row r="1833" spans="1:5">
      <c r="A1833" t="s">
        <v>3998</v>
      </c>
      <c r="B1833" t="s">
        <v>3999</v>
      </c>
      <c r="E1833" t="b">
        <v>1</v>
      </c>
    </row>
    <row r="1834" spans="1:5">
      <c r="A1834" t="s">
        <v>4000</v>
      </c>
      <c r="B1834" t="s">
        <v>4001</v>
      </c>
      <c r="E1834" t="b">
        <v>1</v>
      </c>
    </row>
    <row r="1835" spans="1:5">
      <c r="A1835" t="s">
        <v>4002</v>
      </c>
      <c r="B1835" t="s">
        <v>4003</v>
      </c>
      <c r="E1835" t="b">
        <v>1</v>
      </c>
    </row>
    <row r="1836" spans="1:5">
      <c r="A1836" t="s">
        <v>4004</v>
      </c>
      <c r="B1836" t="s">
        <v>4005</v>
      </c>
      <c r="E1836" t="b">
        <v>1</v>
      </c>
    </row>
    <row r="1837" spans="1:5">
      <c r="A1837" t="s">
        <v>4006</v>
      </c>
      <c r="B1837" t="s">
        <v>4007</v>
      </c>
      <c r="E1837" t="b">
        <v>1</v>
      </c>
    </row>
    <row r="1838" spans="1:5">
      <c r="A1838" t="s">
        <v>4008</v>
      </c>
      <c r="B1838" t="s">
        <v>4009</v>
      </c>
      <c r="E1838" t="b">
        <v>1</v>
      </c>
    </row>
    <row r="1839" spans="1:5">
      <c r="A1839" t="s">
        <v>4010</v>
      </c>
      <c r="B1839" t="s">
        <v>4011</v>
      </c>
      <c r="E1839" t="b">
        <v>1</v>
      </c>
    </row>
    <row r="1840" spans="1:5">
      <c r="A1840" t="s">
        <v>4012</v>
      </c>
      <c r="B1840" t="s">
        <v>4013</v>
      </c>
      <c r="E1840" t="b">
        <v>1</v>
      </c>
    </row>
    <row r="1841" spans="1:5">
      <c r="A1841" t="s">
        <v>4014</v>
      </c>
      <c r="B1841" t="s">
        <v>4015</v>
      </c>
      <c r="E1841" t="b">
        <v>1</v>
      </c>
    </row>
    <row r="1842" spans="1:5">
      <c r="A1842" t="s">
        <v>4016</v>
      </c>
      <c r="B1842" t="s">
        <v>4017</v>
      </c>
      <c r="E1842" t="b">
        <v>1</v>
      </c>
    </row>
    <row r="1843" spans="1:5">
      <c r="A1843" t="s">
        <v>4018</v>
      </c>
      <c r="B1843" t="s">
        <v>4019</v>
      </c>
      <c r="E1843" t="b">
        <v>1</v>
      </c>
    </row>
    <row r="1844" spans="1:5">
      <c r="A1844" t="s">
        <v>4020</v>
      </c>
      <c r="B1844" t="s">
        <v>4021</v>
      </c>
      <c r="E1844" t="b">
        <v>1</v>
      </c>
    </row>
    <row r="1845" spans="1:5">
      <c r="A1845" t="s">
        <v>4022</v>
      </c>
      <c r="B1845" t="s">
        <v>4023</v>
      </c>
      <c r="E1845" t="b">
        <v>1</v>
      </c>
    </row>
    <row r="1846" spans="1:5">
      <c r="A1846" t="s">
        <v>4024</v>
      </c>
      <c r="B1846" t="s">
        <v>4025</v>
      </c>
      <c r="E1846" t="b">
        <v>1</v>
      </c>
    </row>
    <row r="1847" spans="1:5">
      <c r="A1847" t="s">
        <v>4026</v>
      </c>
      <c r="B1847" t="s">
        <v>4027</v>
      </c>
      <c r="E1847" t="b">
        <v>1</v>
      </c>
    </row>
    <row r="1848" spans="1:5">
      <c r="A1848" t="s">
        <v>4028</v>
      </c>
      <c r="B1848" t="s">
        <v>4029</v>
      </c>
      <c r="E1848" t="b">
        <v>1</v>
      </c>
    </row>
    <row r="1849" spans="1:5">
      <c r="A1849" t="s">
        <v>4030</v>
      </c>
      <c r="B1849" t="s">
        <v>4031</v>
      </c>
      <c r="E1849" t="b">
        <v>1</v>
      </c>
    </row>
    <row r="1850" spans="1:5">
      <c r="A1850" t="s">
        <v>4032</v>
      </c>
      <c r="B1850" t="s">
        <v>4033</v>
      </c>
      <c r="E1850" t="b">
        <v>1</v>
      </c>
    </row>
    <row r="1851" spans="1:5">
      <c r="A1851" t="s">
        <v>4034</v>
      </c>
      <c r="B1851" t="s">
        <v>4035</v>
      </c>
      <c r="E1851" t="b">
        <v>1</v>
      </c>
    </row>
    <row r="1852" spans="1:5">
      <c r="A1852" t="s">
        <v>4036</v>
      </c>
      <c r="B1852" t="s">
        <v>4037</v>
      </c>
      <c r="E1852" t="b">
        <v>1</v>
      </c>
    </row>
    <row r="1853" spans="1:5">
      <c r="A1853" t="s">
        <v>4038</v>
      </c>
      <c r="B1853" t="s">
        <v>4039</v>
      </c>
      <c r="E1853" t="b">
        <v>1</v>
      </c>
    </row>
    <row r="1854" spans="1:5">
      <c r="A1854" t="s">
        <v>4040</v>
      </c>
      <c r="B1854" t="s">
        <v>4041</v>
      </c>
      <c r="E1854" t="b">
        <v>1</v>
      </c>
    </row>
    <row r="1855" spans="1:5">
      <c r="A1855" t="s">
        <v>4042</v>
      </c>
      <c r="B1855" t="s">
        <v>4043</v>
      </c>
      <c r="E1855" t="b">
        <v>1</v>
      </c>
    </row>
    <row r="1856" spans="1:5">
      <c r="A1856" t="s">
        <v>4044</v>
      </c>
      <c r="B1856" t="s">
        <v>4045</v>
      </c>
      <c r="E1856" t="b">
        <v>1</v>
      </c>
    </row>
    <row r="1857" spans="1:5">
      <c r="A1857" t="s">
        <v>4046</v>
      </c>
      <c r="B1857" t="s">
        <v>4047</v>
      </c>
      <c r="E1857" t="b">
        <v>1</v>
      </c>
    </row>
    <row r="1858" spans="1:5">
      <c r="A1858" t="s">
        <v>4048</v>
      </c>
      <c r="B1858" t="s">
        <v>4049</v>
      </c>
      <c r="E1858" t="b">
        <v>1</v>
      </c>
    </row>
    <row r="1859" spans="1:5">
      <c r="A1859" t="s">
        <v>4050</v>
      </c>
      <c r="B1859" t="s">
        <v>4051</v>
      </c>
      <c r="E1859" t="b">
        <v>1</v>
      </c>
    </row>
    <row r="1860" spans="1:5">
      <c r="A1860" t="s">
        <v>4052</v>
      </c>
      <c r="B1860" t="s">
        <v>4053</v>
      </c>
      <c r="E1860" t="b">
        <v>1</v>
      </c>
    </row>
    <row r="1861" spans="1:5">
      <c r="A1861" t="s">
        <v>4054</v>
      </c>
      <c r="B1861" t="s">
        <v>4055</v>
      </c>
      <c r="E1861" t="b">
        <v>1</v>
      </c>
    </row>
    <row r="1862" spans="1:5">
      <c r="A1862" t="s">
        <v>4056</v>
      </c>
      <c r="B1862" t="s">
        <v>4057</v>
      </c>
      <c r="E1862" t="b">
        <v>1</v>
      </c>
    </row>
    <row r="1863" spans="1:5">
      <c r="A1863" t="s">
        <v>4058</v>
      </c>
      <c r="B1863" t="s">
        <v>4059</v>
      </c>
      <c r="E1863" t="b">
        <v>1</v>
      </c>
    </row>
    <row r="1864" spans="1:5">
      <c r="A1864" t="s">
        <v>4060</v>
      </c>
      <c r="B1864" t="s">
        <v>4061</v>
      </c>
      <c r="E1864" t="b">
        <v>1</v>
      </c>
    </row>
    <row r="1865" spans="1:5">
      <c r="A1865" t="s">
        <v>4062</v>
      </c>
      <c r="B1865" t="s">
        <v>4063</v>
      </c>
      <c r="E1865" t="b">
        <v>1</v>
      </c>
    </row>
    <row r="1866" spans="1:5">
      <c r="A1866" t="s">
        <v>4064</v>
      </c>
      <c r="B1866" t="s">
        <v>4065</v>
      </c>
      <c r="E1866" t="b">
        <v>1</v>
      </c>
    </row>
    <row r="1867" spans="1:5">
      <c r="A1867" t="s">
        <v>4066</v>
      </c>
      <c r="B1867" t="s">
        <v>4067</v>
      </c>
      <c r="E1867" t="b">
        <v>1</v>
      </c>
    </row>
    <row r="1868" spans="1:5">
      <c r="A1868" t="s">
        <v>4068</v>
      </c>
      <c r="B1868" t="s">
        <v>4069</v>
      </c>
      <c r="E1868" t="b">
        <v>1</v>
      </c>
    </row>
    <row r="1869" spans="1:5">
      <c r="A1869" t="s">
        <v>4070</v>
      </c>
      <c r="B1869" t="s">
        <v>4071</v>
      </c>
      <c r="E1869" t="b">
        <v>1</v>
      </c>
    </row>
    <row r="1870" spans="1:5">
      <c r="A1870" t="s">
        <v>4072</v>
      </c>
      <c r="B1870" t="s">
        <v>4073</v>
      </c>
      <c r="E1870" t="b">
        <v>1</v>
      </c>
    </row>
    <row r="1871" spans="1:5">
      <c r="A1871" t="s">
        <v>4074</v>
      </c>
      <c r="B1871" t="s">
        <v>4075</v>
      </c>
      <c r="E1871" t="b">
        <v>1</v>
      </c>
    </row>
    <row r="1872" spans="1:5">
      <c r="A1872" t="s">
        <v>4076</v>
      </c>
      <c r="B1872" t="s">
        <v>4077</v>
      </c>
      <c r="E1872" t="b">
        <v>1</v>
      </c>
    </row>
    <row r="1873" spans="1:5">
      <c r="A1873" t="s">
        <v>4078</v>
      </c>
      <c r="B1873" t="s">
        <v>4079</v>
      </c>
      <c r="E1873" t="b">
        <v>1</v>
      </c>
    </row>
    <row r="1874" spans="1:5">
      <c r="A1874" t="s">
        <v>4080</v>
      </c>
      <c r="B1874" t="s">
        <v>4081</v>
      </c>
      <c r="E1874" t="b">
        <v>1</v>
      </c>
    </row>
    <row r="1875" spans="1:5">
      <c r="A1875" t="s">
        <v>4082</v>
      </c>
      <c r="B1875" t="s">
        <v>4083</v>
      </c>
      <c r="E1875" t="b">
        <v>1</v>
      </c>
    </row>
    <row r="1876" spans="1:5">
      <c r="A1876" t="s">
        <v>4084</v>
      </c>
      <c r="B1876" t="s">
        <v>4085</v>
      </c>
      <c r="E1876" t="b">
        <v>1</v>
      </c>
    </row>
    <row r="1877" spans="1:5">
      <c r="A1877" t="s">
        <v>4086</v>
      </c>
      <c r="B1877" t="s">
        <v>4087</v>
      </c>
      <c r="E1877" t="b">
        <v>1</v>
      </c>
    </row>
    <row r="1878" spans="1:5">
      <c r="A1878" t="s">
        <v>4088</v>
      </c>
      <c r="B1878" t="s">
        <v>4089</v>
      </c>
      <c r="E1878" t="b">
        <v>1</v>
      </c>
    </row>
    <row r="1879" spans="1:5">
      <c r="A1879" t="s">
        <v>4090</v>
      </c>
      <c r="B1879" t="s">
        <v>4091</v>
      </c>
      <c r="E1879" t="b">
        <v>1</v>
      </c>
    </row>
    <row r="1880" spans="1:5">
      <c r="A1880" t="s">
        <v>4092</v>
      </c>
      <c r="B1880" t="s">
        <v>4093</v>
      </c>
      <c r="E1880" t="b">
        <v>1</v>
      </c>
    </row>
    <row r="1881" spans="1:5">
      <c r="A1881" t="s">
        <v>4094</v>
      </c>
      <c r="B1881" t="s">
        <v>4095</v>
      </c>
      <c r="E1881" t="b">
        <v>1</v>
      </c>
    </row>
    <row r="1882" spans="1:5">
      <c r="A1882" t="s">
        <v>4096</v>
      </c>
      <c r="B1882" t="s">
        <v>4097</v>
      </c>
      <c r="E1882" t="b">
        <v>1</v>
      </c>
    </row>
    <row r="1883" spans="1:5">
      <c r="A1883" t="s">
        <v>4098</v>
      </c>
      <c r="B1883" t="s">
        <v>4099</v>
      </c>
      <c r="E1883" t="b">
        <v>1</v>
      </c>
    </row>
    <row r="1884" spans="1:5">
      <c r="A1884" t="s">
        <v>4100</v>
      </c>
      <c r="B1884" t="s">
        <v>4101</v>
      </c>
      <c r="E1884" t="b">
        <v>1</v>
      </c>
    </row>
    <row r="1885" spans="1:5">
      <c r="A1885" t="s">
        <v>4102</v>
      </c>
      <c r="B1885" t="s">
        <v>4103</v>
      </c>
      <c r="E1885" t="b">
        <v>1</v>
      </c>
    </row>
    <row r="1886" spans="1:5">
      <c r="A1886" t="s">
        <v>4104</v>
      </c>
      <c r="B1886" t="s">
        <v>4105</v>
      </c>
      <c r="E1886" t="b">
        <v>1</v>
      </c>
    </row>
    <row r="1887" spans="1:5">
      <c r="A1887" t="s">
        <v>4106</v>
      </c>
      <c r="B1887" t="s">
        <v>4107</v>
      </c>
      <c r="E1887" t="b">
        <v>1</v>
      </c>
    </row>
    <row r="1888" spans="1:5">
      <c r="A1888" t="s">
        <v>4108</v>
      </c>
      <c r="B1888" t="s">
        <v>4109</v>
      </c>
      <c r="E1888" t="b">
        <v>1</v>
      </c>
    </row>
    <row r="1889" spans="1:5">
      <c r="A1889" t="s">
        <v>4110</v>
      </c>
      <c r="B1889" t="s">
        <v>4111</v>
      </c>
      <c r="E1889" t="b">
        <v>1</v>
      </c>
    </row>
    <row r="1890" spans="1:5">
      <c r="A1890" t="s">
        <v>4112</v>
      </c>
      <c r="B1890" t="s">
        <v>4113</v>
      </c>
      <c r="E1890" t="b">
        <v>1</v>
      </c>
    </row>
    <row r="1891" spans="1:5">
      <c r="A1891" t="s">
        <v>4114</v>
      </c>
      <c r="B1891" t="s">
        <v>4115</v>
      </c>
      <c r="E1891" t="b">
        <v>1</v>
      </c>
    </row>
    <row r="1892" spans="1:5">
      <c r="A1892" t="s">
        <v>4116</v>
      </c>
      <c r="B1892" t="s">
        <v>4117</v>
      </c>
      <c r="E1892" t="b">
        <v>1</v>
      </c>
    </row>
    <row r="1893" spans="1:5">
      <c r="A1893" t="s">
        <v>4118</v>
      </c>
      <c r="B1893" t="s">
        <v>4119</v>
      </c>
      <c r="E1893" t="b">
        <v>1</v>
      </c>
    </row>
    <row r="1894" spans="1:5">
      <c r="A1894" t="s">
        <v>4120</v>
      </c>
      <c r="B1894" t="s">
        <v>4121</v>
      </c>
      <c r="E1894" t="b">
        <v>1</v>
      </c>
    </row>
    <row r="1895" spans="1:5">
      <c r="A1895" t="s">
        <v>4122</v>
      </c>
      <c r="B1895" t="s">
        <v>4123</v>
      </c>
      <c r="E1895" t="b">
        <v>1</v>
      </c>
    </row>
    <row r="1896" spans="1:5">
      <c r="A1896" t="s">
        <v>4124</v>
      </c>
      <c r="B1896" t="s">
        <v>4125</v>
      </c>
      <c r="E1896" t="b">
        <v>1</v>
      </c>
    </row>
    <row r="1897" spans="1:5">
      <c r="A1897" t="s">
        <v>4126</v>
      </c>
      <c r="B1897" t="s">
        <v>4127</v>
      </c>
      <c r="E1897" t="b">
        <v>1</v>
      </c>
    </row>
    <row r="1898" spans="1:5">
      <c r="A1898" t="s">
        <v>4128</v>
      </c>
      <c r="B1898" t="s">
        <v>4129</v>
      </c>
      <c r="E1898" t="b">
        <v>1</v>
      </c>
    </row>
    <row r="1899" spans="1:5">
      <c r="A1899" t="s">
        <v>4130</v>
      </c>
      <c r="B1899" t="s">
        <v>4131</v>
      </c>
      <c r="E1899" t="b">
        <v>1</v>
      </c>
    </row>
    <row r="1900" spans="1:5">
      <c r="A1900" t="s">
        <v>4132</v>
      </c>
      <c r="B1900" t="s">
        <v>4133</v>
      </c>
      <c r="E1900" t="b">
        <v>1</v>
      </c>
    </row>
    <row r="1901" spans="1:5">
      <c r="A1901" t="s">
        <v>4134</v>
      </c>
      <c r="B1901" t="s">
        <v>4135</v>
      </c>
      <c r="E1901" t="b">
        <v>1</v>
      </c>
    </row>
    <row r="1902" spans="1:5">
      <c r="A1902" t="s">
        <v>4136</v>
      </c>
      <c r="B1902" t="s">
        <v>4137</v>
      </c>
      <c r="E1902" t="b">
        <v>1</v>
      </c>
    </row>
    <row r="1903" spans="1:5">
      <c r="A1903" t="s">
        <v>4138</v>
      </c>
      <c r="B1903" t="s">
        <v>4139</v>
      </c>
      <c r="E1903" t="b">
        <v>1</v>
      </c>
    </row>
    <row r="1904" spans="1:5">
      <c r="A1904" t="s">
        <v>4140</v>
      </c>
      <c r="B1904" t="s">
        <v>4141</v>
      </c>
      <c r="E1904" t="b">
        <v>1</v>
      </c>
    </row>
    <row r="1905" spans="1:5">
      <c r="A1905" t="s">
        <v>4142</v>
      </c>
      <c r="B1905" t="s">
        <v>4143</v>
      </c>
      <c r="E1905" t="b">
        <v>1</v>
      </c>
    </row>
    <row r="1906" spans="1:5">
      <c r="A1906" t="s">
        <v>4144</v>
      </c>
      <c r="B1906" t="s">
        <v>4145</v>
      </c>
      <c r="E1906" t="b">
        <v>1</v>
      </c>
    </row>
    <row r="1907" spans="1:5">
      <c r="A1907" t="s">
        <v>4146</v>
      </c>
      <c r="B1907" t="s">
        <v>4147</v>
      </c>
      <c r="E1907" t="b">
        <v>1</v>
      </c>
    </row>
    <row r="1908" spans="1:5">
      <c r="A1908" t="s">
        <v>4148</v>
      </c>
      <c r="B1908" t="s">
        <v>4149</v>
      </c>
      <c r="E1908" t="b">
        <v>1</v>
      </c>
    </row>
    <row r="1909" spans="1:5">
      <c r="A1909" t="s">
        <v>4150</v>
      </c>
      <c r="B1909" t="s">
        <v>4151</v>
      </c>
      <c r="E1909" t="b">
        <v>1</v>
      </c>
    </row>
    <row r="1910" spans="1:5">
      <c r="A1910" t="s">
        <v>4152</v>
      </c>
      <c r="B1910" t="s">
        <v>4153</v>
      </c>
      <c r="E1910" t="b">
        <v>1</v>
      </c>
    </row>
    <row r="1911" spans="1:5">
      <c r="A1911" t="s">
        <v>4154</v>
      </c>
      <c r="B1911" t="s">
        <v>4155</v>
      </c>
      <c r="E1911" t="b">
        <v>1</v>
      </c>
    </row>
    <row r="1912" spans="1:5">
      <c r="A1912" t="s">
        <v>4156</v>
      </c>
      <c r="B1912" t="s">
        <v>4157</v>
      </c>
      <c r="E1912" t="b">
        <v>1</v>
      </c>
    </row>
    <row r="1913" spans="1:5">
      <c r="A1913" t="s">
        <v>4158</v>
      </c>
      <c r="B1913" t="s">
        <v>4159</v>
      </c>
      <c r="E1913" t="b">
        <v>1</v>
      </c>
    </row>
    <row r="1914" spans="1:5">
      <c r="A1914" t="s">
        <v>4160</v>
      </c>
      <c r="B1914" t="s">
        <v>4161</v>
      </c>
      <c r="E1914" t="b">
        <v>1</v>
      </c>
    </row>
    <row r="1915" spans="1:5">
      <c r="A1915" t="s">
        <v>4162</v>
      </c>
      <c r="B1915" t="s">
        <v>4163</v>
      </c>
      <c r="E1915" t="b">
        <v>1</v>
      </c>
    </row>
    <row r="1916" spans="1:5">
      <c r="A1916" t="s">
        <v>4164</v>
      </c>
      <c r="B1916" t="s">
        <v>4165</v>
      </c>
      <c r="E1916" t="b">
        <v>1</v>
      </c>
    </row>
    <row r="1917" spans="1:5">
      <c r="A1917" t="s">
        <v>4166</v>
      </c>
      <c r="B1917" t="s">
        <v>4167</v>
      </c>
      <c r="E1917" t="b">
        <v>1</v>
      </c>
    </row>
    <row r="1918" spans="1:5">
      <c r="A1918" t="s">
        <v>4168</v>
      </c>
      <c r="B1918" t="s">
        <v>4169</v>
      </c>
      <c r="E1918" t="b">
        <v>1</v>
      </c>
    </row>
    <row r="1919" spans="1:5">
      <c r="A1919" t="s">
        <v>4170</v>
      </c>
      <c r="B1919" t="s">
        <v>4171</v>
      </c>
      <c r="E1919" t="b">
        <v>1</v>
      </c>
    </row>
    <row r="1920" spans="1:5">
      <c r="A1920" t="s">
        <v>4172</v>
      </c>
      <c r="B1920" t="s">
        <v>4173</v>
      </c>
      <c r="E1920" t="b">
        <v>1</v>
      </c>
    </row>
    <row r="1921" spans="1:5">
      <c r="A1921" t="s">
        <v>4174</v>
      </c>
      <c r="B1921" t="s">
        <v>4175</v>
      </c>
      <c r="E1921" t="b">
        <v>1</v>
      </c>
    </row>
    <row r="1922" spans="1:5">
      <c r="A1922" t="s">
        <v>4176</v>
      </c>
      <c r="B1922" t="s">
        <v>4177</v>
      </c>
      <c r="E1922" t="b">
        <v>1</v>
      </c>
    </row>
    <row r="1923" spans="1:5">
      <c r="A1923" t="s">
        <v>4178</v>
      </c>
      <c r="B1923" t="s">
        <v>4179</v>
      </c>
      <c r="E1923" t="b">
        <v>1</v>
      </c>
    </row>
    <row r="1924" spans="1:5">
      <c r="A1924" t="s">
        <v>4180</v>
      </c>
      <c r="B1924" t="s">
        <v>4181</v>
      </c>
      <c r="E1924" t="b">
        <v>1</v>
      </c>
    </row>
    <row r="1925" spans="1:5">
      <c r="A1925" t="s">
        <v>4182</v>
      </c>
      <c r="B1925" t="s">
        <v>4183</v>
      </c>
      <c r="E1925" t="b">
        <v>1</v>
      </c>
    </row>
    <row r="1926" spans="1:5">
      <c r="A1926" t="s">
        <v>4184</v>
      </c>
      <c r="B1926" t="s">
        <v>4185</v>
      </c>
      <c r="E1926" t="b">
        <v>1</v>
      </c>
    </row>
    <row r="1927" spans="1:5">
      <c r="A1927" t="s">
        <v>4186</v>
      </c>
      <c r="B1927" t="s">
        <v>4187</v>
      </c>
      <c r="E1927" t="b">
        <v>1</v>
      </c>
    </row>
    <row r="1928" spans="1:5">
      <c r="A1928" t="s">
        <v>4188</v>
      </c>
      <c r="B1928" t="s">
        <v>4189</v>
      </c>
      <c r="E1928" t="b">
        <v>1</v>
      </c>
    </row>
    <row r="1929" spans="1:5">
      <c r="A1929" t="s">
        <v>4190</v>
      </c>
      <c r="B1929" t="s">
        <v>4191</v>
      </c>
      <c r="E1929" t="b">
        <v>1</v>
      </c>
    </row>
    <row r="1930" spans="1:5">
      <c r="A1930" t="s">
        <v>4192</v>
      </c>
      <c r="B1930" t="s">
        <v>4193</v>
      </c>
      <c r="E1930" t="b">
        <v>1</v>
      </c>
    </row>
    <row r="1931" spans="1:5">
      <c r="A1931" t="s">
        <v>4194</v>
      </c>
      <c r="B1931" t="s">
        <v>4195</v>
      </c>
      <c r="E1931" t="b">
        <v>1</v>
      </c>
    </row>
    <row r="1932" spans="1:5">
      <c r="A1932" t="s">
        <v>4196</v>
      </c>
      <c r="B1932" t="s">
        <v>4197</v>
      </c>
      <c r="E1932" t="b">
        <v>1</v>
      </c>
    </row>
    <row r="1933" spans="1:5">
      <c r="A1933" t="s">
        <v>4198</v>
      </c>
      <c r="B1933" t="s">
        <v>4199</v>
      </c>
      <c r="E1933" t="b">
        <v>1</v>
      </c>
    </row>
    <row r="1934" spans="1:5">
      <c r="A1934" t="s">
        <v>4200</v>
      </c>
      <c r="B1934" t="s">
        <v>4201</v>
      </c>
      <c r="E1934" t="b">
        <v>1</v>
      </c>
    </row>
    <row r="1935" spans="1:5">
      <c r="A1935" t="s">
        <v>4202</v>
      </c>
      <c r="B1935" t="s">
        <v>4203</v>
      </c>
      <c r="E1935" t="b">
        <v>1</v>
      </c>
    </row>
    <row r="1936" spans="1:5">
      <c r="A1936" t="s">
        <v>4204</v>
      </c>
      <c r="B1936" t="s">
        <v>4205</v>
      </c>
      <c r="E1936" t="b">
        <v>1</v>
      </c>
    </row>
    <row r="1937" spans="1:5">
      <c r="A1937" t="s">
        <v>4206</v>
      </c>
      <c r="B1937" t="s">
        <v>4207</v>
      </c>
      <c r="E1937" t="b">
        <v>1</v>
      </c>
    </row>
    <row r="1938" spans="1:5">
      <c r="A1938" t="s">
        <v>4208</v>
      </c>
      <c r="B1938" t="s">
        <v>4209</v>
      </c>
      <c r="E1938" t="b">
        <v>1</v>
      </c>
    </row>
    <row r="1939" spans="1:5">
      <c r="A1939" t="s">
        <v>4210</v>
      </c>
      <c r="B1939" t="s">
        <v>4211</v>
      </c>
      <c r="E1939" t="b">
        <v>1</v>
      </c>
    </row>
    <row r="1940" spans="1:5">
      <c r="A1940" t="s">
        <v>4212</v>
      </c>
      <c r="B1940" t="s">
        <v>4213</v>
      </c>
      <c r="E1940" t="b">
        <v>1</v>
      </c>
    </row>
    <row r="1941" spans="1:5">
      <c r="A1941" t="s">
        <v>4214</v>
      </c>
      <c r="B1941" t="s">
        <v>4215</v>
      </c>
      <c r="E1941" t="b">
        <v>1</v>
      </c>
    </row>
    <row r="1942" spans="1:5">
      <c r="A1942" t="s">
        <v>4216</v>
      </c>
      <c r="B1942" t="s">
        <v>4217</v>
      </c>
      <c r="E1942" t="b">
        <v>1</v>
      </c>
    </row>
    <row r="1943" spans="1:5">
      <c r="A1943" t="s">
        <v>4218</v>
      </c>
      <c r="B1943" t="s">
        <v>4219</v>
      </c>
      <c r="E1943" t="b">
        <v>1</v>
      </c>
    </row>
    <row r="1944" spans="1:5">
      <c r="A1944" t="s">
        <v>4220</v>
      </c>
      <c r="B1944" t="s">
        <v>4221</v>
      </c>
      <c r="E1944" t="b">
        <v>1</v>
      </c>
    </row>
    <row r="1945" spans="1:5">
      <c r="A1945" t="s">
        <v>4222</v>
      </c>
      <c r="B1945" t="s">
        <v>4223</v>
      </c>
      <c r="E1945" t="b">
        <v>1</v>
      </c>
    </row>
    <row r="1946" spans="1:5">
      <c r="A1946" t="s">
        <v>4224</v>
      </c>
      <c r="B1946" t="s">
        <v>4225</v>
      </c>
      <c r="E1946" t="b">
        <v>1</v>
      </c>
    </row>
    <row r="1947" spans="1:5">
      <c r="A1947" t="s">
        <v>4226</v>
      </c>
      <c r="B1947" t="s">
        <v>4227</v>
      </c>
      <c r="E1947" t="b">
        <v>1</v>
      </c>
    </row>
    <row r="1948" spans="1:5">
      <c r="A1948" t="s">
        <v>4228</v>
      </c>
      <c r="B1948" t="s">
        <v>4229</v>
      </c>
      <c r="E1948" t="b">
        <v>1</v>
      </c>
    </row>
    <row r="1949" spans="1:5">
      <c r="A1949" t="s">
        <v>4230</v>
      </c>
      <c r="B1949" t="s">
        <v>4231</v>
      </c>
      <c r="E1949" t="b">
        <v>1</v>
      </c>
    </row>
    <row r="1950" spans="1:5">
      <c r="A1950" t="s">
        <v>4232</v>
      </c>
      <c r="B1950" t="s">
        <v>4233</v>
      </c>
      <c r="E1950" t="b">
        <v>1</v>
      </c>
    </row>
    <row r="1951" spans="1:5">
      <c r="A1951" t="s">
        <v>4234</v>
      </c>
      <c r="B1951" t="s">
        <v>4235</v>
      </c>
      <c r="E1951" t="b">
        <v>1</v>
      </c>
    </row>
    <row r="1952" spans="1:5">
      <c r="A1952" t="s">
        <v>4236</v>
      </c>
      <c r="B1952" t="s">
        <v>4237</v>
      </c>
      <c r="E1952" t="b">
        <v>1</v>
      </c>
    </row>
    <row r="1953" spans="1:5">
      <c r="A1953" t="s">
        <v>4238</v>
      </c>
      <c r="B1953" t="s">
        <v>4239</v>
      </c>
      <c r="E1953" t="b">
        <v>1</v>
      </c>
    </row>
    <row r="1954" spans="1:5">
      <c r="A1954" t="s">
        <v>4240</v>
      </c>
      <c r="B1954" t="s">
        <v>4241</v>
      </c>
      <c r="E1954" t="b">
        <v>1</v>
      </c>
    </row>
    <row r="1955" spans="1:5">
      <c r="A1955" t="s">
        <v>4242</v>
      </c>
      <c r="B1955" t="s">
        <v>4243</v>
      </c>
      <c r="E1955" t="b">
        <v>1</v>
      </c>
    </row>
    <row r="1956" spans="1:5">
      <c r="A1956" t="s">
        <v>4244</v>
      </c>
      <c r="B1956" t="s">
        <v>4245</v>
      </c>
      <c r="E1956" t="b">
        <v>1</v>
      </c>
    </row>
    <row r="1957" spans="1:5">
      <c r="A1957" t="s">
        <v>4246</v>
      </c>
      <c r="B1957" t="s">
        <v>4247</v>
      </c>
      <c r="E1957" t="b">
        <v>1</v>
      </c>
    </row>
    <row r="1958" spans="1:5">
      <c r="A1958" t="s">
        <v>4248</v>
      </c>
      <c r="B1958" t="s">
        <v>4249</v>
      </c>
      <c r="E1958" t="b">
        <v>1</v>
      </c>
    </row>
    <row r="1959" spans="1:5">
      <c r="A1959" t="s">
        <v>4250</v>
      </c>
      <c r="B1959" t="s">
        <v>4251</v>
      </c>
      <c r="E1959" t="b">
        <v>1</v>
      </c>
    </row>
    <row r="1960" spans="1:5">
      <c r="A1960" t="s">
        <v>4252</v>
      </c>
      <c r="B1960" t="s">
        <v>4253</v>
      </c>
      <c r="E1960" t="b">
        <v>1</v>
      </c>
    </row>
    <row r="1961" spans="1:5">
      <c r="A1961" t="s">
        <v>4254</v>
      </c>
      <c r="B1961" t="s">
        <v>4255</v>
      </c>
      <c r="E1961" t="b">
        <v>1</v>
      </c>
    </row>
    <row r="1962" spans="1:5">
      <c r="A1962" t="s">
        <v>4256</v>
      </c>
      <c r="B1962" t="s">
        <v>4257</v>
      </c>
      <c r="E1962" t="b">
        <v>1</v>
      </c>
    </row>
    <row r="1963" spans="1:5">
      <c r="A1963" t="s">
        <v>4258</v>
      </c>
      <c r="B1963" t="s">
        <v>4259</v>
      </c>
      <c r="E1963" t="b">
        <v>1</v>
      </c>
    </row>
    <row r="1964" spans="1:5">
      <c r="A1964" t="s">
        <v>4260</v>
      </c>
      <c r="B1964" t="s">
        <v>4261</v>
      </c>
      <c r="E1964" t="b">
        <v>1</v>
      </c>
    </row>
    <row r="1965" spans="1:5">
      <c r="A1965" t="s">
        <v>4262</v>
      </c>
      <c r="B1965" t="s">
        <v>4263</v>
      </c>
      <c r="E1965" t="b">
        <v>1</v>
      </c>
    </row>
    <row r="1966" spans="1:5">
      <c r="A1966" t="s">
        <v>4264</v>
      </c>
      <c r="B1966" t="s">
        <v>4265</v>
      </c>
      <c r="E1966" t="b">
        <v>1</v>
      </c>
    </row>
    <row r="1967" spans="1:5">
      <c r="A1967" t="s">
        <v>4266</v>
      </c>
      <c r="B1967" t="s">
        <v>4267</v>
      </c>
      <c r="E1967" t="b">
        <v>1</v>
      </c>
    </row>
    <row r="1968" spans="1:5">
      <c r="A1968" t="s">
        <v>4268</v>
      </c>
      <c r="B1968" t="s">
        <v>4269</v>
      </c>
      <c r="E1968" t="b">
        <v>1</v>
      </c>
    </row>
    <row r="1969" spans="1:5">
      <c r="A1969" t="s">
        <v>4270</v>
      </c>
      <c r="B1969" t="s">
        <v>4271</v>
      </c>
      <c r="E1969" t="b">
        <v>1</v>
      </c>
    </row>
    <row r="1970" spans="1:5">
      <c r="A1970" t="s">
        <v>4272</v>
      </c>
      <c r="B1970" t="s">
        <v>4273</v>
      </c>
      <c r="E1970" t="b">
        <v>1</v>
      </c>
    </row>
    <row r="1971" spans="1:5">
      <c r="A1971" t="s">
        <v>4274</v>
      </c>
      <c r="B1971" t="s">
        <v>4275</v>
      </c>
      <c r="E1971" t="b">
        <v>1</v>
      </c>
    </row>
    <row r="1972" spans="1:5">
      <c r="A1972" t="s">
        <v>4276</v>
      </c>
      <c r="B1972" t="s">
        <v>4277</v>
      </c>
      <c r="E1972" t="b">
        <v>1</v>
      </c>
    </row>
    <row r="1973" spans="1:5">
      <c r="A1973" t="s">
        <v>4278</v>
      </c>
      <c r="B1973" t="s">
        <v>4279</v>
      </c>
      <c r="E1973" t="b">
        <v>1</v>
      </c>
    </row>
    <row r="1974" spans="1:5">
      <c r="A1974" t="s">
        <v>4280</v>
      </c>
      <c r="B1974" t="s">
        <v>4281</v>
      </c>
      <c r="E1974" t="b">
        <v>1</v>
      </c>
    </row>
    <row r="1975" spans="1:5">
      <c r="A1975" t="s">
        <v>4282</v>
      </c>
      <c r="B1975" t="s">
        <v>4283</v>
      </c>
      <c r="E1975" t="b">
        <v>1</v>
      </c>
    </row>
    <row r="1976" spans="1:5">
      <c r="A1976" t="s">
        <v>4284</v>
      </c>
      <c r="B1976" t="s">
        <v>4285</v>
      </c>
      <c r="E1976" t="b">
        <v>1</v>
      </c>
    </row>
    <row r="1977" spans="1:5">
      <c r="A1977" t="s">
        <v>4286</v>
      </c>
      <c r="B1977" t="s">
        <v>4287</v>
      </c>
      <c r="E1977" t="b">
        <v>1</v>
      </c>
    </row>
    <row r="1978" spans="1:5">
      <c r="A1978" t="s">
        <v>4288</v>
      </c>
      <c r="B1978" t="s">
        <v>4289</v>
      </c>
      <c r="E1978" t="b">
        <v>1</v>
      </c>
    </row>
    <row r="1979" spans="1:5">
      <c r="A1979" t="s">
        <v>4290</v>
      </c>
      <c r="B1979" t="s">
        <v>4291</v>
      </c>
      <c r="E1979" t="b">
        <v>1</v>
      </c>
    </row>
    <row r="1980" spans="1:5">
      <c r="A1980" t="s">
        <v>4292</v>
      </c>
      <c r="B1980" t="s">
        <v>4293</v>
      </c>
      <c r="E1980" t="b">
        <v>1</v>
      </c>
    </row>
    <row r="1981" spans="1:5">
      <c r="A1981" t="s">
        <v>4294</v>
      </c>
      <c r="B1981" t="s">
        <v>4295</v>
      </c>
      <c r="E1981" t="b">
        <v>1</v>
      </c>
    </row>
    <row r="1982" spans="1:5">
      <c r="A1982" t="s">
        <v>4296</v>
      </c>
      <c r="B1982" t="s">
        <v>4297</v>
      </c>
      <c r="E1982" t="b">
        <v>1</v>
      </c>
    </row>
    <row r="1983" spans="1:5">
      <c r="A1983" t="s">
        <v>4298</v>
      </c>
      <c r="B1983" t="s">
        <v>4299</v>
      </c>
      <c r="E1983" t="b">
        <v>1</v>
      </c>
    </row>
    <row r="1984" spans="1:5">
      <c r="A1984" t="s">
        <v>4300</v>
      </c>
      <c r="B1984" t="s">
        <v>4301</v>
      </c>
      <c r="E1984" t="b">
        <v>1</v>
      </c>
    </row>
    <row r="1985" spans="1:5">
      <c r="A1985" t="s">
        <v>4302</v>
      </c>
      <c r="B1985" t="s">
        <v>4303</v>
      </c>
      <c r="E1985" t="b">
        <v>1</v>
      </c>
    </row>
    <row r="1986" spans="1:5">
      <c r="A1986" t="s">
        <v>4304</v>
      </c>
      <c r="B1986" t="s">
        <v>4305</v>
      </c>
      <c r="E1986" t="b">
        <v>1</v>
      </c>
    </row>
    <row r="1987" spans="1:5">
      <c r="A1987" t="s">
        <v>4306</v>
      </c>
      <c r="B1987" t="s">
        <v>4307</v>
      </c>
      <c r="E1987" t="b">
        <v>1</v>
      </c>
    </row>
    <row r="1988" spans="1:5">
      <c r="A1988" t="s">
        <v>4308</v>
      </c>
      <c r="B1988" t="s">
        <v>4309</v>
      </c>
      <c r="E1988" t="b">
        <v>1</v>
      </c>
    </row>
    <row r="1989" spans="1:5">
      <c r="A1989" t="s">
        <v>4310</v>
      </c>
      <c r="B1989" t="s">
        <v>4311</v>
      </c>
      <c r="E1989" t="b">
        <v>1</v>
      </c>
    </row>
    <row r="1990" spans="1:5">
      <c r="A1990" t="s">
        <v>4312</v>
      </c>
      <c r="B1990" t="s">
        <v>4313</v>
      </c>
      <c r="E1990" t="b">
        <v>1</v>
      </c>
    </row>
    <row r="1991" spans="1:5">
      <c r="A1991" t="s">
        <v>4314</v>
      </c>
      <c r="B1991" t="s">
        <v>4315</v>
      </c>
      <c r="E1991" t="b">
        <v>1</v>
      </c>
    </row>
    <row r="1992" spans="1:5">
      <c r="A1992" t="s">
        <v>4316</v>
      </c>
      <c r="B1992" t="s">
        <v>4317</v>
      </c>
      <c r="E1992" t="b">
        <v>1</v>
      </c>
    </row>
    <row r="1993" spans="1:5">
      <c r="A1993" t="s">
        <v>4318</v>
      </c>
      <c r="B1993" t="s">
        <v>4319</v>
      </c>
      <c r="E1993" t="b">
        <v>1</v>
      </c>
    </row>
    <row r="1994" spans="1:5">
      <c r="A1994" t="s">
        <v>4320</v>
      </c>
      <c r="B1994" t="s">
        <v>4321</v>
      </c>
      <c r="E1994" t="b">
        <v>1</v>
      </c>
    </row>
    <row r="1995" spans="1:5">
      <c r="A1995" t="s">
        <v>4322</v>
      </c>
      <c r="B1995" t="s">
        <v>4323</v>
      </c>
      <c r="E1995" t="b">
        <v>1</v>
      </c>
    </row>
    <row r="1996" spans="1:5">
      <c r="A1996" t="s">
        <v>4324</v>
      </c>
      <c r="B1996" t="s">
        <v>4325</v>
      </c>
      <c r="E1996" t="b">
        <v>1</v>
      </c>
    </row>
    <row r="1997" spans="1:5">
      <c r="A1997" t="s">
        <v>4326</v>
      </c>
      <c r="B1997" t="s">
        <v>4327</v>
      </c>
      <c r="E1997" t="b">
        <v>1</v>
      </c>
    </row>
    <row r="1998" spans="1:5">
      <c r="A1998" t="s">
        <v>4328</v>
      </c>
      <c r="B1998" t="s">
        <v>4329</v>
      </c>
      <c r="E1998" t="b">
        <v>1</v>
      </c>
    </row>
    <row r="1999" spans="1:5">
      <c r="A1999" t="s">
        <v>4330</v>
      </c>
      <c r="B1999" t="s">
        <v>4331</v>
      </c>
      <c r="E1999" t="b">
        <v>1</v>
      </c>
    </row>
    <row r="2000" spans="1:5">
      <c r="A2000" t="s">
        <v>4332</v>
      </c>
      <c r="B2000" t="s">
        <v>4333</v>
      </c>
      <c r="E2000" t="b">
        <v>1</v>
      </c>
    </row>
    <row r="2001" spans="1:5">
      <c r="A2001" t="s">
        <v>4334</v>
      </c>
      <c r="B2001" t="s">
        <v>4335</v>
      </c>
      <c r="E2001" t="b">
        <v>1</v>
      </c>
    </row>
    <row r="2002" spans="1:5">
      <c r="A2002" t="s">
        <v>4336</v>
      </c>
      <c r="B2002" t="s">
        <v>4337</v>
      </c>
      <c r="E2002" t="b">
        <v>1</v>
      </c>
    </row>
    <row r="2003" spans="1:5">
      <c r="A2003" t="s">
        <v>4338</v>
      </c>
      <c r="B2003" t="s">
        <v>4339</v>
      </c>
      <c r="E2003" t="b">
        <v>1</v>
      </c>
    </row>
    <row r="2004" spans="1:5">
      <c r="A2004" t="s">
        <v>4340</v>
      </c>
      <c r="B2004" t="s">
        <v>4341</v>
      </c>
      <c r="E2004" t="b">
        <v>1</v>
      </c>
    </row>
    <row r="2005" spans="1:5">
      <c r="A2005" t="s">
        <v>4342</v>
      </c>
      <c r="B2005" t="s">
        <v>4343</v>
      </c>
      <c r="E2005" t="b">
        <v>1</v>
      </c>
    </row>
    <row r="2006" spans="1:5">
      <c r="A2006" t="s">
        <v>4344</v>
      </c>
      <c r="B2006" t="s">
        <v>4345</v>
      </c>
      <c r="E2006" t="b">
        <v>1</v>
      </c>
    </row>
    <row r="2007" spans="1:5">
      <c r="A2007" t="s">
        <v>4346</v>
      </c>
      <c r="B2007" t="s">
        <v>4347</v>
      </c>
      <c r="E2007" t="b">
        <v>1</v>
      </c>
    </row>
    <row r="2008" spans="1:5">
      <c r="A2008" t="s">
        <v>4348</v>
      </c>
      <c r="B2008" t="s">
        <v>4349</v>
      </c>
      <c r="E2008" t="b">
        <v>1</v>
      </c>
    </row>
    <row r="2009" spans="1:5">
      <c r="A2009" t="s">
        <v>4350</v>
      </c>
      <c r="B2009" t="s">
        <v>4351</v>
      </c>
      <c r="E2009" t="b">
        <v>1</v>
      </c>
    </row>
    <row r="2010" spans="1:5">
      <c r="A2010" t="s">
        <v>4352</v>
      </c>
      <c r="B2010" t="s">
        <v>4353</v>
      </c>
      <c r="E2010" t="b">
        <v>1</v>
      </c>
    </row>
    <row r="2011" spans="1:5">
      <c r="A2011" t="s">
        <v>4354</v>
      </c>
      <c r="B2011" t="s">
        <v>4355</v>
      </c>
      <c r="E2011" t="b">
        <v>1</v>
      </c>
    </row>
    <row r="2012" spans="1:5">
      <c r="A2012" t="s">
        <v>4356</v>
      </c>
      <c r="B2012" t="s">
        <v>4357</v>
      </c>
      <c r="E2012" t="b">
        <v>1</v>
      </c>
    </row>
    <row r="2013" spans="1:5">
      <c r="A2013" t="s">
        <v>4358</v>
      </c>
      <c r="B2013" t="s">
        <v>4359</v>
      </c>
      <c r="E2013" t="b">
        <v>1</v>
      </c>
    </row>
    <row r="2014" spans="1:5">
      <c r="A2014" t="s">
        <v>4360</v>
      </c>
      <c r="B2014" t="s">
        <v>4361</v>
      </c>
      <c r="E2014" t="b">
        <v>1</v>
      </c>
    </row>
    <row r="2015" spans="1:5">
      <c r="A2015" t="s">
        <v>4362</v>
      </c>
      <c r="B2015" t="s">
        <v>4363</v>
      </c>
      <c r="E2015" t="b">
        <v>1</v>
      </c>
    </row>
    <row r="2016" spans="1:5">
      <c r="A2016" t="s">
        <v>4364</v>
      </c>
      <c r="B2016" t="s">
        <v>4365</v>
      </c>
      <c r="E2016" t="b">
        <v>1</v>
      </c>
    </row>
    <row r="2017" spans="1:5">
      <c r="A2017" t="s">
        <v>4366</v>
      </c>
      <c r="B2017" t="s">
        <v>4367</v>
      </c>
      <c r="E2017" t="b">
        <v>1</v>
      </c>
    </row>
    <row r="2018" spans="1:5">
      <c r="A2018" t="s">
        <v>4368</v>
      </c>
      <c r="B2018" t="s">
        <v>4369</v>
      </c>
      <c r="E2018" t="b">
        <v>1</v>
      </c>
    </row>
    <row r="2019" spans="1:5">
      <c r="A2019" t="s">
        <v>4370</v>
      </c>
      <c r="B2019" t="s">
        <v>4371</v>
      </c>
      <c r="E2019" t="b">
        <v>1</v>
      </c>
    </row>
    <row r="2020" spans="1:5">
      <c r="A2020" t="s">
        <v>4372</v>
      </c>
      <c r="B2020" t="s">
        <v>4373</v>
      </c>
      <c r="E2020" t="b">
        <v>1</v>
      </c>
    </row>
    <row r="2021" spans="1:5">
      <c r="A2021" t="s">
        <v>4374</v>
      </c>
      <c r="B2021" t="s">
        <v>4375</v>
      </c>
      <c r="E2021" t="b">
        <v>1</v>
      </c>
    </row>
    <row r="2022" spans="1:5">
      <c r="A2022" t="s">
        <v>4376</v>
      </c>
      <c r="B2022" t="s">
        <v>4377</v>
      </c>
      <c r="E2022" t="b">
        <v>1</v>
      </c>
    </row>
    <row r="2023" spans="1:5">
      <c r="A2023" t="s">
        <v>4378</v>
      </c>
      <c r="B2023" t="s">
        <v>4379</v>
      </c>
      <c r="E2023" t="b">
        <v>1</v>
      </c>
    </row>
    <row r="2024" spans="1:5">
      <c r="A2024" t="s">
        <v>4380</v>
      </c>
      <c r="B2024" t="s">
        <v>4381</v>
      </c>
      <c r="E2024" t="b">
        <v>1</v>
      </c>
    </row>
    <row r="2025" spans="1:5">
      <c r="A2025" t="s">
        <v>4382</v>
      </c>
      <c r="B2025" t="s">
        <v>4383</v>
      </c>
      <c r="E2025" t="b">
        <v>1</v>
      </c>
    </row>
    <row r="2026" spans="1:5">
      <c r="A2026" t="s">
        <v>4384</v>
      </c>
      <c r="B2026" t="s">
        <v>4385</v>
      </c>
      <c r="E2026" t="b">
        <v>1</v>
      </c>
    </row>
    <row r="2027" spans="1:5">
      <c r="A2027" t="s">
        <v>4386</v>
      </c>
      <c r="B2027" t="s">
        <v>4387</v>
      </c>
      <c r="E2027" t="b">
        <v>1</v>
      </c>
    </row>
    <row r="2028" spans="1:5">
      <c r="A2028" t="s">
        <v>4388</v>
      </c>
      <c r="B2028" t="s">
        <v>4389</v>
      </c>
      <c r="E2028" t="b">
        <v>1</v>
      </c>
    </row>
    <row r="2029" spans="1:5">
      <c r="A2029" t="s">
        <v>4390</v>
      </c>
      <c r="B2029" t="s">
        <v>4391</v>
      </c>
      <c r="E2029" t="b">
        <v>1</v>
      </c>
    </row>
    <row r="2030" spans="1:5">
      <c r="A2030" t="s">
        <v>4392</v>
      </c>
      <c r="B2030" t="s">
        <v>4393</v>
      </c>
      <c r="E2030" t="b">
        <v>1</v>
      </c>
    </row>
    <row r="2031" spans="1:5">
      <c r="A2031" t="s">
        <v>4394</v>
      </c>
      <c r="B2031" t="s">
        <v>4395</v>
      </c>
      <c r="E2031" t="b">
        <v>1</v>
      </c>
    </row>
    <row r="2032" spans="1:5">
      <c r="A2032" t="s">
        <v>4396</v>
      </c>
      <c r="B2032" t="s">
        <v>4397</v>
      </c>
      <c r="E2032" t="b">
        <v>1</v>
      </c>
    </row>
    <row r="2033" spans="1:5">
      <c r="A2033" t="s">
        <v>4398</v>
      </c>
      <c r="B2033" t="s">
        <v>4399</v>
      </c>
      <c r="E2033" t="b">
        <v>1</v>
      </c>
    </row>
    <row r="2034" spans="1:5">
      <c r="A2034" t="s">
        <v>4400</v>
      </c>
      <c r="B2034" t="s">
        <v>4401</v>
      </c>
      <c r="E2034" t="b">
        <v>1</v>
      </c>
    </row>
    <row r="2035" spans="1:5">
      <c r="A2035" t="s">
        <v>4402</v>
      </c>
      <c r="B2035" t="s">
        <v>4403</v>
      </c>
      <c r="E2035" t="b">
        <v>1</v>
      </c>
    </row>
    <row r="2036" spans="1:5">
      <c r="A2036" t="s">
        <v>4404</v>
      </c>
      <c r="B2036" t="s">
        <v>4405</v>
      </c>
      <c r="E2036" t="b">
        <v>1</v>
      </c>
    </row>
    <row r="2037" spans="1:5">
      <c r="A2037" t="s">
        <v>4406</v>
      </c>
      <c r="B2037" t="s">
        <v>4407</v>
      </c>
      <c r="E2037" t="b">
        <v>1</v>
      </c>
    </row>
    <row r="2038" spans="1:5">
      <c r="A2038" t="s">
        <v>4408</v>
      </c>
      <c r="B2038" t="s">
        <v>4409</v>
      </c>
      <c r="E2038" t="b">
        <v>1</v>
      </c>
    </row>
    <row r="2039" spans="1:5">
      <c r="A2039" t="s">
        <v>4410</v>
      </c>
      <c r="B2039" t="s">
        <v>4411</v>
      </c>
      <c r="E2039" t="b">
        <v>1</v>
      </c>
    </row>
    <row r="2040" spans="1:5">
      <c r="A2040" t="s">
        <v>4412</v>
      </c>
      <c r="B2040" t="s">
        <v>4413</v>
      </c>
      <c r="E2040" t="b">
        <v>1</v>
      </c>
    </row>
    <row r="2041" spans="1:5">
      <c r="A2041" t="s">
        <v>4414</v>
      </c>
      <c r="B2041" t="s">
        <v>4415</v>
      </c>
      <c r="E2041" t="b">
        <v>1</v>
      </c>
    </row>
    <row r="2042" spans="1:5">
      <c r="A2042" t="s">
        <v>4416</v>
      </c>
      <c r="B2042" t="s">
        <v>4417</v>
      </c>
      <c r="E2042" t="b">
        <v>1</v>
      </c>
    </row>
    <row r="2043" spans="1:5">
      <c r="A2043" t="s">
        <v>4418</v>
      </c>
      <c r="B2043" t="s">
        <v>4419</v>
      </c>
      <c r="E2043" t="b">
        <v>1</v>
      </c>
    </row>
    <row r="2044" spans="1:5">
      <c r="A2044" t="s">
        <v>4420</v>
      </c>
      <c r="B2044" t="s">
        <v>4421</v>
      </c>
      <c r="E2044" t="b">
        <v>1</v>
      </c>
    </row>
    <row r="2045" spans="1:5">
      <c r="A2045" t="s">
        <v>4422</v>
      </c>
      <c r="B2045" t="s">
        <v>4423</v>
      </c>
      <c r="E2045" t="b">
        <v>1</v>
      </c>
    </row>
    <row r="2046" spans="1:5">
      <c r="A2046" t="s">
        <v>4424</v>
      </c>
      <c r="B2046" t="s">
        <v>4425</v>
      </c>
      <c r="E2046" t="b">
        <v>1</v>
      </c>
    </row>
    <row r="2047" spans="1:5">
      <c r="A2047" t="s">
        <v>4426</v>
      </c>
      <c r="B2047" t="s">
        <v>4427</v>
      </c>
      <c r="E2047" t="b">
        <v>1</v>
      </c>
    </row>
    <row r="2048" spans="1:5">
      <c r="A2048" t="s">
        <v>4428</v>
      </c>
      <c r="B2048" t="s">
        <v>4429</v>
      </c>
      <c r="E2048" t="b">
        <v>1</v>
      </c>
    </row>
    <row r="2049" spans="1:5">
      <c r="A2049" t="s">
        <v>4430</v>
      </c>
      <c r="B2049" t="s">
        <v>4431</v>
      </c>
      <c r="E2049" t="b">
        <v>1</v>
      </c>
    </row>
    <row r="2050" spans="1:5">
      <c r="A2050" t="s">
        <v>4432</v>
      </c>
      <c r="B2050" t="s">
        <v>4433</v>
      </c>
      <c r="E2050" t="b">
        <v>1</v>
      </c>
    </row>
    <row r="2051" spans="1:5">
      <c r="A2051" t="s">
        <v>4434</v>
      </c>
      <c r="B2051" t="s">
        <v>4435</v>
      </c>
      <c r="E2051" t="b">
        <v>1</v>
      </c>
    </row>
    <row r="2052" spans="1:5">
      <c r="A2052" t="s">
        <v>4436</v>
      </c>
      <c r="B2052" t="s">
        <v>4437</v>
      </c>
      <c r="E2052" t="b">
        <v>1</v>
      </c>
    </row>
    <row r="2053" spans="1:5">
      <c r="A2053" t="s">
        <v>4438</v>
      </c>
      <c r="B2053" t="s">
        <v>4439</v>
      </c>
      <c r="E2053" t="b">
        <v>1</v>
      </c>
    </row>
    <row r="2054" spans="1:5">
      <c r="A2054" t="s">
        <v>4440</v>
      </c>
      <c r="B2054" t="s">
        <v>4441</v>
      </c>
      <c r="E2054" t="b">
        <v>1</v>
      </c>
    </row>
    <row r="2055" spans="1:5">
      <c r="A2055" t="s">
        <v>4442</v>
      </c>
      <c r="B2055" t="s">
        <v>4443</v>
      </c>
      <c r="E2055" t="b">
        <v>1</v>
      </c>
    </row>
    <row r="2056" spans="1:5">
      <c r="A2056" t="s">
        <v>4444</v>
      </c>
      <c r="B2056" t="s">
        <v>4445</v>
      </c>
      <c r="E2056" t="b">
        <v>1</v>
      </c>
    </row>
    <row r="2057" spans="1:5">
      <c r="A2057" t="s">
        <v>4446</v>
      </c>
      <c r="B2057" t="s">
        <v>4447</v>
      </c>
      <c r="E2057" t="b">
        <v>1</v>
      </c>
    </row>
    <row r="2058" spans="1:5">
      <c r="A2058" t="s">
        <v>4448</v>
      </c>
      <c r="B2058" t="s">
        <v>4449</v>
      </c>
      <c r="E2058" t="b">
        <v>1</v>
      </c>
    </row>
    <row r="2059" spans="1:5">
      <c r="A2059" t="s">
        <v>4450</v>
      </c>
      <c r="B2059" t="s">
        <v>4451</v>
      </c>
      <c r="E2059" t="b">
        <v>1</v>
      </c>
    </row>
    <row r="2060" spans="1:5">
      <c r="A2060" t="s">
        <v>4452</v>
      </c>
      <c r="B2060" t="s">
        <v>4453</v>
      </c>
      <c r="E2060" t="b">
        <v>1</v>
      </c>
    </row>
    <row r="2061" spans="1:5">
      <c r="A2061" t="s">
        <v>4454</v>
      </c>
      <c r="B2061" t="s">
        <v>4455</v>
      </c>
      <c r="E2061" t="b">
        <v>1</v>
      </c>
    </row>
    <row r="2062" spans="1:5">
      <c r="A2062" t="s">
        <v>4456</v>
      </c>
      <c r="B2062" t="s">
        <v>4457</v>
      </c>
      <c r="E2062" t="b">
        <v>1</v>
      </c>
    </row>
    <row r="2063" spans="1:5">
      <c r="A2063" t="s">
        <v>4458</v>
      </c>
      <c r="B2063" t="s">
        <v>4459</v>
      </c>
      <c r="E2063" t="b">
        <v>1</v>
      </c>
    </row>
    <row r="2064" spans="1:5">
      <c r="A2064" t="s">
        <v>4460</v>
      </c>
      <c r="B2064" t="s">
        <v>4461</v>
      </c>
      <c r="E2064" t="b">
        <v>1</v>
      </c>
    </row>
    <row r="2065" spans="1:5">
      <c r="A2065" t="s">
        <v>4462</v>
      </c>
      <c r="B2065" t="s">
        <v>4463</v>
      </c>
      <c r="E2065" t="b">
        <v>1</v>
      </c>
    </row>
    <row r="2066" spans="1:5">
      <c r="A2066" t="s">
        <v>4464</v>
      </c>
      <c r="B2066" t="s">
        <v>4465</v>
      </c>
      <c r="E2066" t="b">
        <v>1</v>
      </c>
    </row>
    <row r="2067" spans="1:5">
      <c r="A2067" t="s">
        <v>4466</v>
      </c>
      <c r="B2067" t="s">
        <v>4467</v>
      </c>
      <c r="E2067" t="b">
        <v>1</v>
      </c>
    </row>
    <row r="2068" spans="1:5">
      <c r="A2068" t="s">
        <v>4468</v>
      </c>
      <c r="B2068" t="s">
        <v>4469</v>
      </c>
      <c r="E2068" t="b">
        <v>1</v>
      </c>
    </row>
    <row r="2069" spans="1:5">
      <c r="A2069" t="s">
        <v>4470</v>
      </c>
      <c r="B2069" t="s">
        <v>4471</v>
      </c>
      <c r="E2069" t="b">
        <v>1</v>
      </c>
    </row>
    <row r="2070" spans="1:5">
      <c r="A2070" t="s">
        <v>4472</v>
      </c>
      <c r="B2070" t="s">
        <v>4473</v>
      </c>
      <c r="E2070" t="b">
        <v>1</v>
      </c>
    </row>
    <row r="2071" spans="1:5">
      <c r="A2071" t="s">
        <v>4474</v>
      </c>
      <c r="B2071" t="s">
        <v>4475</v>
      </c>
      <c r="E2071" t="b">
        <v>1</v>
      </c>
    </row>
    <row r="2072" spans="1:5">
      <c r="A2072" t="s">
        <v>4476</v>
      </c>
      <c r="B2072" t="s">
        <v>4477</v>
      </c>
      <c r="E2072" t="b">
        <v>1</v>
      </c>
    </row>
    <row r="2073" spans="1:5">
      <c r="A2073" t="s">
        <v>4478</v>
      </c>
      <c r="B2073" t="s">
        <v>4479</v>
      </c>
      <c r="E2073" t="b">
        <v>1</v>
      </c>
    </row>
    <row r="2074" spans="1:5">
      <c r="A2074" t="s">
        <v>4480</v>
      </c>
      <c r="B2074" t="s">
        <v>4481</v>
      </c>
      <c r="E2074" t="b">
        <v>1</v>
      </c>
    </row>
    <row r="2075" spans="1:5">
      <c r="A2075" t="s">
        <v>4482</v>
      </c>
      <c r="B2075" t="s">
        <v>4483</v>
      </c>
      <c r="E2075" t="b">
        <v>1</v>
      </c>
    </row>
    <row r="2076" spans="1:5">
      <c r="A2076" t="s">
        <v>4484</v>
      </c>
      <c r="B2076" t="s">
        <v>4485</v>
      </c>
      <c r="E2076" t="b">
        <v>1</v>
      </c>
    </row>
    <row r="2077" spans="1:5">
      <c r="A2077" t="s">
        <v>4486</v>
      </c>
      <c r="B2077" t="s">
        <v>4487</v>
      </c>
      <c r="E2077" t="b">
        <v>1</v>
      </c>
    </row>
    <row r="2078" spans="1:5">
      <c r="A2078" t="s">
        <v>4488</v>
      </c>
      <c r="B2078" t="s">
        <v>4489</v>
      </c>
      <c r="E2078" t="b">
        <v>1</v>
      </c>
    </row>
    <row r="2079" spans="1:5">
      <c r="A2079" t="s">
        <v>4490</v>
      </c>
      <c r="B2079" t="s">
        <v>4491</v>
      </c>
      <c r="E2079" t="b">
        <v>1</v>
      </c>
    </row>
    <row r="2080" spans="1:5">
      <c r="A2080" t="s">
        <v>4492</v>
      </c>
      <c r="B2080" t="s">
        <v>4493</v>
      </c>
      <c r="E2080" t="b">
        <v>1</v>
      </c>
    </row>
    <row r="2081" spans="1:5">
      <c r="A2081" t="s">
        <v>4494</v>
      </c>
      <c r="B2081" t="s">
        <v>4495</v>
      </c>
      <c r="E2081" t="b">
        <v>1</v>
      </c>
    </row>
    <row r="2082" spans="1:5">
      <c r="A2082" t="s">
        <v>4496</v>
      </c>
      <c r="B2082" t="s">
        <v>4497</v>
      </c>
      <c r="E2082" t="b">
        <v>1</v>
      </c>
    </row>
    <row r="2083" spans="1:5">
      <c r="A2083" t="s">
        <v>4498</v>
      </c>
      <c r="B2083" t="s">
        <v>4499</v>
      </c>
      <c r="E2083" t="b">
        <v>1</v>
      </c>
    </row>
    <row r="2084" spans="1:5">
      <c r="A2084" t="s">
        <v>4500</v>
      </c>
      <c r="B2084" t="s">
        <v>4501</v>
      </c>
      <c r="E2084" t="b">
        <v>1</v>
      </c>
    </row>
    <row r="2085" spans="1:5">
      <c r="A2085" t="s">
        <v>4502</v>
      </c>
      <c r="B2085" t="s">
        <v>4503</v>
      </c>
      <c r="E2085" t="b">
        <v>1</v>
      </c>
    </row>
    <row r="2086" spans="1:5">
      <c r="A2086" t="s">
        <v>4504</v>
      </c>
      <c r="B2086" t="s">
        <v>4505</v>
      </c>
      <c r="E2086" t="b">
        <v>1</v>
      </c>
    </row>
    <row r="2087" spans="1:5">
      <c r="A2087" t="s">
        <v>4506</v>
      </c>
      <c r="B2087" t="s">
        <v>4507</v>
      </c>
      <c r="E2087" t="b">
        <v>1</v>
      </c>
    </row>
    <row r="2088" spans="1:5">
      <c r="A2088" t="s">
        <v>4508</v>
      </c>
      <c r="B2088" t="s">
        <v>4509</v>
      </c>
      <c r="E2088" t="b">
        <v>1</v>
      </c>
    </row>
    <row r="2089" spans="1:5">
      <c r="A2089" t="s">
        <v>4510</v>
      </c>
      <c r="B2089" t="s">
        <v>4511</v>
      </c>
      <c r="E2089" t="b">
        <v>1</v>
      </c>
    </row>
    <row r="2090" spans="1:5">
      <c r="A2090" t="s">
        <v>4512</v>
      </c>
      <c r="B2090" t="s">
        <v>4513</v>
      </c>
      <c r="E2090" t="b">
        <v>1</v>
      </c>
    </row>
    <row r="2091" spans="1:5">
      <c r="A2091" t="s">
        <v>4514</v>
      </c>
      <c r="B2091" t="s">
        <v>4515</v>
      </c>
      <c r="E2091" t="b">
        <v>1</v>
      </c>
    </row>
    <row r="2092" spans="1:5">
      <c r="A2092" t="s">
        <v>4516</v>
      </c>
      <c r="B2092" t="s">
        <v>4517</v>
      </c>
      <c r="E2092" t="b">
        <v>1</v>
      </c>
    </row>
    <row r="2093" spans="1:5">
      <c r="A2093" t="s">
        <v>4518</v>
      </c>
      <c r="B2093" t="s">
        <v>4519</v>
      </c>
      <c r="E2093" t="b">
        <v>1</v>
      </c>
    </row>
    <row r="2094" spans="1:5">
      <c r="A2094" t="s">
        <v>4520</v>
      </c>
      <c r="B2094" t="s">
        <v>4521</v>
      </c>
      <c r="E2094" t="b">
        <v>1</v>
      </c>
    </row>
    <row r="2095" spans="1:5">
      <c r="A2095" t="s">
        <v>4522</v>
      </c>
      <c r="B2095" t="s">
        <v>4523</v>
      </c>
      <c r="E2095" t="b">
        <v>1</v>
      </c>
    </row>
    <row r="2096" spans="1:5">
      <c r="A2096" t="s">
        <v>4524</v>
      </c>
      <c r="B2096" t="s">
        <v>4525</v>
      </c>
      <c r="E2096" t="b">
        <v>1</v>
      </c>
    </row>
    <row r="2097" spans="1:5">
      <c r="A2097" t="s">
        <v>4526</v>
      </c>
      <c r="B2097" t="s">
        <v>4527</v>
      </c>
      <c r="E2097" t="b">
        <v>1</v>
      </c>
    </row>
    <row r="2098" spans="1:5">
      <c r="A2098" t="s">
        <v>4528</v>
      </c>
      <c r="B2098" t="s">
        <v>4529</v>
      </c>
      <c r="E2098" t="b">
        <v>1</v>
      </c>
    </row>
    <row r="2099" spans="1:5">
      <c r="A2099" t="s">
        <v>4530</v>
      </c>
      <c r="B2099" t="s">
        <v>4531</v>
      </c>
      <c r="E2099" t="b">
        <v>1</v>
      </c>
    </row>
    <row r="2100" spans="1:5">
      <c r="A2100" t="s">
        <v>4532</v>
      </c>
      <c r="B2100" t="s">
        <v>4533</v>
      </c>
      <c r="E2100" t="b">
        <v>1</v>
      </c>
    </row>
    <row r="2101" spans="1:5">
      <c r="A2101" t="s">
        <v>4534</v>
      </c>
      <c r="B2101" t="s">
        <v>4535</v>
      </c>
      <c r="E2101" t="b">
        <v>1</v>
      </c>
    </row>
    <row r="2102" spans="1:5">
      <c r="A2102" t="s">
        <v>4536</v>
      </c>
      <c r="B2102" t="s">
        <v>4537</v>
      </c>
      <c r="E2102" t="b">
        <v>1</v>
      </c>
    </row>
    <row r="2103" spans="1:5">
      <c r="A2103" t="s">
        <v>4538</v>
      </c>
      <c r="B2103" t="s">
        <v>4539</v>
      </c>
      <c r="E2103" t="b">
        <v>1</v>
      </c>
    </row>
    <row r="2104" spans="1:5">
      <c r="A2104" t="s">
        <v>4540</v>
      </c>
      <c r="B2104" t="s">
        <v>4541</v>
      </c>
      <c r="E2104" t="b">
        <v>1</v>
      </c>
    </row>
    <row r="2105" spans="1:5">
      <c r="A2105" t="s">
        <v>4542</v>
      </c>
      <c r="B2105" t="s">
        <v>4543</v>
      </c>
      <c r="E2105" t="b">
        <v>1</v>
      </c>
    </row>
    <row r="2106" spans="1:5">
      <c r="A2106" t="s">
        <v>4544</v>
      </c>
      <c r="B2106" t="s">
        <v>4545</v>
      </c>
      <c r="E2106" t="b">
        <v>1</v>
      </c>
    </row>
    <row r="2107" spans="1:5">
      <c r="A2107" t="s">
        <v>4546</v>
      </c>
      <c r="B2107" t="s">
        <v>4547</v>
      </c>
      <c r="E2107" t="b">
        <v>1</v>
      </c>
    </row>
    <row r="2108" spans="1:5">
      <c r="A2108" t="s">
        <v>4548</v>
      </c>
      <c r="B2108" t="s">
        <v>4549</v>
      </c>
      <c r="E2108" t="b">
        <v>1</v>
      </c>
    </row>
    <row r="2109" spans="1:5">
      <c r="A2109" t="s">
        <v>4550</v>
      </c>
      <c r="B2109" t="s">
        <v>4551</v>
      </c>
      <c r="E2109" t="b">
        <v>1</v>
      </c>
    </row>
    <row r="2110" spans="1:5">
      <c r="A2110" t="s">
        <v>4552</v>
      </c>
      <c r="B2110" t="s">
        <v>4553</v>
      </c>
      <c r="E2110" t="b">
        <v>1</v>
      </c>
    </row>
    <row r="2111" spans="1:5">
      <c r="A2111" t="s">
        <v>4554</v>
      </c>
      <c r="B2111" t="s">
        <v>4555</v>
      </c>
      <c r="E2111" t="b">
        <v>1</v>
      </c>
    </row>
    <row r="2112" spans="1:5">
      <c r="A2112" t="s">
        <v>4556</v>
      </c>
      <c r="B2112" t="s">
        <v>4557</v>
      </c>
      <c r="E2112" t="b">
        <v>1</v>
      </c>
    </row>
    <row r="2113" spans="1:5">
      <c r="A2113" t="s">
        <v>4558</v>
      </c>
      <c r="B2113" t="s">
        <v>4559</v>
      </c>
      <c r="E2113" t="b">
        <v>1</v>
      </c>
    </row>
    <row r="2114" spans="1:5">
      <c r="A2114" t="s">
        <v>4560</v>
      </c>
      <c r="B2114" t="s">
        <v>4561</v>
      </c>
      <c r="E2114" t="b">
        <v>1</v>
      </c>
    </row>
    <row r="2115" spans="1:5">
      <c r="A2115" t="s">
        <v>4562</v>
      </c>
      <c r="B2115" t="s">
        <v>4563</v>
      </c>
      <c r="E2115" t="b">
        <v>1</v>
      </c>
    </row>
    <row r="2116" spans="1:5">
      <c r="A2116" t="s">
        <v>4564</v>
      </c>
      <c r="B2116" t="s">
        <v>4565</v>
      </c>
      <c r="E2116" t="b">
        <v>1</v>
      </c>
    </row>
    <row r="2117" spans="1:5">
      <c r="A2117" t="s">
        <v>4566</v>
      </c>
      <c r="B2117" t="s">
        <v>4567</v>
      </c>
      <c r="E2117" t="b">
        <v>1</v>
      </c>
    </row>
    <row r="2118" spans="1:5">
      <c r="A2118" t="s">
        <v>4568</v>
      </c>
      <c r="B2118" t="s">
        <v>4569</v>
      </c>
      <c r="E2118" t="b">
        <v>1</v>
      </c>
    </row>
    <row r="2119" spans="1:5">
      <c r="A2119" t="s">
        <v>4570</v>
      </c>
      <c r="B2119" t="s">
        <v>4571</v>
      </c>
      <c r="E2119" t="b">
        <v>1</v>
      </c>
    </row>
    <row r="2120" spans="1:5">
      <c r="A2120" t="s">
        <v>4572</v>
      </c>
      <c r="B2120" t="s">
        <v>4573</v>
      </c>
      <c r="E2120" t="b">
        <v>1</v>
      </c>
    </row>
    <row r="2121" spans="1:5">
      <c r="A2121" t="s">
        <v>4574</v>
      </c>
      <c r="B2121" t="s">
        <v>4575</v>
      </c>
      <c r="E2121" t="b">
        <v>1</v>
      </c>
    </row>
    <row r="2122" spans="1:5">
      <c r="A2122" t="s">
        <v>4576</v>
      </c>
      <c r="B2122" t="s">
        <v>4577</v>
      </c>
      <c r="E2122" t="b">
        <v>1</v>
      </c>
    </row>
    <row r="2123" spans="1:5">
      <c r="A2123" t="s">
        <v>4578</v>
      </c>
      <c r="B2123" t="s">
        <v>4579</v>
      </c>
      <c r="E2123" t="b">
        <v>1</v>
      </c>
    </row>
    <row r="2124" spans="1:5">
      <c r="A2124" t="s">
        <v>4580</v>
      </c>
      <c r="B2124" t="s">
        <v>4581</v>
      </c>
      <c r="E2124" t="b">
        <v>1</v>
      </c>
    </row>
    <row r="2125" spans="1:5">
      <c r="A2125" t="s">
        <v>4582</v>
      </c>
      <c r="B2125" t="s">
        <v>4583</v>
      </c>
      <c r="E2125" t="b">
        <v>1</v>
      </c>
    </row>
    <row r="2126" spans="1:5">
      <c r="A2126" t="s">
        <v>4584</v>
      </c>
      <c r="B2126" t="s">
        <v>4585</v>
      </c>
      <c r="E2126" t="b">
        <v>1</v>
      </c>
    </row>
    <row r="2127" spans="1:5">
      <c r="A2127" t="s">
        <v>4586</v>
      </c>
      <c r="B2127" t="s">
        <v>4587</v>
      </c>
      <c r="E2127" t="b">
        <v>1</v>
      </c>
    </row>
    <row r="2128" spans="1:5">
      <c r="A2128" t="s">
        <v>4588</v>
      </c>
      <c r="B2128" t="s">
        <v>4589</v>
      </c>
      <c r="E2128" t="b">
        <v>1</v>
      </c>
    </row>
    <row r="2129" spans="1:5">
      <c r="A2129" t="s">
        <v>4590</v>
      </c>
      <c r="B2129" t="s">
        <v>4591</v>
      </c>
      <c r="E2129" t="b">
        <v>1</v>
      </c>
    </row>
    <row r="2130" spans="1:5">
      <c r="A2130" t="s">
        <v>4592</v>
      </c>
      <c r="B2130" t="s">
        <v>4593</v>
      </c>
      <c r="E2130" t="b">
        <v>1</v>
      </c>
    </row>
    <row r="2131" spans="1:5">
      <c r="A2131" t="s">
        <v>4594</v>
      </c>
      <c r="B2131" t="s">
        <v>4595</v>
      </c>
      <c r="E2131" t="b">
        <v>1</v>
      </c>
    </row>
    <row r="2132" spans="1:5">
      <c r="A2132" t="s">
        <v>4596</v>
      </c>
      <c r="B2132" t="s">
        <v>4597</v>
      </c>
      <c r="E2132" t="b">
        <v>1</v>
      </c>
    </row>
    <row r="2133" spans="1:5">
      <c r="A2133" t="s">
        <v>4598</v>
      </c>
      <c r="B2133" t="s">
        <v>4599</v>
      </c>
      <c r="E2133" t="b">
        <v>1</v>
      </c>
    </row>
    <row r="2134" spans="1:5">
      <c r="A2134" t="s">
        <v>4600</v>
      </c>
      <c r="B2134" t="s">
        <v>4601</v>
      </c>
      <c r="E2134" t="b">
        <v>1</v>
      </c>
    </row>
    <row r="2135" spans="1:5">
      <c r="A2135" t="s">
        <v>4602</v>
      </c>
      <c r="B2135" t="s">
        <v>4603</v>
      </c>
      <c r="E2135" t="b">
        <v>1</v>
      </c>
    </row>
    <row r="2136" spans="1:5">
      <c r="A2136" t="s">
        <v>4604</v>
      </c>
      <c r="B2136" t="s">
        <v>4605</v>
      </c>
      <c r="E2136" t="b">
        <v>1</v>
      </c>
    </row>
    <row r="2137" spans="1:5">
      <c r="A2137" t="s">
        <v>4606</v>
      </c>
      <c r="B2137" t="s">
        <v>4607</v>
      </c>
      <c r="E2137" t="b">
        <v>1</v>
      </c>
    </row>
    <row r="2138" spans="1:5">
      <c r="A2138" t="s">
        <v>4608</v>
      </c>
      <c r="B2138" t="s">
        <v>4609</v>
      </c>
      <c r="E2138" t="b">
        <v>1</v>
      </c>
    </row>
    <row r="2139" spans="1:5">
      <c r="A2139" t="s">
        <v>4610</v>
      </c>
      <c r="B2139" t="s">
        <v>4611</v>
      </c>
      <c r="E2139" t="b">
        <v>1</v>
      </c>
    </row>
    <row r="2140" spans="1:5">
      <c r="A2140" t="s">
        <v>4612</v>
      </c>
      <c r="B2140" t="s">
        <v>4613</v>
      </c>
      <c r="E2140" t="b">
        <v>1</v>
      </c>
    </row>
    <row r="2141" spans="1:5">
      <c r="A2141" t="s">
        <v>4614</v>
      </c>
      <c r="B2141" t="s">
        <v>4615</v>
      </c>
      <c r="E2141" t="b">
        <v>1</v>
      </c>
    </row>
    <row r="2142" spans="1:5">
      <c r="A2142" t="s">
        <v>4616</v>
      </c>
      <c r="B2142" t="s">
        <v>4617</v>
      </c>
      <c r="E2142" t="b">
        <v>1</v>
      </c>
    </row>
    <row r="2143" spans="1:5">
      <c r="A2143" t="s">
        <v>4618</v>
      </c>
      <c r="B2143" t="s">
        <v>4619</v>
      </c>
      <c r="E2143" t="b">
        <v>1</v>
      </c>
    </row>
    <row r="2144" spans="1:5">
      <c r="A2144" t="s">
        <v>4620</v>
      </c>
      <c r="B2144" t="s">
        <v>4621</v>
      </c>
      <c r="E2144" t="b">
        <v>1</v>
      </c>
    </row>
    <row r="2145" spans="1:5">
      <c r="A2145" t="s">
        <v>4622</v>
      </c>
      <c r="B2145" t="s">
        <v>4623</v>
      </c>
      <c r="E2145" t="b">
        <v>1</v>
      </c>
    </row>
    <row r="2146" spans="1:5">
      <c r="A2146" t="s">
        <v>4624</v>
      </c>
      <c r="B2146" t="s">
        <v>4625</v>
      </c>
      <c r="E2146" t="b">
        <v>1</v>
      </c>
    </row>
    <row r="2147" spans="1:5">
      <c r="A2147" t="s">
        <v>4626</v>
      </c>
      <c r="B2147" t="s">
        <v>4627</v>
      </c>
      <c r="E2147" t="b">
        <v>1</v>
      </c>
    </row>
    <row r="2148" spans="1:5">
      <c r="A2148" t="s">
        <v>4628</v>
      </c>
      <c r="B2148" t="s">
        <v>4629</v>
      </c>
      <c r="E2148" t="b">
        <v>1</v>
      </c>
    </row>
    <row r="2149" spans="1:5">
      <c r="A2149" t="s">
        <v>4630</v>
      </c>
      <c r="B2149" t="s">
        <v>4631</v>
      </c>
      <c r="E2149" t="b">
        <v>1</v>
      </c>
    </row>
    <row r="2150" spans="1:5">
      <c r="A2150" t="s">
        <v>4632</v>
      </c>
      <c r="B2150" t="s">
        <v>4633</v>
      </c>
      <c r="E2150" t="b">
        <v>1</v>
      </c>
    </row>
    <row r="2151" spans="1:5">
      <c r="A2151" t="s">
        <v>4634</v>
      </c>
      <c r="B2151" t="s">
        <v>4635</v>
      </c>
      <c r="E2151" t="b">
        <v>1</v>
      </c>
    </row>
    <row r="2152" spans="1:5">
      <c r="A2152" t="s">
        <v>4636</v>
      </c>
      <c r="B2152" t="s">
        <v>4637</v>
      </c>
      <c r="E2152" t="b">
        <v>1</v>
      </c>
    </row>
    <row r="2153" spans="1:5">
      <c r="A2153" t="s">
        <v>4638</v>
      </c>
      <c r="B2153" t="s">
        <v>4639</v>
      </c>
      <c r="E2153" t="b">
        <v>1</v>
      </c>
    </row>
    <row r="2154" spans="1:5">
      <c r="A2154" t="s">
        <v>4640</v>
      </c>
      <c r="B2154" t="s">
        <v>4641</v>
      </c>
      <c r="E2154" t="b">
        <v>1</v>
      </c>
    </row>
    <row r="2155" spans="1:5">
      <c r="A2155" t="s">
        <v>4642</v>
      </c>
      <c r="B2155" t="s">
        <v>4643</v>
      </c>
      <c r="E2155" t="b">
        <v>1</v>
      </c>
    </row>
    <row r="2156" spans="1:5">
      <c r="A2156" t="s">
        <v>4644</v>
      </c>
      <c r="B2156" t="s">
        <v>4645</v>
      </c>
      <c r="E2156" t="b">
        <v>1</v>
      </c>
    </row>
    <row r="2157" spans="1:5">
      <c r="A2157" t="s">
        <v>4646</v>
      </c>
      <c r="B2157" t="s">
        <v>4647</v>
      </c>
      <c r="E2157" t="b">
        <v>1</v>
      </c>
    </row>
    <row r="2158" spans="1:5">
      <c r="A2158" t="s">
        <v>4648</v>
      </c>
      <c r="B2158" t="s">
        <v>4649</v>
      </c>
      <c r="E2158" t="b">
        <v>1</v>
      </c>
    </row>
    <row r="2159" spans="1:5">
      <c r="A2159" t="s">
        <v>4650</v>
      </c>
      <c r="B2159" t="s">
        <v>4651</v>
      </c>
      <c r="E2159" t="b">
        <v>1</v>
      </c>
    </row>
    <row r="2160" spans="1:5">
      <c r="A2160" t="s">
        <v>4652</v>
      </c>
      <c r="B2160" t="s">
        <v>4653</v>
      </c>
      <c r="E2160" t="b">
        <v>1</v>
      </c>
    </row>
    <row r="2161" spans="1:5">
      <c r="A2161" t="s">
        <v>4654</v>
      </c>
      <c r="B2161" t="s">
        <v>4655</v>
      </c>
      <c r="E2161" t="b">
        <v>1</v>
      </c>
    </row>
    <row r="2162" spans="1:5">
      <c r="A2162" t="s">
        <v>4656</v>
      </c>
      <c r="B2162" t="s">
        <v>4657</v>
      </c>
      <c r="E2162" t="b">
        <v>1</v>
      </c>
    </row>
    <row r="2163" spans="1:5">
      <c r="A2163" t="s">
        <v>4658</v>
      </c>
      <c r="B2163" t="s">
        <v>4659</v>
      </c>
      <c r="E2163" t="b">
        <v>1</v>
      </c>
    </row>
    <row r="2164" spans="1:5">
      <c r="A2164" t="s">
        <v>4660</v>
      </c>
      <c r="B2164" t="s">
        <v>4661</v>
      </c>
      <c r="E2164" t="b">
        <v>1</v>
      </c>
    </row>
    <row r="2165" spans="1:5">
      <c r="A2165" t="s">
        <v>4662</v>
      </c>
      <c r="B2165" t="s">
        <v>4663</v>
      </c>
      <c r="E2165" t="b">
        <v>1</v>
      </c>
    </row>
    <row r="2166" spans="1:5">
      <c r="A2166" t="s">
        <v>4664</v>
      </c>
      <c r="B2166" t="s">
        <v>4665</v>
      </c>
      <c r="E2166" t="b">
        <v>1</v>
      </c>
    </row>
    <row r="2167" spans="1:5">
      <c r="A2167" t="s">
        <v>4666</v>
      </c>
      <c r="B2167" t="s">
        <v>4667</v>
      </c>
      <c r="E2167" t="b">
        <v>1</v>
      </c>
    </row>
    <row r="2168" spans="1:5">
      <c r="A2168" t="s">
        <v>4668</v>
      </c>
      <c r="B2168" t="s">
        <v>4669</v>
      </c>
      <c r="E2168" t="b">
        <v>1</v>
      </c>
    </row>
    <row r="2169" spans="1:5">
      <c r="A2169" t="s">
        <v>4670</v>
      </c>
      <c r="B2169" t="s">
        <v>4671</v>
      </c>
      <c r="E2169" t="b">
        <v>1</v>
      </c>
    </row>
    <row r="2170" spans="1:5">
      <c r="A2170" t="s">
        <v>4672</v>
      </c>
      <c r="B2170" t="s">
        <v>4673</v>
      </c>
      <c r="E2170" t="b">
        <v>1</v>
      </c>
    </row>
    <row r="2171" spans="1:5">
      <c r="A2171" t="s">
        <v>4674</v>
      </c>
      <c r="B2171" t="s">
        <v>4675</v>
      </c>
      <c r="E2171" t="b">
        <v>1</v>
      </c>
    </row>
    <row r="2172" spans="1:5">
      <c r="A2172" t="s">
        <v>4676</v>
      </c>
      <c r="B2172" t="s">
        <v>4677</v>
      </c>
      <c r="E2172" t="b">
        <v>1</v>
      </c>
    </row>
    <row r="2173" spans="1:5">
      <c r="A2173" t="s">
        <v>4678</v>
      </c>
      <c r="B2173" t="s">
        <v>4679</v>
      </c>
      <c r="E2173" t="b">
        <v>1</v>
      </c>
    </row>
    <row r="2174" spans="1:5">
      <c r="A2174" t="s">
        <v>4680</v>
      </c>
      <c r="B2174" t="s">
        <v>4681</v>
      </c>
      <c r="E2174" t="b">
        <v>1</v>
      </c>
    </row>
    <row r="2175" spans="1:5">
      <c r="A2175" t="s">
        <v>4682</v>
      </c>
      <c r="B2175" t="s">
        <v>4683</v>
      </c>
      <c r="E2175" t="b">
        <v>1</v>
      </c>
    </row>
    <row r="2176" spans="1:5">
      <c r="A2176" t="s">
        <v>4684</v>
      </c>
      <c r="B2176" t="s">
        <v>4685</v>
      </c>
      <c r="E2176" t="b">
        <v>1</v>
      </c>
    </row>
    <row r="2177" spans="1:5">
      <c r="A2177" t="s">
        <v>4686</v>
      </c>
      <c r="B2177" t="s">
        <v>4687</v>
      </c>
      <c r="E2177" t="b">
        <v>1</v>
      </c>
    </row>
    <row r="2178" spans="1:5">
      <c r="A2178" t="s">
        <v>4688</v>
      </c>
      <c r="B2178" t="s">
        <v>4689</v>
      </c>
      <c r="E2178" t="b">
        <v>1</v>
      </c>
    </row>
    <row r="2179" spans="1:5">
      <c r="A2179" t="s">
        <v>4690</v>
      </c>
      <c r="B2179" t="s">
        <v>4691</v>
      </c>
      <c r="E2179" t="b">
        <v>1</v>
      </c>
    </row>
    <row r="2180" spans="1:5">
      <c r="A2180" t="s">
        <v>4692</v>
      </c>
      <c r="B2180" t="s">
        <v>4693</v>
      </c>
      <c r="E2180" t="b">
        <v>1</v>
      </c>
    </row>
    <row r="2181" spans="1:5">
      <c r="A2181" t="s">
        <v>4694</v>
      </c>
      <c r="B2181" t="s">
        <v>4695</v>
      </c>
      <c r="E2181" t="b">
        <v>1</v>
      </c>
    </row>
    <row r="2182" spans="1:5">
      <c r="A2182" t="s">
        <v>4696</v>
      </c>
      <c r="B2182" t="s">
        <v>4697</v>
      </c>
      <c r="E2182" t="b">
        <v>1</v>
      </c>
    </row>
    <row r="2183" spans="1:5">
      <c r="A2183" t="s">
        <v>4698</v>
      </c>
      <c r="B2183" t="s">
        <v>4699</v>
      </c>
      <c r="E2183" t="b">
        <v>1</v>
      </c>
    </row>
    <row r="2184" spans="1:5">
      <c r="A2184" t="s">
        <v>4700</v>
      </c>
      <c r="B2184" t="s">
        <v>4701</v>
      </c>
      <c r="E2184" t="b">
        <v>1</v>
      </c>
    </row>
    <row r="2185" spans="1:5">
      <c r="A2185" t="s">
        <v>4702</v>
      </c>
      <c r="B2185" t="s">
        <v>4703</v>
      </c>
      <c r="E2185" t="b">
        <v>1</v>
      </c>
    </row>
    <row r="2186" spans="1:5">
      <c r="A2186" t="s">
        <v>4704</v>
      </c>
      <c r="B2186" t="s">
        <v>4705</v>
      </c>
      <c r="E2186" t="b">
        <v>1</v>
      </c>
    </row>
    <row r="2187" spans="1:5">
      <c r="A2187" t="s">
        <v>4706</v>
      </c>
      <c r="B2187" t="s">
        <v>4707</v>
      </c>
      <c r="E2187" t="b">
        <v>1</v>
      </c>
    </row>
    <row r="2188" spans="1:5">
      <c r="A2188" t="s">
        <v>4708</v>
      </c>
      <c r="B2188" t="s">
        <v>4709</v>
      </c>
      <c r="E2188" t="b">
        <v>1</v>
      </c>
    </row>
    <row r="2189" spans="1:5">
      <c r="A2189" t="s">
        <v>4710</v>
      </c>
      <c r="B2189" t="s">
        <v>4711</v>
      </c>
      <c r="E2189" t="b">
        <v>1</v>
      </c>
    </row>
    <row r="2190" spans="1:5">
      <c r="A2190" t="s">
        <v>4712</v>
      </c>
      <c r="B2190" t="s">
        <v>4713</v>
      </c>
      <c r="E2190" t="b">
        <v>1</v>
      </c>
    </row>
    <row r="2191" spans="1:5">
      <c r="A2191" t="s">
        <v>4714</v>
      </c>
      <c r="B2191" t="s">
        <v>4715</v>
      </c>
      <c r="E2191" t="b">
        <v>1</v>
      </c>
    </row>
    <row r="2192" spans="1:5">
      <c r="A2192" t="s">
        <v>4716</v>
      </c>
      <c r="B2192" t="s">
        <v>4717</v>
      </c>
      <c r="E2192" t="b">
        <v>1</v>
      </c>
    </row>
    <row r="2193" spans="1:5">
      <c r="A2193" t="s">
        <v>4718</v>
      </c>
      <c r="B2193" t="s">
        <v>4719</v>
      </c>
      <c r="E2193" t="b">
        <v>1</v>
      </c>
    </row>
    <row r="2194" spans="1:5">
      <c r="A2194" t="s">
        <v>4720</v>
      </c>
      <c r="B2194" t="s">
        <v>4721</v>
      </c>
      <c r="E2194" t="b">
        <v>1</v>
      </c>
    </row>
    <row r="2195" spans="1:5">
      <c r="A2195" t="s">
        <v>4722</v>
      </c>
      <c r="B2195" t="s">
        <v>4723</v>
      </c>
      <c r="E2195" t="b">
        <v>1</v>
      </c>
    </row>
    <row r="2196" spans="1:5">
      <c r="A2196" t="s">
        <v>4724</v>
      </c>
      <c r="B2196" t="s">
        <v>4725</v>
      </c>
      <c r="E2196" t="b">
        <v>1</v>
      </c>
    </row>
    <row r="2197" spans="1:5">
      <c r="A2197" t="s">
        <v>4726</v>
      </c>
      <c r="B2197" t="s">
        <v>4727</v>
      </c>
      <c r="E2197" t="b">
        <v>1</v>
      </c>
    </row>
    <row r="2198" spans="1:5">
      <c r="A2198" t="s">
        <v>4728</v>
      </c>
      <c r="B2198" t="s">
        <v>4729</v>
      </c>
      <c r="E2198" t="b">
        <v>1</v>
      </c>
    </row>
    <row r="2199" spans="1:5">
      <c r="A2199" t="s">
        <v>4730</v>
      </c>
      <c r="B2199" t="s">
        <v>4731</v>
      </c>
      <c r="E2199" t="b">
        <v>1</v>
      </c>
    </row>
    <row r="2200" spans="1:5">
      <c r="A2200" t="s">
        <v>4732</v>
      </c>
      <c r="B2200" t="s">
        <v>4733</v>
      </c>
      <c r="E2200" t="b">
        <v>1</v>
      </c>
    </row>
    <row r="2201" spans="1:5">
      <c r="A2201" t="s">
        <v>4734</v>
      </c>
      <c r="B2201" t="s">
        <v>4735</v>
      </c>
      <c r="E2201" t="b">
        <v>1</v>
      </c>
    </row>
    <row r="2202" spans="1:5">
      <c r="A2202" t="s">
        <v>4736</v>
      </c>
      <c r="B2202" t="s">
        <v>4737</v>
      </c>
      <c r="E2202" t="b">
        <v>1</v>
      </c>
    </row>
    <row r="2203" spans="1:5">
      <c r="A2203" t="s">
        <v>4738</v>
      </c>
      <c r="B2203" t="s">
        <v>4739</v>
      </c>
      <c r="E2203" t="b">
        <v>1</v>
      </c>
    </row>
    <row r="2204" spans="1:5">
      <c r="A2204" t="s">
        <v>4740</v>
      </c>
      <c r="B2204" t="s">
        <v>4741</v>
      </c>
      <c r="E2204" t="b">
        <v>1</v>
      </c>
    </row>
    <row r="2205" spans="1:5">
      <c r="A2205" t="s">
        <v>4742</v>
      </c>
      <c r="B2205" t="s">
        <v>4743</v>
      </c>
      <c r="E2205" t="b">
        <v>1</v>
      </c>
    </row>
    <row r="2206" spans="1:5">
      <c r="A2206" t="s">
        <v>4744</v>
      </c>
      <c r="B2206" t="s">
        <v>4745</v>
      </c>
      <c r="E2206" t="b">
        <v>1</v>
      </c>
    </row>
    <row r="2207" spans="1:5">
      <c r="A2207" t="s">
        <v>4746</v>
      </c>
      <c r="B2207" t="s">
        <v>4747</v>
      </c>
      <c r="E2207" t="b">
        <v>1</v>
      </c>
    </row>
    <row r="2208" spans="1:5">
      <c r="A2208" t="s">
        <v>4748</v>
      </c>
      <c r="B2208" t="s">
        <v>4749</v>
      </c>
      <c r="E2208" t="b">
        <v>1</v>
      </c>
    </row>
    <row r="2209" spans="1:5">
      <c r="A2209" t="s">
        <v>4750</v>
      </c>
      <c r="B2209" t="s">
        <v>4751</v>
      </c>
      <c r="E2209" t="b">
        <v>1</v>
      </c>
    </row>
    <row r="2210" spans="1:5">
      <c r="A2210" t="s">
        <v>4752</v>
      </c>
      <c r="B2210" t="s">
        <v>4753</v>
      </c>
      <c r="E2210" t="b">
        <v>1</v>
      </c>
    </row>
    <row r="2211" spans="1:5">
      <c r="A2211" t="s">
        <v>4754</v>
      </c>
      <c r="B2211" t="s">
        <v>4755</v>
      </c>
      <c r="E2211" t="b">
        <v>1</v>
      </c>
    </row>
    <row r="2212" spans="1:5">
      <c r="A2212" t="s">
        <v>4756</v>
      </c>
      <c r="B2212" t="s">
        <v>4757</v>
      </c>
      <c r="E2212" t="b">
        <v>1</v>
      </c>
    </row>
    <row r="2213" spans="1:5">
      <c r="A2213" t="s">
        <v>4758</v>
      </c>
      <c r="B2213" t="s">
        <v>4759</v>
      </c>
      <c r="E2213" t="b">
        <v>1</v>
      </c>
    </row>
    <row r="2214" spans="1:5">
      <c r="A2214" t="s">
        <v>4760</v>
      </c>
      <c r="B2214" t="s">
        <v>4761</v>
      </c>
      <c r="E2214" t="b">
        <v>1</v>
      </c>
    </row>
    <row r="2215" spans="1:5">
      <c r="A2215" t="s">
        <v>4762</v>
      </c>
      <c r="B2215" t="s">
        <v>4763</v>
      </c>
      <c r="E2215" t="b">
        <v>1</v>
      </c>
    </row>
    <row r="2216" spans="1:5">
      <c r="A2216" t="s">
        <v>4764</v>
      </c>
      <c r="B2216" t="s">
        <v>4765</v>
      </c>
      <c r="E2216" t="b">
        <v>1</v>
      </c>
    </row>
    <row r="2217" spans="1:5">
      <c r="A2217" t="s">
        <v>4766</v>
      </c>
      <c r="B2217" t="s">
        <v>4767</v>
      </c>
      <c r="E2217" t="b">
        <v>1</v>
      </c>
    </row>
    <row r="2218" spans="1:5">
      <c r="A2218" t="s">
        <v>4768</v>
      </c>
      <c r="B2218" t="s">
        <v>4769</v>
      </c>
      <c r="E2218" t="b">
        <v>1</v>
      </c>
    </row>
    <row r="2219" spans="1:5">
      <c r="A2219" t="s">
        <v>4770</v>
      </c>
      <c r="B2219" t="s">
        <v>4771</v>
      </c>
      <c r="E2219" t="b">
        <v>1</v>
      </c>
    </row>
    <row r="2220" spans="1:5">
      <c r="A2220" t="s">
        <v>4772</v>
      </c>
      <c r="B2220" t="s">
        <v>4773</v>
      </c>
      <c r="E2220" t="b">
        <v>1</v>
      </c>
    </row>
    <row r="2221" spans="1:5">
      <c r="A2221" t="s">
        <v>4774</v>
      </c>
      <c r="B2221" t="s">
        <v>4775</v>
      </c>
      <c r="E2221" t="b">
        <v>1</v>
      </c>
    </row>
    <row r="2222" spans="1:5">
      <c r="A2222" t="s">
        <v>4776</v>
      </c>
      <c r="B2222" t="s">
        <v>4777</v>
      </c>
      <c r="E2222" t="b">
        <v>1</v>
      </c>
    </row>
    <row r="2223" spans="1:5">
      <c r="A2223" t="s">
        <v>4778</v>
      </c>
      <c r="B2223" t="s">
        <v>4779</v>
      </c>
      <c r="E2223" t="b">
        <v>1</v>
      </c>
    </row>
    <row r="2224" spans="1:5">
      <c r="A2224" t="s">
        <v>4780</v>
      </c>
      <c r="B2224" t="s">
        <v>4781</v>
      </c>
      <c r="E2224" t="b">
        <v>1</v>
      </c>
    </row>
    <row r="2225" spans="1:5">
      <c r="A2225" t="s">
        <v>4782</v>
      </c>
      <c r="B2225" t="s">
        <v>4783</v>
      </c>
      <c r="E2225" t="b">
        <v>1</v>
      </c>
    </row>
    <row r="2226" spans="1:5">
      <c r="A2226" t="s">
        <v>4784</v>
      </c>
      <c r="B2226" t="s">
        <v>4785</v>
      </c>
      <c r="E2226" t="b">
        <v>1</v>
      </c>
    </row>
    <row r="2227" spans="1:5">
      <c r="A2227" t="s">
        <v>4786</v>
      </c>
      <c r="B2227" t="s">
        <v>4787</v>
      </c>
      <c r="E2227" t="b">
        <v>1</v>
      </c>
    </row>
    <row r="2228" spans="1:5">
      <c r="A2228" t="s">
        <v>4788</v>
      </c>
      <c r="B2228" t="s">
        <v>4789</v>
      </c>
      <c r="E2228" t="b">
        <v>1</v>
      </c>
    </row>
    <row r="2229" spans="1:5">
      <c r="A2229" t="s">
        <v>4790</v>
      </c>
      <c r="B2229" t="s">
        <v>4791</v>
      </c>
      <c r="E2229" t="b">
        <v>1</v>
      </c>
    </row>
    <row r="2230" spans="1:5">
      <c r="A2230" t="s">
        <v>4792</v>
      </c>
      <c r="B2230" t="s">
        <v>4793</v>
      </c>
      <c r="E2230" t="b">
        <v>1</v>
      </c>
    </row>
    <row r="2231" spans="1:5">
      <c r="A2231" t="s">
        <v>4794</v>
      </c>
      <c r="B2231" t="s">
        <v>4795</v>
      </c>
      <c r="E2231" t="b">
        <v>1</v>
      </c>
    </row>
    <row r="2232" spans="1:5">
      <c r="A2232" t="s">
        <v>4796</v>
      </c>
      <c r="B2232" t="s">
        <v>4797</v>
      </c>
      <c r="E2232" t="b">
        <v>1</v>
      </c>
    </row>
    <row r="2233" spans="1:5">
      <c r="A2233" t="s">
        <v>4798</v>
      </c>
      <c r="B2233" t="s">
        <v>4799</v>
      </c>
      <c r="E2233" t="b">
        <v>1</v>
      </c>
    </row>
    <row r="2234" spans="1:5">
      <c r="A2234" t="s">
        <v>4800</v>
      </c>
      <c r="B2234" t="s">
        <v>4801</v>
      </c>
      <c r="E2234" t="b">
        <v>1</v>
      </c>
    </row>
    <row r="2235" spans="1:5">
      <c r="A2235" t="s">
        <v>4802</v>
      </c>
      <c r="B2235" t="s">
        <v>4803</v>
      </c>
      <c r="E2235" t="b">
        <v>1</v>
      </c>
    </row>
    <row r="2236" spans="1:5">
      <c r="A2236" t="s">
        <v>4804</v>
      </c>
      <c r="B2236" t="s">
        <v>4805</v>
      </c>
      <c r="E2236" t="b">
        <v>1</v>
      </c>
    </row>
    <row r="2237" spans="1:5">
      <c r="A2237" t="s">
        <v>4806</v>
      </c>
      <c r="B2237" t="s">
        <v>4807</v>
      </c>
      <c r="E2237" t="b">
        <v>1</v>
      </c>
    </row>
    <row r="2238" spans="1:5">
      <c r="A2238" t="s">
        <v>4808</v>
      </c>
      <c r="B2238" t="s">
        <v>4809</v>
      </c>
      <c r="E2238" t="b">
        <v>1</v>
      </c>
    </row>
    <row r="2239" spans="1:5">
      <c r="A2239" t="s">
        <v>4810</v>
      </c>
      <c r="B2239" t="s">
        <v>4811</v>
      </c>
      <c r="E2239" t="b">
        <v>1</v>
      </c>
    </row>
    <row r="2240" spans="1:5">
      <c r="A2240" t="s">
        <v>4812</v>
      </c>
      <c r="B2240" t="s">
        <v>4813</v>
      </c>
      <c r="E2240" t="b">
        <v>1</v>
      </c>
    </row>
    <row r="2241" spans="1:5">
      <c r="A2241" t="s">
        <v>4814</v>
      </c>
      <c r="B2241" t="s">
        <v>4815</v>
      </c>
      <c r="E2241" t="b">
        <v>1</v>
      </c>
    </row>
    <row r="2242" spans="1:5">
      <c r="A2242" t="s">
        <v>4816</v>
      </c>
      <c r="B2242" t="s">
        <v>4817</v>
      </c>
      <c r="E2242" t="b">
        <v>1</v>
      </c>
    </row>
    <row r="2243" spans="1:5">
      <c r="A2243" t="s">
        <v>4818</v>
      </c>
      <c r="B2243" t="s">
        <v>4819</v>
      </c>
      <c r="E2243" t="b">
        <v>1</v>
      </c>
    </row>
    <row r="2244" spans="1:5">
      <c r="A2244" t="s">
        <v>4820</v>
      </c>
      <c r="B2244" t="s">
        <v>4821</v>
      </c>
      <c r="E2244" t="b">
        <v>1</v>
      </c>
    </row>
    <row r="2245" spans="1:5">
      <c r="A2245" t="s">
        <v>4822</v>
      </c>
      <c r="B2245" t="s">
        <v>4823</v>
      </c>
      <c r="E2245" t="b">
        <v>1</v>
      </c>
    </row>
    <row r="2246" spans="1:5">
      <c r="A2246" t="s">
        <v>4824</v>
      </c>
      <c r="B2246" t="s">
        <v>4825</v>
      </c>
      <c r="E2246" t="b">
        <v>1</v>
      </c>
    </row>
    <row r="2247" spans="1:5">
      <c r="A2247" t="s">
        <v>4826</v>
      </c>
      <c r="B2247" t="s">
        <v>4827</v>
      </c>
      <c r="E2247" t="b">
        <v>1</v>
      </c>
    </row>
    <row r="2248" spans="1:5">
      <c r="A2248" t="s">
        <v>4828</v>
      </c>
      <c r="B2248" t="s">
        <v>4829</v>
      </c>
      <c r="E2248" t="b">
        <v>1</v>
      </c>
    </row>
    <row r="2249" spans="1:5">
      <c r="A2249" t="s">
        <v>4830</v>
      </c>
      <c r="B2249" t="s">
        <v>4831</v>
      </c>
      <c r="E2249" t="b">
        <v>1</v>
      </c>
    </row>
    <row r="2250" spans="1:5">
      <c r="A2250" t="s">
        <v>4832</v>
      </c>
      <c r="B2250" t="s">
        <v>4833</v>
      </c>
      <c r="E2250" t="b">
        <v>1</v>
      </c>
    </row>
    <row r="2251" spans="1:5">
      <c r="A2251" t="s">
        <v>4834</v>
      </c>
      <c r="B2251" t="s">
        <v>4835</v>
      </c>
      <c r="E2251" t="b">
        <v>1</v>
      </c>
    </row>
    <row r="2252" spans="1:5">
      <c r="A2252" t="s">
        <v>4836</v>
      </c>
      <c r="B2252" t="s">
        <v>4837</v>
      </c>
      <c r="E2252" t="b">
        <v>1</v>
      </c>
    </row>
    <row r="2253" spans="1:5">
      <c r="A2253" t="s">
        <v>4838</v>
      </c>
      <c r="B2253" t="s">
        <v>4839</v>
      </c>
      <c r="E2253" t="b">
        <v>1</v>
      </c>
    </row>
    <row r="2254" spans="1:5">
      <c r="A2254" t="s">
        <v>4840</v>
      </c>
      <c r="B2254" t="s">
        <v>4841</v>
      </c>
      <c r="E2254" t="b">
        <v>1</v>
      </c>
    </row>
    <row r="2255" spans="1:5">
      <c r="A2255" t="s">
        <v>4842</v>
      </c>
      <c r="B2255" t="s">
        <v>4843</v>
      </c>
      <c r="E2255" t="b">
        <v>1</v>
      </c>
    </row>
    <row r="2256" spans="1:5">
      <c r="A2256" t="s">
        <v>4844</v>
      </c>
      <c r="B2256" t="s">
        <v>4845</v>
      </c>
      <c r="E2256" t="b">
        <v>1</v>
      </c>
    </row>
    <row r="2257" spans="1:5">
      <c r="A2257" t="s">
        <v>4846</v>
      </c>
      <c r="B2257" t="s">
        <v>4847</v>
      </c>
      <c r="E2257" t="b">
        <v>1</v>
      </c>
    </row>
    <row r="2258" spans="1:5">
      <c r="A2258" t="s">
        <v>4848</v>
      </c>
      <c r="B2258" t="s">
        <v>4849</v>
      </c>
      <c r="E2258" t="b">
        <v>1</v>
      </c>
    </row>
    <row r="2259" spans="1:5">
      <c r="A2259" t="s">
        <v>4850</v>
      </c>
      <c r="B2259" t="s">
        <v>4851</v>
      </c>
      <c r="E2259" t="b">
        <v>1</v>
      </c>
    </row>
    <row r="2260" spans="1:5">
      <c r="A2260" t="s">
        <v>4852</v>
      </c>
      <c r="B2260" t="s">
        <v>4853</v>
      </c>
      <c r="E2260" t="b">
        <v>1</v>
      </c>
    </row>
    <row r="2261" spans="1:5">
      <c r="A2261" t="s">
        <v>4854</v>
      </c>
      <c r="B2261" t="s">
        <v>4855</v>
      </c>
      <c r="E2261" t="b">
        <v>1</v>
      </c>
    </row>
    <row r="2262" spans="1:5">
      <c r="A2262" t="s">
        <v>4856</v>
      </c>
      <c r="B2262" t="s">
        <v>4857</v>
      </c>
      <c r="E2262" t="b">
        <v>1</v>
      </c>
    </row>
    <row r="2263" spans="1:5">
      <c r="A2263" t="s">
        <v>4858</v>
      </c>
      <c r="B2263" t="s">
        <v>4859</v>
      </c>
      <c r="E2263" t="b">
        <v>1</v>
      </c>
    </row>
    <row r="2264" spans="1:5">
      <c r="A2264" t="s">
        <v>4860</v>
      </c>
      <c r="B2264" t="s">
        <v>4861</v>
      </c>
      <c r="E2264" t="b">
        <v>1</v>
      </c>
    </row>
    <row r="2265" spans="1:5">
      <c r="A2265" t="s">
        <v>4862</v>
      </c>
      <c r="B2265" t="s">
        <v>4863</v>
      </c>
      <c r="E2265" t="b">
        <v>1</v>
      </c>
    </row>
    <row r="2266" spans="1:5">
      <c r="A2266" t="s">
        <v>4864</v>
      </c>
      <c r="B2266" t="s">
        <v>4865</v>
      </c>
      <c r="E2266" t="b">
        <v>1</v>
      </c>
    </row>
    <row r="2267" spans="1:5">
      <c r="A2267" t="s">
        <v>4866</v>
      </c>
      <c r="B2267" t="s">
        <v>4867</v>
      </c>
      <c r="E2267" t="b">
        <v>1</v>
      </c>
    </row>
    <row r="2268" spans="1:5">
      <c r="A2268" t="s">
        <v>4868</v>
      </c>
      <c r="B2268" t="s">
        <v>4869</v>
      </c>
      <c r="E2268" t="b">
        <v>1</v>
      </c>
    </row>
    <row r="2269" spans="1:5">
      <c r="A2269" t="s">
        <v>4870</v>
      </c>
      <c r="B2269" t="s">
        <v>4871</v>
      </c>
      <c r="E2269" t="b">
        <v>1</v>
      </c>
    </row>
    <row r="2270" spans="1:5">
      <c r="A2270" t="s">
        <v>4872</v>
      </c>
      <c r="B2270" t="s">
        <v>4873</v>
      </c>
      <c r="E2270" t="b">
        <v>1</v>
      </c>
    </row>
    <row r="2271" spans="1:5">
      <c r="A2271" t="s">
        <v>4874</v>
      </c>
      <c r="B2271" t="s">
        <v>4875</v>
      </c>
      <c r="E2271" t="b">
        <v>1</v>
      </c>
    </row>
    <row r="2272" spans="1:5">
      <c r="A2272" t="s">
        <v>4876</v>
      </c>
      <c r="B2272" t="s">
        <v>4877</v>
      </c>
      <c r="E2272" t="b">
        <v>1</v>
      </c>
    </row>
    <row r="2273" spans="1:5">
      <c r="A2273" t="s">
        <v>4878</v>
      </c>
      <c r="B2273" t="s">
        <v>4879</v>
      </c>
      <c r="E2273" t="b">
        <v>1</v>
      </c>
    </row>
    <row r="2274" spans="1:5">
      <c r="A2274" t="s">
        <v>4880</v>
      </c>
      <c r="B2274" t="s">
        <v>4881</v>
      </c>
      <c r="E2274" t="b">
        <v>1</v>
      </c>
    </row>
    <row r="2275" spans="1:5">
      <c r="A2275" t="s">
        <v>4882</v>
      </c>
      <c r="B2275" t="s">
        <v>4883</v>
      </c>
      <c r="E2275" t="b">
        <v>1</v>
      </c>
    </row>
    <row r="2276" spans="1:5">
      <c r="A2276" t="s">
        <v>4884</v>
      </c>
      <c r="B2276" t="s">
        <v>4885</v>
      </c>
      <c r="E2276" t="b">
        <v>1</v>
      </c>
    </row>
    <row r="2277" spans="1:5">
      <c r="A2277" t="s">
        <v>4886</v>
      </c>
      <c r="B2277" t="s">
        <v>4887</v>
      </c>
      <c r="E2277" t="b">
        <v>1</v>
      </c>
    </row>
    <row r="2278" spans="1:5">
      <c r="A2278" t="s">
        <v>4888</v>
      </c>
      <c r="B2278" t="s">
        <v>4889</v>
      </c>
      <c r="E2278" t="b">
        <v>1</v>
      </c>
    </row>
    <row r="2279" spans="1:5">
      <c r="A2279" t="s">
        <v>4890</v>
      </c>
      <c r="B2279" t="s">
        <v>4891</v>
      </c>
      <c r="E2279" t="b">
        <v>1</v>
      </c>
    </row>
    <row r="2280" spans="1:5">
      <c r="A2280" t="s">
        <v>4892</v>
      </c>
      <c r="B2280" t="s">
        <v>4893</v>
      </c>
      <c r="E2280" t="b">
        <v>1</v>
      </c>
    </row>
    <row r="2281" spans="1:5">
      <c r="A2281" t="s">
        <v>4894</v>
      </c>
      <c r="B2281" t="s">
        <v>4895</v>
      </c>
      <c r="E2281" t="b">
        <v>1</v>
      </c>
    </row>
    <row r="2282" spans="1:5">
      <c r="A2282" t="s">
        <v>4896</v>
      </c>
      <c r="B2282" t="s">
        <v>4897</v>
      </c>
      <c r="E2282" t="b">
        <v>1</v>
      </c>
    </row>
    <row r="2283" spans="1:5">
      <c r="A2283" t="s">
        <v>4898</v>
      </c>
      <c r="B2283" t="s">
        <v>4899</v>
      </c>
      <c r="E2283" t="b">
        <v>1</v>
      </c>
    </row>
    <row r="2284" spans="1:5">
      <c r="A2284" t="s">
        <v>4900</v>
      </c>
      <c r="B2284" t="s">
        <v>4901</v>
      </c>
      <c r="E2284" t="b">
        <v>1</v>
      </c>
    </row>
    <row r="2285" spans="1:5">
      <c r="A2285" t="s">
        <v>4902</v>
      </c>
      <c r="B2285" t="s">
        <v>4903</v>
      </c>
      <c r="E2285" t="b">
        <v>1</v>
      </c>
    </row>
    <row r="2286" spans="1:5">
      <c r="A2286" t="s">
        <v>4904</v>
      </c>
      <c r="B2286" t="s">
        <v>4905</v>
      </c>
      <c r="E2286" t="b">
        <v>1</v>
      </c>
    </row>
    <row r="2287" spans="1:5">
      <c r="A2287" t="s">
        <v>4906</v>
      </c>
      <c r="B2287" t="s">
        <v>4907</v>
      </c>
      <c r="E2287" t="b">
        <v>1</v>
      </c>
    </row>
    <row r="2288" spans="1:5">
      <c r="A2288" t="s">
        <v>4908</v>
      </c>
      <c r="B2288" t="s">
        <v>4909</v>
      </c>
      <c r="E2288" t="b">
        <v>1</v>
      </c>
    </row>
    <row r="2289" spans="1:5">
      <c r="A2289" t="s">
        <v>4910</v>
      </c>
      <c r="B2289" t="s">
        <v>4911</v>
      </c>
      <c r="E2289" t="b">
        <v>1</v>
      </c>
    </row>
    <row r="2290" spans="1:5">
      <c r="A2290" t="s">
        <v>4912</v>
      </c>
      <c r="B2290" t="s">
        <v>4913</v>
      </c>
      <c r="E2290" t="b">
        <v>1</v>
      </c>
    </row>
    <row r="2291" spans="1:5">
      <c r="A2291" t="s">
        <v>4914</v>
      </c>
      <c r="B2291" t="s">
        <v>4915</v>
      </c>
      <c r="E2291" t="b">
        <v>1</v>
      </c>
    </row>
    <row r="2292" spans="1:5">
      <c r="A2292" t="s">
        <v>4916</v>
      </c>
      <c r="B2292" t="s">
        <v>4917</v>
      </c>
      <c r="E2292" t="b">
        <v>1</v>
      </c>
    </row>
    <row r="2293" spans="1:5">
      <c r="A2293" t="s">
        <v>4918</v>
      </c>
      <c r="B2293" t="s">
        <v>4919</v>
      </c>
      <c r="E2293" t="b">
        <v>1</v>
      </c>
    </row>
    <row r="2294" spans="1:5">
      <c r="A2294" t="s">
        <v>4920</v>
      </c>
      <c r="B2294" t="s">
        <v>4921</v>
      </c>
      <c r="E2294" t="b">
        <v>1</v>
      </c>
    </row>
    <row r="2295" spans="1:5">
      <c r="A2295" t="s">
        <v>4922</v>
      </c>
      <c r="B2295" t="s">
        <v>4923</v>
      </c>
      <c r="E2295" t="b">
        <v>1</v>
      </c>
    </row>
    <row r="2296" spans="1:5">
      <c r="A2296" t="s">
        <v>4924</v>
      </c>
      <c r="B2296" t="s">
        <v>4925</v>
      </c>
      <c r="E2296" t="b">
        <v>1</v>
      </c>
    </row>
    <row r="2297" spans="1:5">
      <c r="A2297" t="s">
        <v>4926</v>
      </c>
      <c r="B2297" t="s">
        <v>4927</v>
      </c>
      <c r="E2297" t="b">
        <v>1</v>
      </c>
    </row>
    <row r="2298" spans="1:5">
      <c r="A2298" t="s">
        <v>4928</v>
      </c>
      <c r="B2298" t="s">
        <v>4929</v>
      </c>
      <c r="E2298" t="b">
        <v>1</v>
      </c>
    </row>
    <row r="2299" spans="1:5">
      <c r="A2299" t="s">
        <v>4930</v>
      </c>
      <c r="B2299" t="s">
        <v>4931</v>
      </c>
      <c r="E2299" t="b">
        <v>1</v>
      </c>
    </row>
    <row r="2300" spans="1:5">
      <c r="A2300" t="s">
        <v>4932</v>
      </c>
      <c r="B2300" t="s">
        <v>4933</v>
      </c>
      <c r="E2300" t="b">
        <v>1</v>
      </c>
    </row>
    <row r="2301" spans="1:5">
      <c r="A2301" t="s">
        <v>4934</v>
      </c>
      <c r="B2301" t="s">
        <v>4935</v>
      </c>
      <c r="E2301" t="b">
        <v>1</v>
      </c>
    </row>
    <row r="2302" spans="1:5">
      <c r="A2302" t="s">
        <v>4936</v>
      </c>
      <c r="B2302" t="s">
        <v>4937</v>
      </c>
      <c r="E2302" t="b">
        <v>1</v>
      </c>
    </row>
    <row r="2303" spans="1:5">
      <c r="A2303" t="s">
        <v>4938</v>
      </c>
      <c r="B2303" t="s">
        <v>4939</v>
      </c>
      <c r="E2303" t="b">
        <v>1</v>
      </c>
    </row>
    <row r="2304" spans="1:5">
      <c r="A2304" t="s">
        <v>4940</v>
      </c>
      <c r="B2304" t="s">
        <v>4941</v>
      </c>
      <c r="E2304" t="b">
        <v>1</v>
      </c>
    </row>
    <row r="2305" spans="1:5">
      <c r="A2305" t="s">
        <v>4942</v>
      </c>
      <c r="B2305" t="s">
        <v>4943</v>
      </c>
      <c r="E2305" t="b">
        <v>1</v>
      </c>
    </row>
    <row r="2306" spans="1:5">
      <c r="A2306" t="s">
        <v>4944</v>
      </c>
      <c r="B2306" t="s">
        <v>4945</v>
      </c>
      <c r="E2306" t="b">
        <v>1</v>
      </c>
    </row>
    <row r="2307" spans="1:5">
      <c r="A2307" t="s">
        <v>4946</v>
      </c>
      <c r="B2307" t="s">
        <v>4947</v>
      </c>
      <c r="E2307" t="b">
        <v>1</v>
      </c>
    </row>
    <row r="2308" spans="1:5">
      <c r="A2308" t="s">
        <v>4948</v>
      </c>
      <c r="B2308" t="s">
        <v>4949</v>
      </c>
      <c r="E2308" t="b">
        <v>1</v>
      </c>
    </row>
    <row r="2309" spans="1:5">
      <c r="A2309" t="s">
        <v>4950</v>
      </c>
      <c r="B2309" t="s">
        <v>4951</v>
      </c>
      <c r="E2309" t="b">
        <v>1</v>
      </c>
    </row>
    <row r="2310" spans="1:5">
      <c r="A2310" t="s">
        <v>4952</v>
      </c>
      <c r="B2310" t="s">
        <v>4953</v>
      </c>
      <c r="E2310" t="b">
        <v>1</v>
      </c>
    </row>
    <row r="2311" spans="1:5">
      <c r="A2311" t="s">
        <v>4954</v>
      </c>
      <c r="B2311" t="s">
        <v>4955</v>
      </c>
      <c r="E2311" t="b">
        <v>1</v>
      </c>
    </row>
    <row r="2312" spans="1:5">
      <c r="A2312" t="s">
        <v>4956</v>
      </c>
      <c r="B2312" t="s">
        <v>4957</v>
      </c>
      <c r="E2312" t="b">
        <v>1</v>
      </c>
    </row>
    <row r="2313" spans="1:5">
      <c r="A2313" t="s">
        <v>4958</v>
      </c>
      <c r="B2313" t="s">
        <v>4959</v>
      </c>
      <c r="E2313" t="b">
        <v>1</v>
      </c>
    </row>
    <row r="2314" spans="1:5">
      <c r="A2314" t="s">
        <v>4960</v>
      </c>
      <c r="B2314" t="s">
        <v>4961</v>
      </c>
      <c r="E2314" t="b">
        <v>1</v>
      </c>
    </row>
    <row r="2315" spans="1:5">
      <c r="A2315" t="s">
        <v>4962</v>
      </c>
      <c r="B2315" t="s">
        <v>4963</v>
      </c>
      <c r="E2315" t="b">
        <v>1</v>
      </c>
    </row>
    <row r="2316" spans="1:5">
      <c r="A2316" t="s">
        <v>4964</v>
      </c>
      <c r="B2316" t="s">
        <v>4965</v>
      </c>
      <c r="E2316" t="b">
        <v>1</v>
      </c>
    </row>
    <row r="2317" spans="1:5">
      <c r="A2317" t="s">
        <v>4966</v>
      </c>
      <c r="B2317" t="s">
        <v>4967</v>
      </c>
      <c r="E2317" t="b">
        <v>1</v>
      </c>
    </row>
    <row r="2318" spans="1:5">
      <c r="A2318" t="s">
        <v>4968</v>
      </c>
      <c r="B2318" t="s">
        <v>4969</v>
      </c>
      <c r="E2318" t="b">
        <v>1</v>
      </c>
    </row>
    <row r="2319" spans="1:5">
      <c r="A2319" t="s">
        <v>4970</v>
      </c>
      <c r="B2319" t="s">
        <v>4971</v>
      </c>
      <c r="E2319" t="b">
        <v>1</v>
      </c>
    </row>
    <row r="2320" spans="1:5">
      <c r="A2320" t="s">
        <v>4972</v>
      </c>
      <c r="B2320" t="s">
        <v>4973</v>
      </c>
      <c r="E2320" t="b">
        <v>1</v>
      </c>
    </row>
    <row r="2321" spans="1:5">
      <c r="A2321" t="s">
        <v>4974</v>
      </c>
      <c r="B2321" t="s">
        <v>4975</v>
      </c>
      <c r="E2321" t="b">
        <v>1</v>
      </c>
    </row>
    <row r="2322" spans="1:5">
      <c r="A2322" t="s">
        <v>4976</v>
      </c>
      <c r="B2322" t="s">
        <v>4977</v>
      </c>
      <c r="E2322" t="b">
        <v>1</v>
      </c>
    </row>
    <row r="2323" spans="1:5">
      <c r="A2323" t="s">
        <v>4978</v>
      </c>
      <c r="B2323" t="s">
        <v>4979</v>
      </c>
      <c r="E2323" t="b">
        <v>1</v>
      </c>
    </row>
    <row r="2324" spans="1:5">
      <c r="A2324" t="s">
        <v>4980</v>
      </c>
      <c r="B2324" t="s">
        <v>4981</v>
      </c>
      <c r="E2324" t="b">
        <v>1</v>
      </c>
    </row>
    <row r="2325" spans="1:5">
      <c r="A2325" t="s">
        <v>4982</v>
      </c>
      <c r="B2325" t="s">
        <v>4983</v>
      </c>
      <c r="E2325" t="b">
        <v>1</v>
      </c>
    </row>
    <row r="2326" spans="1:5">
      <c r="A2326" t="s">
        <v>4984</v>
      </c>
      <c r="B2326" t="s">
        <v>4985</v>
      </c>
      <c r="E2326" t="b">
        <v>1</v>
      </c>
    </row>
    <row r="2327" spans="1:5">
      <c r="A2327" t="s">
        <v>4986</v>
      </c>
      <c r="B2327" t="s">
        <v>4987</v>
      </c>
      <c r="E2327" t="b">
        <v>1</v>
      </c>
    </row>
    <row r="2328" spans="1:5">
      <c r="A2328" t="s">
        <v>4988</v>
      </c>
      <c r="B2328" t="s">
        <v>4989</v>
      </c>
      <c r="E2328" t="b">
        <v>1</v>
      </c>
    </row>
    <row r="2329" spans="1:5">
      <c r="A2329" t="s">
        <v>4990</v>
      </c>
      <c r="B2329" t="s">
        <v>4991</v>
      </c>
      <c r="E2329" t="b">
        <v>1</v>
      </c>
    </row>
    <row r="2330" spans="1:5">
      <c r="A2330" t="s">
        <v>4992</v>
      </c>
      <c r="B2330" t="s">
        <v>4993</v>
      </c>
      <c r="E2330" t="b">
        <v>1</v>
      </c>
    </row>
    <row r="2331" spans="1:5">
      <c r="A2331" t="s">
        <v>4994</v>
      </c>
      <c r="B2331" t="s">
        <v>4995</v>
      </c>
      <c r="E2331" t="b">
        <v>1</v>
      </c>
    </row>
    <row r="2332" spans="1:5">
      <c r="A2332" t="s">
        <v>4996</v>
      </c>
      <c r="B2332" t="s">
        <v>4997</v>
      </c>
      <c r="E2332" t="b">
        <v>1</v>
      </c>
    </row>
    <row r="2333" spans="1:5">
      <c r="A2333" t="s">
        <v>4998</v>
      </c>
      <c r="B2333" t="s">
        <v>4999</v>
      </c>
      <c r="E2333" t="b">
        <v>1</v>
      </c>
    </row>
    <row r="2334" spans="1:5">
      <c r="A2334" t="s">
        <v>5000</v>
      </c>
      <c r="B2334" t="s">
        <v>5001</v>
      </c>
      <c r="E2334" t="b">
        <v>1</v>
      </c>
    </row>
    <row r="2335" spans="1:5">
      <c r="A2335" t="s">
        <v>5002</v>
      </c>
      <c r="B2335" t="s">
        <v>5003</v>
      </c>
      <c r="E2335" t="b">
        <v>1</v>
      </c>
    </row>
    <row r="2336" spans="1:5">
      <c r="A2336" t="s">
        <v>5004</v>
      </c>
      <c r="B2336" t="s">
        <v>5005</v>
      </c>
      <c r="E2336" t="b">
        <v>1</v>
      </c>
    </row>
    <row r="2337" spans="1:5">
      <c r="A2337" t="s">
        <v>5006</v>
      </c>
      <c r="B2337" t="s">
        <v>5007</v>
      </c>
      <c r="E2337" t="b">
        <v>1</v>
      </c>
    </row>
    <row r="2338" spans="1:5">
      <c r="A2338" t="s">
        <v>5008</v>
      </c>
      <c r="B2338" t="s">
        <v>5009</v>
      </c>
      <c r="E2338" t="b">
        <v>1</v>
      </c>
    </row>
    <row r="2339" spans="1:5">
      <c r="A2339" t="s">
        <v>5010</v>
      </c>
      <c r="B2339" t="s">
        <v>5011</v>
      </c>
      <c r="E2339" t="b">
        <v>1</v>
      </c>
    </row>
    <row r="2340" spans="1:5">
      <c r="A2340" t="s">
        <v>5012</v>
      </c>
      <c r="B2340" t="s">
        <v>5013</v>
      </c>
      <c r="E2340" t="b">
        <v>1</v>
      </c>
    </row>
    <row r="2341" spans="1:5">
      <c r="A2341" t="s">
        <v>5014</v>
      </c>
      <c r="B2341" t="s">
        <v>5015</v>
      </c>
      <c r="E2341" t="b">
        <v>1</v>
      </c>
    </row>
    <row r="2342" spans="1:5">
      <c r="A2342" t="s">
        <v>5016</v>
      </c>
      <c r="B2342" t="s">
        <v>5017</v>
      </c>
      <c r="E2342" t="b">
        <v>1</v>
      </c>
    </row>
    <row r="2343" spans="1:5">
      <c r="A2343" t="s">
        <v>5018</v>
      </c>
      <c r="B2343" t="s">
        <v>5019</v>
      </c>
      <c r="E2343" t="b">
        <v>1</v>
      </c>
    </row>
    <row r="2344" spans="1:5">
      <c r="A2344" t="s">
        <v>5020</v>
      </c>
      <c r="B2344" t="s">
        <v>5021</v>
      </c>
      <c r="E2344" t="b">
        <v>1</v>
      </c>
    </row>
    <row r="2345" spans="1:5">
      <c r="A2345" t="s">
        <v>5022</v>
      </c>
      <c r="B2345" t="s">
        <v>5023</v>
      </c>
      <c r="E2345" t="b">
        <v>1</v>
      </c>
    </row>
    <row r="2346" spans="1:5">
      <c r="A2346" t="s">
        <v>5024</v>
      </c>
      <c r="B2346" t="s">
        <v>5025</v>
      </c>
      <c r="E2346" t="b">
        <v>1</v>
      </c>
    </row>
    <row r="2347" spans="1:5">
      <c r="A2347" t="s">
        <v>5026</v>
      </c>
      <c r="B2347" t="s">
        <v>5027</v>
      </c>
      <c r="E2347" t="b">
        <v>1</v>
      </c>
    </row>
    <row r="2348" spans="1:5">
      <c r="A2348" t="s">
        <v>5028</v>
      </c>
      <c r="B2348" t="s">
        <v>5029</v>
      </c>
      <c r="E2348" t="b">
        <v>1</v>
      </c>
    </row>
    <row r="2349" spans="1:5">
      <c r="A2349" t="s">
        <v>5030</v>
      </c>
      <c r="B2349" t="s">
        <v>5031</v>
      </c>
      <c r="E2349" t="b">
        <v>1</v>
      </c>
    </row>
    <row r="2350" spans="1:5">
      <c r="A2350" t="s">
        <v>5032</v>
      </c>
      <c r="B2350" t="s">
        <v>5033</v>
      </c>
      <c r="E2350" t="b">
        <v>1</v>
      </c>
    </row>
    <row r="2351" spans="1:5">
      <c r="A2351" t="s">
        <v>5034</v>
      </c>
      <c r="B2351" t="s">
        <v>5035</v>
      </c>
      <c r="E2351" t="b">
        <v>1</v>
      </c>
    </row>
    <row r="2352" spans="1:5">
      <c r="A2352" t="s">
        <v>5036</v>
      </c>
      <c r="B2352" t="s">
        <v>5037</v>
      </c>
      <c r="E2352" t="b">
        <v>1</v>
      </c>
    </row>
    <row r="2353" spans="1:5">
      <c r="A2353" t="s">
        <v>5038</v>
      </c>
      <c r="B2353" t="s">
        <v>5039</v>
      </c>
      <c r="E2353" t="b">
        <v>1</v>
      </c>
    </row>
    <row r="2354" spans="1:5">
      <c r="A2354" t="s">
        <v>5040</v>
      </c>
      <c r="B2354" t="s">
        <v>5041</v>
      </c>
      <c r="E2354" t="b">
        <v>1</v>
      </c>
    </row>
    <row r="2355" spans="1:5">
      <c r="A2355" t="s">
        <v>5042</v>
      </c>
      <c r="B2355" t="s">
        <v>5043</v>
      </c>
      <c r="E2355" t="b">
        <v>1</v>
      </c>
    </row>
    <row r="2356" spans="1:5">
      <c r="A2356" t="s">
        <v>5044</v>
      </c>
      <c r="B2356" t="s">
        <v>5045</v>
      </c>
      <c r="E2356" t="b">
        <v>1</v>
      </c>
    </row>
    <row r="2357" spans="1:5">
      <c r="A2357" t="s">
        <v>5046</v>
      </c>
      <c r="B2357" t="s">
        <v>5047</v>
      </c>
      <c r="E2357" t="b">
        <v>1</v>
      </c>
    </row>
    <row r="2358" spans="1:5">
      <c r="A2358" t="s">
        <v>5048</v>
      </c>
      <c r="B2358" t="s">
        <v>5049</v>
      </c>
      <c r="E2358" t="b">
        <v>1</v>
      </c>
    </row>
    <row r="2359" spans="1:5">
      <c r="A2359" t="s">
        <v>5050</v>
      </c>
      <c r="B2359" t="s">
        <v>5051</v>
      </c>
      <c r="E2359" t="b">
        <v>1</v>
      </c>
    </row>
    <row r="2360" spans="1:5">
      <c r="A2360" t="s">
        <v>5052</v>
      </c>
      <c r="B2360" t="s">
        <v>5053</v>
      </c>
      <c r="E2360" t="b">
        <v>1</v>
      </c>
    </row>
    <row r="2361" spans="1:5">
      <c r="A2361" t="s">
        <v>5054</v>
      </c>
      <c r="B2361" t="s">
        <v>5055</v>
      </c>
      <c r="E2361" t="b">
        <v>1</v>
      </c>
    </row>
    <row r="2362" spans="1:5">
      <c r="A2362" t="s">
        <v>5056</v>
      </c>
      <c r="B2362" t="s">
        <v>5057</v>
      </c>
      <c r="E2362" t="b">
        <v>1</v>
      </c>
    </row>
    <row r="2363" spans="1:5">
      <c r="A2363" t="s">
        <v>5058</v>
      </c>
      <c r="B2363" t="s">
        <v>5059</v>
      </c>
      <c r="E2363" t="b">
        <v>1</v>
      </c>
    </row>
    <row r="2364" spans="1:5">
      <c r="A2364" t="s">
        <v>5060</v>
      </c>
      <c r="B2364" t="s">
        <v>5061</v>
      </c>
      <c r="E2364" t="b">
        <v>1</v>
      </c>
    </row>
    <row r="2365" spans="1:5">
      <c r="A2365" t="s">
        <v>5062</v>
      </c>
      <c r="B2365" t="s">
        <v>5063</v>
      </c>
      <c r="E2365" t="b">
        <v>1</v>
      </c>
    </row>
    <row r="2366" spans="1:5">
      <c r="A2366" t="s">
        <v>5064</v>
      </c>
      <c r="B2366" t="s">
        <v>5065</v>
      </c>
      <c r="E2366" t="b">
        <v>1</v>
      </c>
    </row>
    <row r="2367" spans="1:5">
      <c r="A2367" t="s">
        <v>5066</v>
      </c>
      <c r="B2367" t="s">
        <v>5067</v>
      </c>
      <c r="E2367" t="b">
        <v>1</v>
      </c>
    </row>
    <row r="2368" spans="1:5">
      <c r="A2368" t="s">
        <v>5068</v>
      </c>
      <c r="B2368" t="s">
        <v>5069</v>
      </c>
      <c r="E2368" t="b">
        <v>1</v>
      </c>
    </row>
    <row r="2369" spans="1:5">
      <c r="A2369" t="s">
        <v>5070</v>
      </c>
      <c r="B2369" t="s">
        <v>5071</v>
      </c>
      <c r="E2369" t="b">
        <v>1</v>
      </c>
    </row>
    <row r="2370" spans="1:5">
      <c r="A2370" t="s">
        <v>5072</v>
      </c>
      <c r="B2370" t="s">
        <v>5073</v>
      </c>
      <c r="E2370" t="b">
        <v>1</v>
      </c>
    </row>
    <row r="2371" spans="1:5">
      <c r="A2371" t="s">
        <v>5074</v>
      </c>
      <c r="B2371" t="s">
        <v>5075</v>
      </c>
      <c r="E2371" t="b">
        <v>1</v>
      </c>
    </row>
    <row r="2372" spans="1:5">
      <c r="A2372" t="s">
        <v>5076</v>
      </c>
      <c r="B2372" t="s">
        <v>5077</v>
      </c>
      <c r="E2372" t="b">
        <v>1</v>
      </c>
    </row>
    <row r="2373" spans="1:5">
      <c r="A2373" t="s">
        <v>5078</v>
      </c>
      <c r="B2373" t="s">
        <v>5079</v>
      </c>
      <c r="E2373" t="b">
        <v>1</v>
      </c>
    </row>
    <row r="2374" spans="1:5">
      <c r="A2374" t="s">
        <v>5080</v>
      </c>
      <c r="B2374" t="s">
        <v>5081</v>
      </c>
      <c r="E2374" t="b">
        <v>1</v>
      </c>
    </row>
    <row r="2375" spans="1:5">
      <c r="A2375" t="s">
        <v>5082</v>
      </c>
      <c r="B2375" t="s">
        <v>5083</v>
      </c>
      <c r="E2375" t="b">
        <v>1</v>
      </c>
    </row>
    <row r="2376" spans="1:5">
      <c r="A2376" t="s">
        <v>5084</v>
      </c>
      <c r="B2376" t="s">
        <v>5085</v>
      </c>
      <c r="E2376" t="b">
        <v>1</v>
      </c>
    </row>
    <row r="2377" spans="1:5">
      <c r="A2377" t="s">
        <v>5086</v>
      </c>
      <c r="B2377" t="s">
        <v>5087</v>
      </c>
      <c r="E2377" t="b">
        <v>1</v>
      </c>
    </row>
    <row r="2378" spans="1:5">
      <c r="A2378" t="s">
        <v>5088</v>
      </c>
      <c r="B2378" t="s">
        <v>5089</v>
      </c>
      <c r="E2378" t="b">
        <v>1</v>
      </c>
    </row>
    <row r="2379" spans="1:5">
      <c r="A2379" t="s">
        <v>5090</v>
      </c>
      <c r="B2379" t="s">
        <v>5091</v>
      </c>
      <c r="E2379" t="b">
        <v>1</v>
      </c>
    </row>
    <row r="2380" spans="1:5">
      <c r="A2380" t="s">
        <v>5092</v>
      </c>
      <c r="B2380" t="s">
        <v>5093</v>
      </c>
      <c r="E2380" t="b">
        <v>1</v>
      </c>
    </row>
    <row r="2381" spans="1:5">
      <c r="A2381" t="s">
        <v>5094</v>
      </c>
      <c r="B2381" t="s">
        <v>5095</v>
      </c>
      <c r="E2381" t="b">
        <v>1</v>
      </c>
    </row>
    <row r="2382" spans="1:5">
      <c r="A2382" t="s">
        <v>5096</v>
      </c>
      <c r="B2382" t="s">
        <v>5097</v>
      </c>
      <c r="E2382" t="b">
        <v>1</v>
      </c>
    </row>
    <row r="2383" spans="1:5">
      <c r="A2383" t="s">
        <v>5098</v>
      </c>
      <c r="B2383" t="s">
        <v>5099</v>
      </c>
      <c r="E2383" t="b">
        <v>1</v>
      </c>
    </row>
    <row r="2384" spans="1:5">
      <c r="A2384" t="s">
        <v>5100</v>
      </c>
      <c r="B2384" t="s">
        <v>5101</v>
      </c>
      <c r="E2384" t="b">
        <v>1</v>
      </c>
    </row>
    <row r="2385" spans="1:5">
      <c r="A2385" t="s">
        <v>5102</v>
      </c>
      <c r="B2385" t="s">
        <v>5103</v>
      </c>
      <c r="E2385" t="b">
        <v>1</v>
      </c>
    </row>
    <row r="2386" spans="1:5">
      <c r="A2386" t="s">
        <v>5104</v>
      </c>
      <c r="B2386" t="s">
        <v>5105</v>
      </c>
      <c r="E2386" t="b">
        <v>1</v>
      </c>
    </row>
    <row r="2387" spans="1:5">
      <c r="A2387" t="s">
        <v>5106</v>
      </c>
      <c r="B2387" t="s">
        <v>5107</v>
      </c>
      <c r="E2387" t="b">
        <v>1</v>
      </c>
    </row>
    <row r="2388" spans="1:5">
      <c r="A2388" t="s">
        <v>5108</v>
      </c>
      <c r="B2388" t="s">
        <v>5109</v>
      </c>
      <c r="E2388" t="b">
        <v>1</v>
      </c>
    </row>
    <row r="2389" spans="1:5">
      <c r="A2389" t="s">
        <v>5110</v>
      </c>
      <c r="B2389" t="s">
        <v>5111</v>
      </c>
      <c r="E2389" t="b">
        <v>1</v>
      </c>
    </row>
    <row r="2390" spans="1:5">
      <c r="A2390" t="s">
        <v>5112</v>
      </c>
      <c r="B2390" t="s">
        <v>5113</v>
      </c>
      <c r="E2390" t="b">
        <v>1</v>
      </c>
    </row>
    <row r="2391" spans="1:5">
      <c r="A2391" t="s">
        <v>5114</v>
      </c>
      <c r="B2391" t="s">
        <v>5115</v>
      </c>
      <c r="E2391" t="b">
        <v>1</v>
      </c>
    </row>
    <row r="2392" spans="1:5">
      <c r="A2392" t="s">
        <v>5116</v>
      </c>
      <c r="B2392" t="s">
        <v>5117</v>
      </c>
      <c r="E2392" t="b">
        <v>1</v>
      </c>
    </row>
    <row r="2393" spans="1:5">
      <c r="A2393" t="s">
        <v>5118</v>
      </c>
      <c r="B2393" t="s">
        <v>5119</v>
      </c>
      <c r="E2393" t="b">
        <v>1</v>
      </c>
    </row>
    <row r="2394" spans="1:5">
      <c r="A2394" t="s">
        <v>5120</v>
      </c>
      <c r="B2394" t="s">
        <v>5121</v>
      </c>
      <c r="E2394" t="b">
        <v>1</v>
      </c>
    </row>
    <row r="2395" spans="1:5">
      <c r="A2395" t="s">
        <v>5122</v>
      </c>
      <c r="B2395" t="s">
        <v>5123</v>
      </c>
      <c r="E2395" t="b">
        <v>1</v>
      </c>
    </row>
    <row r="2396" spans="1:5">
      <c r="A2396" t="s">
        <v>5124</v>
      </c>
      <c r="B2396" t="s">
        <v>5125</v>
      </c>
      <c r="E2396" t="b">
        <v>1</v>
      </c>
    </row>
    <row r="2397" spans="1:5">
      <c r="A2397" t="s">
        <v>5126</v>
      </c>
      <c r="B2397" t="s">
        <v>5127</v>
      </c>
      <c r="E2397" t="b">
        <v>1</v>
      </c>
    </row>
    <row r="2398" spans="1:5">
      <c r="A2398" t="s">
        <v>5128</v>
      </c>
      <c r="B2398" t="s">
        <v>5129</v>
      </c>
      <c r="E2398" t="b">
        <v>1</v>
      </c>
    </row>
    <row r="2399" spans="1:5">
      <c r="A2399" t="s">
        <v>5130</v>
      </c>
      <c r="B2399" t="s">
        <v>5131</v>
      </c>
      <c r="E2399" t="b">
        <v>1</v>
      </c>
    </row>
    <row r="2400" spans="1:5">
      <c r="A2400" t="s">
        <v>5132</v>
      </c>
      <c r="B2400" t="s">
        <v>5133</v>
      </c>
      <c r="E2400" t="b">
        <v>1</v>
      </c>
    </row>
    <row r="2401" spans="1:5">
      <c r="A2401" t="s">
        <v>5134</v>
      </c>
      <c r="B2401" t="s">
        <v>5135</v>
      </c>
      <c r="E2401" t="b">
        <v>1</v>
      </c>
    </row>
    <row r="2402" spans="1:5">
      <c r="A2402" t="s">
        <v>5136</v>
      </c>
      <c r="B2402" t="s">
        <v>5137</v>
      </c>
      <c r="E2402" t="b">
        <v>1</v>
      </c>
    </row>
    <row r="2403" spans="1:5">
      <c r="A2403" t="s">
        <v>5138</v>
      </c>
      <c r="B2403" t="s">
        <v>5139</v>
      </c>
      <c r="E2403" t="b">
        <v>1</v>
      </c>
    </row>
    <row r="2404" spans="1:5">
      <c r="A2404" t="s">
        <v>5140</v>
      </c>
      <c r="B2404" t="s">
        <v>5141</v>
      </c>
      <c r="E2404" t="b">
        <v>1</v>
      </c>
    </row>
    <row r="2405" spans="1:5">
      <c r="A2405" t="s">
        <v>5142</v>
      </c>
      <c r="B2405" t="s">
        <v>5143</v>
      </c>
      <c r="E2405" t="b">
        <v>1</v>
      </c>
    </row>
    <row r="2406" spans="1:5">
      <c r="A2406" t="s">
        <v>5144</v>
      </c>
      <c r="B2406" t="s">
        <v>5145</v>
      </c>
      <c r="E2406" t="b">
        <v>1</v>
      </c>
    </row>
    <row r="2407" spans="1:5">
      <c r="A2407" t="s">
        <v>5146</v>
      </c>
      <c r="B2407" t="s">
        <v>5147</v>
      </c>
      <c r="E2407" t="b">
        <v>1</v>
      </c>
    </row>
    <row r="2408" spans="1:5">
      <c r="A2408" t="s">
        <v>5148</v>
      </c>
      <c r="B2408" t="s">
        <v>5149</v>
      </c>
      <c r="E2408" t="b">
        <v>1</v>
      </c>
    </row>
    <row r="2409" spans="1:5">
      <c r="A2409" t="s">
        <v>5150</v>
      </c>
      <c r="B2409" t="s">
        <v>5151</v>
      </c>
      <c r="E2409" t="b">
        <v>1</v>
      </c>
    </row>
    <row r="2410" spans="1:5">
      <c r="A2410" t="s">
        <v>5152</v>
      </c>
      <c r="B2410" t="s">
        <v>5153</v>
      </c>
      <c r="E2410" t="b">
        <v>1</v>
      </c>
    </row>
    <row r="2411" spans="1:5">
      <c r="A2411" t="s">
        <v>5154</v>
      </c>
      <c r="B2411" t="s">
        <v>5155</v>
      </c>
      <c r="E2411" t="b">
        <v>1</v>
      </c>
    </row>
    <row r="2412" spans="1:5">
      <c r="A2412" t="s">
        <v>5156</v>
      </c>
      <c r="B2412" t="s">
        <v>5157</v>
      </c>
      <c r="E2412" t="b">
        <v>1</v>
      </c>
    </row>
    <row r="2413" spans="1:5">
      <c r="A2413" t="s">
        <v>5158</v>
      </c>
      <c r="B2413" t="s">
        <v>5159</v>
      </c>
      <c r="E2413" t="b">
        <v>1</v>
      </c>
    </row>
    <row r="2414" spans="1:5">
      <c r="A2414" t="s">
        <v>5160</v>
      </c>
      <c r="B2414" t="s">
        <v>5161</v>
      </c>
      <c r="E2414" t="b">
        <v>1</v>
      </c>
    </row>
    <row r="2415" spans="1:5">
      <c r="A2415" t="s">
        <v>5162</v>
      </c>
      <c r="B2415" t="s">
        <v>5163</v>
      </c>
      <c r="E2415" t="b">
        <v>1</v>
      </c>
    </row>
    <row r="2416" spans="1:5">
      <c r="A2416" t="s">
        <v>5164</v>
      </c>
      <c r="B2416" t="s">
        <v>5165</v>
      </c>
      <c r="E2416" t="b">
        <v>1</v>
      </c>
    </row>
    <row r="2417" spans="1:5">
      <c r="A2417" t="s">
        <v>5166</v>
      </c>
      <c r="B2417" t="s">
        <v>5167</v>
      </c>
      <c r="E2417" t="b">
        <v>1</v>
      </c>
    </row>
    <row r="2418" spans="1:5">
      <c r="A2418" t="s">
        <v>5168</v>
      </c>
      <c r="B2418" t="s">
        <v>5169</v>
      </c>
      <c r="E2418" t="b">
        <v>1</v>
      </c>
    </row>
    <row r="2419" spans="1:5">
      <c r="A2419" t="s">
        <v>5170</v>
      </c>
      <c r="B2419" t="s">
        <v>5171</v>
      </c>
      <c r="E2419" t="b">
        <v>1</v>
      </c>
    </row>
    <row r="2420" spans="1:5">
      <c r="A2420" t="s">
        <v>5172</v>
      </c>
      <c r="B2420" t="s">
        <v>5173</v>
      </c>
      <c r="E2420" t="b">
        <v>1</v>
      </c>
    </row>
    <row r="2421" spans="1:5">
      <c r="A2421" t="s">
        <v>5174</v>
      </c>
      <c r="B2421" t="s">
        <v>5175</v>
      </c>
      <c r="E2421" t="b">
        <v>1</v>
      </c>
    </row>
    <row r="2422" spans="1:5">
      <c r="A2422" t="s">
        <v>5176</v>
      </c>
      <c r="B2422" t="s">
        <v>5177</v>
      </c>
      <c r="E2422" t="b">
        <v>1</v>
      </c>
    </row>
    <row r="2423" spans="1:5">
      <c r="A2423" t="s">
        <v>5178</v>
      </c>
      <c r="B2423" t="s">
        <v>5179</v>
      </c>
      <c r="E2423" t="b">
        <v>1</v>
      </c>
    </row>
    <row r="2424" spans="1:5">
      <c r="A2424" t="s">
        <v>5180</v>
      </c>
      <c r="B2424" t="s">
        <v>5181</v>
      </c>
      <c r="E2424" t="b">
        <v>1</v>
      </c>
    </row>
    <row r="2425" spans="1:5">
      <c r="A2425" t="s">
        <v>5182</v>
      </c>
      <c r="B2425" t="s">
        <v>5183</v>
      </c>
      <c r="E2425" t="b">
        <v>1</v>
      </c>
    </row>
    <row r="2426" spans="1:5">
      <c r="A2426" t="s">
        <v>5184</v>
      </c>
      <c r="B2426" t="s">
        <v>5185</v>
      </c>
      <c r="E2426" t="b">
        <v>1</v>
      </c>
    </row>
    <row r="2427" spans="1:5">
      <c r="A2427" t="s">
        <v>5186</v>
      </c>
      <c r="B2427" t="s">
        <v>5187</v>
      </c>
      <c r="E2427" t="b">
        <v>1</v>
      </c>
    </row>
    <row r="2428" spans="1:5">
      <c r="A2428" t="s">
        <v>5188</v>
      </c>
      <c r="B2428" t="s">
        <v>5189</v>
      </c>
      <c r="E2428" t="b">
        <v>1</v>
      </c>
    </row>
    <row r="2429" spans="1:5">
      <c r="A2429" t="s">
        <v>5190</v>
      </c>
      <c r="B2429" t="s">
        <v>5191</v>
      </c>
      <c r="E2429" t="b">
        <v>1</v>
      </c>
    </row>
    <row r="2430" spans="1:5">
      <c r="A2430" t="s">
        <v>5192</v>
      </c>
      <c r="B2430" t="s">
        <v>5193</v>
      </c>
      <c r="E2430" t="b">
        <v>1</v>
      </c>
    </row>
    <row r="2431" spans="1:5">
      <c r="A2431" t="s">
        <v>5194</v>
      </c>
      <c r="B2431" t="s">
        <v>5195</v>
      </c>
      <c r="E2431" t="b">
        <v>1</v>
      </c>
    </row>
    <row r="2432" spans="1:5">
      <c r="A2432" t="s">
        <v>5196</v>
      </c>
      <c r="B2432" t="s">
        <v>5197</v>
      </c>
      <c r="E2432" t="b">
        <v>1</v>
      </c>
    </row>
    <row r="2433" spans="1:5">
      <c r="A2433" t="s">
        <v>5198</v>
      </c>
      <c r="B2433" t="s">
        <v>5199</v>
      </c>
      <c r="E2433" t="b">
        <v>1</v>
      </c>
    </row>
    <row r="2434" spans="1:5">
      <c r="A2434" t="s">
        <v>5200</v>
      </c>
      <c r="B2434" t="s">
        <v>5201</v>
      </c>
      <c r="E2434" t="b">
        <v>1</v>
      </c>
    </row>
    <row r="2435" spans="1:5">
      <c r="A2435" t="s">
        <v>5202</v>
      </c>
      <c r="B2435" t="s">
        <v>5203</v>
      </c>
      <c r="E2435" t="b">
        <v>1</v>
      </c>
    </row>
    <row r="2436" spans="1:5">
      <c r="A2436" t="s">
        <v>5204</v>
      </c>
      <c r="B2436" t="s">
        <v>5205</v>
      </c>
      <c r="E2436" t="b">
        <v>1</v>
      </c>
    </row>
    <row r="2437" spans="1:5">
      <c r="A2437" t="s">
        <v>5206</v>
      </c>
      <c r="B2437" t="s">
        <v>5207</v>
      </c>
      <c r="E2437" t="b">
        <v>1</v>
      </c>
    </row>
    <row r="2438" spans="1:5">
      <c r="A2438" t="s">
        <v>5208</v>
      </c>
      <c r="B2438" t="s">
        <v>5209</v>
      </c>
      <c r="E2438" t="b">
        <v>1</v>
      </c>
    </row>
    <row r="2439" spans="1:5">
      <c r="A2439" t="s">
        <v>5210</v>
      </c>
      <c r="B2439" t="s">
        <v>5211</v>
      </c>
      <c r="E2439" t="b">
        <v>1</v>
      </c>
    </row>
    <row r="2440" spans="1:5">
      <c r="A2440" t="s">
        <v>5212</v>
      </c>
      <c r="B2440" t="s">
        <v>5213</v>
      </c>
      <c r="E2440" t="b">
        <v>1</v>
      </c>
    </row>
    <row r="2441" spans="1:5">
      <c r="A2441" t="s">
        <v>5214</v>
      </c>
      <c r="B2441" t="s">
        <v>5215</v>
      </c>
      <c r="E2441" t="b">
        <v>1</v>
      </c>
    </row>
    <row r="2442" spans="1:5">
      <c r="A2442" t="s">
        <v>5216</v>
      </c>
      <c r="B2442" t="s">
        <v>5217</v>
      </c>
      <c r="E2442" t="b">
        <v>1</v>
      </c>
    </row>
    <row r="2443" spans="1:5">
      <c r="A2443" t="s">
        <v>5218</v>
      </c>
      <c r="B2443" t="s">
        <v>5219</v>
      </c>
      <c r="E2443" t="b">
        <v>1</v>
      </c>
    </row>
    <row r="2444" spans="1:5">
      <c r="A2444" t="s">
        <v>5220</v>
      </c>
      <c r="B2444" t="s">
        <v>5221</v>
      </c>
      <c r="E2444" t="b">
        <v>1</v>
      </c>
    </row>
    <row r="2445" spans="1:5">
      <c r="A2445" t="s">
        <v>5222</v>
      </c>
      <c r="B2445" t="s">
        <v>5223</v>
      </c>
      <c r="E2445" t="b">
        <v>1</v>
      </c>
    </row>
    <row r="2446" spans="1:5">
      <c r="A2446" t="s">
        <v>5224</v>
      </c>
      <c r="B2446" t="s">
        <v>5225</v>
      </c>
      <c r="E2446" t="b">
        <v>1</v>
      </c>
    </row>
    <row r="2447" spans="1:5">
      <c r="A2447" t="s">
        <v>5226</v>
      </c>
      <c r="B2447" t="s">
        <v>5227</v>
      </c>
      <c r="E2447" t="b">
        <v>1</v>
      </c>
    </row>
    <row r="2448" spans="1:5">
      <c r="A2448" t="s">
        <v>5228</v>
      </c>
      <c r="B2448" t="s">
        <v>5229</v>
      </c>
      <c r="E2448" t="b">
        <v>1</v>
      </c>
    </row>
    <row r="2449" spans="1:5">
      <c r="A2449" t="s">
        <v>5230</v>
      </c>
      <c r="B2449" t="s">
        <v>5231</v>
      </c>
      <c r="E2449" t="b">
        <v>1</v>
      </c>
    </row>
    <row r="2450" spans="1:5">
      <c r="A2450" t="s">
        <v>5232</v>
      </c>
      <c r="B2450" t="s">
        <v>5233</v>
      </c>
      <c r="E2450" t="b">
        <v>1</v>
      </c>
    </row>
    <row r="2451" spans="1:5">
      <c r="A2451" t="s">
        <v>5234</v>
      </c>
      <c r="B2451" t="s">
        <v>5235</v>
      </c>
      <c r="E2451" t="b">
        <v>1</v>
      </c>
    </row>
    <row r="2452" spans="1:5">
      <c r="A2452" t="s">
        <v>5236</v>
      </c>
      <c r="B2452" t="s">
        <v>5237</v>
      </c>
      <c r="E2452" t="b">
        <v>1</v>
      </c>
    </row>
    <row r="2453" spans="1:5">
      <c r="A2453" t="s">
        <v>5238</v>
      </c>
      <c r="B2453" t="s">
        <v>5239</v>
      </c>
      <c r="E2453" t="b">
        <v>1</v>
      </c>
    </row>
    <row r="2454" spans="1:5">
      <c r="A2454" t="s">
        <v>5240</v>
      </c>
      <c r="B2454" t="s">
        <v>5241</v>
      </c>
      <c r="E2454" t="b">
        <v>1</v>
      </c>
    </row>
    <row r="2455" spans="1:5">
      <c r="A2455" t="s">
        <v>5242</v>
      </c>
      <c r="B2455" t="s">
        <v>5243</v>
      </c>
      <c r="E2455" t="b">
        <v>1</v>
      </c>
    </row>
    <row r="2456" spans="1:5">
      <c r="A2456" t="s">
        <v>5244</v>
      </c>
      <c r="B2456" t="s">
        <v>5245</v>
      </c>
      <c r="E2456" t="b">
        <v>1</v>
      </c>
    </row>
    <row r="2457" spans="1:5">
      <c r="A2457" t="s">
        <v>5246</v>
      </c>
      <c r="B2457" t="s">
        <v>5247</v>
      </c>
      <c r="E2457" t="b">
        <v>1</v>
      </c>
    </row>
    <row r="2458" spans="1:5">
      <c r="A2458" t="s">
        <v>5248</v>
      </c>
      <c r="B2458" t="s">
        <v>5249</v>
      </c>
      <c r="E2458" t="b">
        <v>1</v>
      </c>
    </row>
    <row r="2459" spans="1:5">
      <c r="A2459" t="s">
        <v>5250</v>
      </c>
      <c r="B2459" t="s">
        <v>5251</v>
      </c>
      <c r="E2459" t="b">
        <v>1</v>
      </c>
    </row>
    <row r="2460" spans="1:5">
      <c r="A2460" t="s">
        <v>5252</v>
      </c>
      <c r="B2460" t="s">
        <v>5253</v>
      </c>
      <c r="E2460" t="b">
        <v>1</v>
      </c>
    </row>
    <row r="2461" spans="1:5">
      <c r="A2461" t="s">
        <v>5254</v>
      </c>
      <c r="B2461" t="s">
        <v>5255</v>
      </c>
      <c r="E2461" t="b">
        <v>1</v>
      </c>
    </row>
    <row r="2462" spans="1:5">
      <c r="A2462" t="s">
        <v>5256</v>
      </c>
      <c r="B2462" t="s">
        <v>5257</v>
      </c>
      <c r="E2462" t="b">
        <v>1</v>
      </c>
    </row>
    <row r="2463" spans="1:5">
      <c r="A2463" t="s">
        <v>5258</v>
      </c>
      <c r="B2463" t="s">
        <v>5259</v>
      </c>
      <c r="E2463" t="b">
        <v>1</v>
      </c>
    </row>
    <row r="2464" spans="1:5">
      <c r="A2464" t="s">
        <v>5260</v>
      </c>
      <c r="B2464" t="s">
        <v>5261</v>
      </c>
      <c r="E2464" t="b">
        <v>1</v>
      </c>
    </row>
    <row r="2465" spans="1:5">
      <c r="A2465" t="s">
        <v>5262</v>
      </c>
      <c r="B2465" t="s">
        <v>5263</v>
      </c>
      <c r="E2465" t="b">
        <v>1</v>
      </c>
    </row>
    <row r="2466" spans="1:5">
      <c r="A2466" t="s">
        <v>5264</v>
      </c>
      <c r="B2466" t="s">
        <v>5265</v>
      </c>
      <c r="E2466" t="b">
        <v>1</v>
      </c>
    </row>
    <row r="2467" spans="1:5">
      <c r="A2467" t="s">
        <v>5266</v>
      </c>
      <c r="B2467" t="s">
        <v>5267</v>
      </c>
      <c r="E2467" t="b">
        <v>1</v>
      </c>
    </row>
    <row r="2468" spans="1:5">
      <c r="A2468" t="s">
        <v>5268</v>
      </c>
      <c r="B2468" t="s">
        <v>5269</v>
      </c>
      <c r="E2468" t="b">
        <v>1</v>
      </c>
    </row>
    <row r="2469" spans="1:5">
      <c r="A2469" t="s">
        <v>5270</v>
      </c>
      <c r="B2469" t="s">
        <v>5271</v>
      </c>
      <c r="E2469" t="b">
        <v>1</v>
      </c>
    </row>
    <row r="2470" spans="1:5">
      <c r="A2470" t="s">
        <v>5272</v>
      </c>
      <c r="B2470" t="s">
        <v>5273</v>
      </c>
      <c r="E2470" t="b">
        <v>1</v>
      </c>
    </row>
    <row r="2471" spans="1:5">
      <c r="A2471" t="s">
        <v>5274</v>
      </c>
      <c r="B2471" t="s">
        <v>5275</v>
      </c>
      <c r="E2471" t="b">
        <v>1</v>
      </c>
    </row>
    <row r="2472" spans="1:5">
      <c r="A2472" t="s">
        <v>5276</v>
      </c>
      <c r="B2472" t="s">
        <v>5277</v>
      </c>
      <c r="E2472" t="b">
        <v>1</v>
      </c>
    </row>
    <row r="2473" spans="1:5">
      <c r="A2473" t="s">
        <v>5278</v>
      </c>
      <c r="B2473" t="s">
        <v>5279</v>
      </c>
      <c r="E2473" t="b">
        <v>1</v>
      </c>
    </row>
    <row r="2474" spans="1:5">
      <c r="A2474" t="s">
        <v>5280</v>
      </c>
      <c r="B2474" t="s">
        <v>5281</v>
      </c>
      <c r="E2474" t="b">
        <v>1</v>
      </c>
    </row>
    <row r="2475" spans="1:5">
      <c r="A2475" t="s">
        <v>5282</v>
      </c>
      <c r="B2475" t="s">
        <v>5283</v>
      </c>
      <c r="E2475" t="b">
        <v>1</v>
      </c>
    </row>
    <row r="2476" spans="1:5">
      <c r="A2476" t="s">
        <v>5284</v>
      </c>
      <c r="B2476" t="s">
        <v>5285</v>
      </c>
      <c r="E2476" t="b">
        <v>1</v>
      </c>
    </row>
    <row r="2477" spans="1:5">
      <c r="A2477" t="s">
        <v>5286</v>
      </c>
      <c r="B2477" t="s">
        <v>5287</v>
      </c>
      <c r="E2477" t="b">
        <v>1</v>
      </c>
    </row>
    <row r="2478" spans="1:5">
      <c r="A2478" t="s">
        <v>5288</v>
      </c>
      <c r="B2478" t="s">
        <v>5289</v>
      </c>
      <c r="E2478" t="b">
        <v>1</v>
      </c>
    </row>
    <row r="2479" spans="1:5">
      <c r="A2479" t="s">
        <v>5290</v>
      </c>
      <c r="B2479" t="s">
        <v>5291</v>
      </c>
      <c r="E2479" t="b">
        <v>1</v>
      </c>
    </row>
    <row r="2480" spans="1:5">
      <c r="A2480" t="s">
        <v>5292</v>
      </c>
      <c r="B2480" t="s">
        <v>5293</v>
      </c>
      <c r="E2480" t="b">
        <v>1</v>
      </c>
    </row>
    <row r="2481" spans="1:5">
      <c r="A2481" t="s">
        <v>5294</v>
      </c>
      <c r="B2481" t="s">
        <v>5295</v>
      </c>
      <c r="E2481" t="b">
        <v>1</v>
      </c>
    </row>
    <row r="2482" spans="1:5">
      <c r="A2482" t="s">
        <v>5296</v>
      </c>
      <c r="B2482" t="s">
        <v>5297</v>
      </c>
      <c r="E2482" t="b">
        <v>1</v>
      </c>
    </row>
    <row r="2483" spans="1:5">
      <c r="A2483" t="s">
        <v>5298</v>
      </c>
      <c r="B2483" t="s">
        <v>5299</v>
      </c>
      <c r="E2483" t="b">
        <v>1</v>
      </c>
    </row>
    <row r="2484" spans="1:5">
      <c r="A2484" t="s">
        <v>5300</v>
      </c>
      <c r="B2484" t="s">
        <v>5301</v>
      </c>
      <c r="E2484" t="b">
        <v>1</v>
      </c>
    </row>
    <row r="2485" spans="1:5">
      <c r="A2485" t="s">
        <v>5302</v>
      </c>
      <c r="B2485" t="s">
        <v>5303</v>
      </c>
      <c r="E2485" t="b">
        <v>1</v>
      </c>
    </row>
    <row r="2486" spans="1:5">
      <c r="A2486" t="s">
        <v>5304</v>
      </c>
      <c r="B2486" t="s">
        <v>5305</v>
      </c>
      <c r="E2486" t="b">
        <v>1</v>
      </c>
    </row>
    <row r="2487" spans="1:5">
      <c r="A2487" t="s">
        <v>5306</v>
      </c>
      <c r="B2487" t="s">
        <v>5307</v>
      </c>
      <c r="E2487" t="b">
        <v>1</v>
      </c>
    </row>
    <row r="2488" spans="1:5">
      <c r="A2488" t="s">
        <v>5308</v>
      </c>
      <c r="B2488" t="s">
        <v>5309</v>
      </c>
      <c r="E2488" t="b">
        <v>1</v>
      </c>
    </row>
    <row r="2489" spans="1:5">
      <c r="A2489" t="s">
        <v>5310</v>
      </c>
      <c r="B2489" t="s">
        <v>5311</v>
      </c>
      <c r="E2489" t="b">
        <v>1</v>
      </c>
    </row>
    <row r="2490" spans="1:5">
      <c r="A2490" t="s">
        <v>5312</v>
      </c>
      <c r="B2490" t="s">
        <v>5313</v>
      </c>
      <c r="E2490" t="b">
        <v>1</v>
      </c>
    </row>
    <row r="2491" spans="1:5">
      <c r="A2491" t="s">
        <v>5314</v>
      </c>
      <c r="B2491" t="s">
        <v>5315</v>
      </c>
      <c r="E2491" t="b">
        <v>1</v>
      </c>
    </row>
    <row r="2492" spans="1:5">
      <c r="A2492" t="s">
        <v>5316</v>
      </c>
      <c r="B2492" t="s">
        <v>5317</v>
      </c>
      <c r="E2492" t="b">
        <v>1</v>
      </c>
    </row>
    <row r="2493" spans="1:5">
      <c r="A2493" t="s">
        <v>5318</v>
      </c>
      <c r="B2493" t="s">
        <v>5319</v>
      </c>
      <c r="E2493" t="b">
        <v>1</v>
      </c>
    </row>
    <row r="2494" spans="1:5">
      <c r="A2494" t="s">
        <v>5320</v>
      </c>
      <c r="B2494" t="s">
        <v>5321</v>
      </c>
      <c r="E2494" t="b">
        <v>1</v>
      </c>
    </row>
    <row r="2495" spans="1:5">
      <c r="A2495" t="s">
        <v>5322</v>
      </c>
      <c r="B2495" t="s">
        <v>5323</v>
      </c>
      <c r="E2495" t="b">
        <v>1</v>
      </c>
    </row>
    <row r="2496" spans="1:5">
      <c r="A2496" t="s">
        <v>5324</v>
      </c>
      <c r="B2496" t="s">
        <v>5325</v>
      </c>
      <c r="E2496" t="b">
        <v>1</v>
      </c>
    </row>
    <row r="2497" spans="1:5">
      <c r="A2497" t="s">
        <v>5326</v>
      </c>
      <c r="B2497" t="s">
        <v>5327</v>
      </c>
      <c r="E2497" t="b">
        <v>1</v>
      </c>
    </row>
    <row r="2498" spans="1:5">
      <c r="A2498" t="s">
        <v>5328</v>
      </c>
      <c r="B2498" t="s">
        <v>5329</v>
      </c>
      <c r="E2498" t="b">
        <v>1</v>
      </c>
    </row>
    <row r="2499" spans="1:5">
      <c r="A2499" t="s">
        <v>5330</v>
      </c>
      <c r="B2499" t="s">
        <v>5331</v>
      </c>
      <c r="E2499" t="b">
        <v>1</v>
      </c>
    </row>
    <row r="2500" spans="1:5">
      <c r="A2500" t="s">
        <v>5332</v>
      </c>
      <c r="B2500" t="s">
        <v>5333</v>
      </c>
      <c r="E2500" t="b">
        <v>1</v>
      </c>
    </row>
    <row r="2501" spans="1:5">
      <c r="A2501" t="s">
        <v>5334</v>
      </c>
      <c r="B2501" t="s">
        <v>5335</v>
      </c>
      <c r="E2501" t="b">
        <v>1</v>
      </c>
    </row>
    <row r="2502" spans="1:5">
      <c r="A2502" t="s">
        <v>5336</v>
      </c>
      <c r="B2502" t="s">
        <v>5337</v>
      </c>
      <c r="E2502" t="b">
        <v>1</v>
      </c>
    </row>
    <row r="2503" spans="1:5">
      <c r="A2503" t="s">
        <v>5338</v>
      </c>
      <c r="B2503" t="s">
        <v>5339</v>
      </c>
      <c r="E2503" t="b">
        <v>1</v>
      </c>
    </row>
    <row r="2504" spans="1:5">
      <c r="A2504" t="s">
        <v>5340</v>
      </c>
      <c r="B2504" t="s">
        <v>5341</v>
      </c>
      <c r="E2504" t="b">
        <v>1</v>
      </c>
    </row>
    <row r="2505" spans="1:5">
      <c r="A2505" t="s">
        <v>5342</v>
      </c>
      <c r="B2505" t="s">
        <v>5343</v>
      </c>
      <c r="E2505" t="b">
        <v>1</v>
      </c>
    </row>
    <row r="2506" spans="1:5">
      <c r="A2506" t="s">
        <v>5344</v>
      </c>
      <c r="B2506" t="s">
        <v>5345</v>
      </c>
      <c r="E2506" t="b">
        <v>1</v>
      </c>
    </row>
    <row r="2507" spans="1:5">
      <c r="A2507" t="s">
        <v>5346</v>
      </c>
      <c r="B2507" t="s">
        <v>5347</v>
      </c>
      <c r="E2507" t="b">
        <v>1</v>
      </c>
    </row>
    <row r="2508" spans="1:5">
      <c r="A2508" t="s">
        <v>5348</v>
      </c>
      <c r="B2508" t="s">
        <v>5349</v>
      </c>
      <c r="E2508" t="b">
        <v>1</v>
      </c>
    </row>
    <row r="2509" spans="1:5">
      <c r="A2509" t="s">
        <v>5350</v>
      </c>
      <c r="B2509" t="s">
        <v>5351</v>
      </c>
      <c r="E2509" t="b">
        <v>1</v>
      </c>
    </row>
    <row r="2510" spans="1:5">
      <c r="A2510" t="s">
        <v>5352</v>
      </c>
      <c r="B2510" t="s">
        <v>5353</v>
      </c>
      <c r="E2510" t="b">
        <v>1</v>
      </c>
    </row>
    <row r="2511" spans="1:5">
      <c r="A2511" t="s">
        <v>5354</v>
      </c>
      <c r="B2511" t="s">
        <v>5355</v>
      </c>
      <c r="E2511" t="b">
        <v>1</v>
      </c>
    </row>
    <row r="2512" spans="1:5">
      <c r="A2512" t="s">
        <v>5356</v>
      </c>
      <c r="B2512" t="s">
        <v>5357</v>
      </c>
      <c r="E2512" t="b">
        <v>1</v>
      </c>
    </row>
    <row r="2513" spans="1:5">
      <c r="A2513" t="s">
        <v>5358</v>
      </c>
      <c r="B2513" t="s">
        <v>5359</v>
      </c>
      <c r="E2513" t="b">
        <v>1</v>
      </c>
    </row>
    <row r="2514" spans="1:5">
      <c r="A2514" t="s">
        <v>5360</v>
      </c>
      <c r="B2514" t="s">
        <v>5361</v>
      </c>
      <c r="E2514" t="b">
        <v>1</v>
      </c>
    </row>
    <row r="2515" spans="1:5">
      <c r="A2515" t="s">
        <v>5362</v>
      </c>
      <c r="B2515" t="s">
        <v>5363</v>
      </c>
      <c r="E2515" t="b">
        <v>1</v>
      </c>
    </row>
    <row r="2516" spans="1:5">
      <c r="A2516" t="s">
        <v>5364</v>
      </c>
      <c r="B2516" t="s">
        <v>5365</v>
      </c>
      <c r="E2516" t="b">
        <v>1</v>
      </c>
    </row>
    <row r="2517" spans="1:5">
      <c r="A2517" t="s">
        <v>5366</v>
      </c>
      <c r="B2517" t="s">
        <v>5367</v>
      </c>
      <c r="E2517" t="b">
        <v>1</v>
      </c>
    </row>
    <row r="2518" spans="1:5">
      <c r="A2518" t="s">
        <v>5368</v>
      </c>
      <c r="B2518" t="s">
        <v>5369</v>
      </c>
      <c r="E2518" t="b">
        <v>1</v>
      </c>
    </row>
    <row r="2519" spans="1:5">
      <c r="A2519" t="s">
        <v>5370</v>
      </c>
      <c r="B2519" t="s">
        <v>5371</v>
      </c>
      <c r="E2519" t="b">
        <v>1</v>
      </c>
    </row>
    <row r="2520" spans="1:5">
      <c r="A2520" t="s">
        <v>5372</v>
      </c>
      <c r="B2520" t="s">
        <v>5373</v>
      </c>
      <c r="E2520" t="b">
        <v>1</v>
      </c>
    </row>
    <row r="2521" spans="1:5">
      <c r="A2521" t="s">
        <v>5374</v>
      </c>
      <c r="B2521" t="s">
        <v>5375</v>
      </c>
      <c r="E2521" t="b">
        <v>1</v>
      </c>
    </row>
    <row r="2522" spans="1:5">
      <c r="A2522" t="s">
        <v>5376</v>
      </c>
      <c r="B2522" t="s">
        <v>5377</v>
      </c>
      <c r="E2522" t="b">
        <v>1</v>
      </c>
    </row>
    <row r="2523" spans="1:5">
      <c r="A2523" t="s">
        <v>5378</v>
      </c>
      <c r="B2523" t="s">
        <v>5379</v>
      </c>
      <c r="E2523" t="b">
        <v>1</v>
      </c>
    </row>
    <row r="2524" spans="1:5">
      <c r="A2524" t="s">
        <v>5380</v>
      </c>
      <c r="B2524" t="s">
        <v>5381</v>
      </c>
      <c r="E2524" t="b">
        <v>1</v>
      </c>
    </row>
    <row r="2525" spans="1:5">
      <c r="A2525" t="s">
        <v>5382</v>
      </c>
      <c r="B2525" t="s">
        <v>5383</v>
      </c>
      <c r="E2525" t="b">
        <v>1</v>
      </c>
    </row>
    <row r="2526" spans="1:5">
      <c r="A2526" t="s">
        <v>5384</v>
      </c>
      <c r="B2526" t="s">
        <v>5385</v>
      </c>
      <c r="E2526" t="b">
        <v>1</v>
      </c>
    </row>
    <row r="2527" spans="1:5">
      <c r="A2527" t="s">
        <v>5386</v>
      </c>
      <c r="B2527" t="s">
        <v>5387</v>
      </c>
      <c r="E2527" t="b">
        <v>1</v>
      </c>
    </row>
    <row r="2528" spans="1:5">
      <c r="A2528" t="s">
        <v>5388</v>
      </c>
      <c r="B2528" t="s">
        <v>5389</v>
      </c>
      <c r="E2528" t="b">
        <v>1</v>
      </c>
    </row>
    <row r="2529" spans="1:5">
      <c r="A2529" t="s">
        <v>5390</v>
      </c>
      <c r="B2529" t="s">
        <v>5391</v>
      </c>
      <c r="E2529" t="b">
        <v>1</v>
      </c>
    </row>
    <row r="2530" spans="1:5">
      <c r="A2530" t="s">
        <v>5392</v>
      </c>
      <c r="B2530" t="s">
        <v>5393</v>
      </c>
      <c r="E2530" t="b">
        <v>1</v>
      </c>
    </row>
    <row r="2531" spans="1:5">
      <c r="A2531" t="s">
        <v>5394</v>
      </c>
      <c r="B2531" t="s">
        <v>5395</v>
      </c>
      <c r="E2531" t="b">
        <v>1</v>
      </c>
    </row>
    <row r="2532" spans="1:5">
      <c r="A2532" t="s">
        <v>5396</v>
      </c>
      <c r="B2532" t="s">
        <v>5397</v>
      </c>
      <c r="E2532" t="b">
        <v>1</v>
      </c>
    </row>
    <row r="2533" spans="1:5">
      <c r="A2533" t="s">
        <v>5398</v>
      </c>
      <c r="B2533" t="s">
        <v>5399</v>
      </c>
      <c r="E2533" t="b">
        <v>1</v>
      </c>
    </row>
    <row r="2534" spans="1:5">
      <c r="A2534" t="s">
        <v>5400</v>
      </c>
      <c r="B2534" t="s">
        <v>5401</v>
      </c>
      <c r="E2534" t="b">
        <v>1</v>
      </c>
    </row>
    <row r="2535" spans="1:5">
      <c r="A2535" t="s">
        <v>5402</v>
      </c>
      <c r="B2535" t="s">
        <v>5403</v>
      </c>
      <c r="E2535" t="b">
        <v>1</v>
      </c>
    </row>
    <row r="2536" spans="1:5">
      <c r="A2536" t="s">
        <v>5404</v>
      </c>
      <c r="B2536" t="s">
        <v>5405</v>
      </c>
      <c r="E2536" t="b">
        <v>1</v>
      </c>
    </row>
    <row r="2537" spans="1:5">
      <c r="A2537" t="s">
        <v>5406</v>
      </c>
      <c r="B2537" t="s">
        <v>5407</v>
      </c>
      <c r="E2537" t="b">
        <v>1</v>
      </c>
    </row>
    <row r="2538" spans="1:5">
      <c r="A2538" t="s">
        <v>5408</v>
      </c>
      <c r="B2538" t="s">
        <v>5409</v>
      </c>
      <c r="E2538" t="b">
        <v>1</v>
      </c>
    </row>
    <row r="2539" spans="1:5">
      <c r="A2539" t="s">
        <v>5410</v>
      </c>
      <c r="B2539" t="s">
        <v>5411</v>
      </c>
      <c r="E2539" t="b">
        <v>1</v>
      </c>
    </row>
    <row r="2540" spans="1:5">
      <c r="A2540" t="s">
        <v>5412</v>
      </c>
      <c r="B2540" t="s">
        <v>5413</v>
      </c>
      <c r="E2540" t="b">
        <v>1</v>
      </c>
    </row>
    <row r="2541" spans="1:5">
      <c r="A2541" t="s">
        <v>5414</v>
      </c>
      <c r="B2541" t="s">
        <v>5415</v>
      </c>
      <c r="E2541" t="b">
        <v>1</v>
      </c>
    </row>
    <row r="2542" spans="1:5">
      <c r="A2542" t="s">
        <v>5416</v>
      </c>
      <c r="B2542" t="s">
        <v>5417</v>
      </c>
      <c r="E2542" t="b">
        <v>1</v>
      </c>
    </row>
    <row r="2543" spans="1:5">
      <c r="A2543" t="s">
        <v>5418</v>
      </c>
      <c r="B2543" t="s">
        <v>5419</v>
      </c>
      <c r="E2543" t="b">
        <v>1</v>
      </c>
    </row>
    <row r="2544" spans="1:5">
      <c r="A2544" t="s">
        <v>5420</v>
      </c>
      <c r="B2544" t="s">
        <v>5421</v>
      </c>
      <c r="E2544" t="b">
        <v>1</v>
      </c>
    </row>
    <row r="2545" spans="1:5">
      <c r="A2545" t="s">
        <v>5422</v>
      </c>
      <c r="B2545" t="s">
        <v>5423</v>
      </c>
      <c r="E2545" t="b">
        <v>1</v>
      </c>
    </row>
    <row r="2546" spans="1:5">
      <c r="A2546" t="s">
        <v>5424</v>
      </c>
      <c r="B2546" t="s">
        <v>5425</v>
      </c>
      <c r="E2546" t="b">
        <v>1</v>
      </c>
    </row>
    <row r="2547" spans="1:5">
      <c r="A2547" t="s">
        <v>5426</v>
      </c>
      <c r="B2547" t="s">
        <v>5427</v>
      </c>
      <c r="E2547" t="b">
        <v>1</v>
      </c>
    </row>
    <row r="2548" spans="1:5">
      <c r="A2548" t="s">
        <v>5428</v>
      </c>
      <c r="B2548" t="s">
        <v>5429</v>
      </c>
      <c r="E2548" t="b">
        <v>1</v>
      </c>
    </row>
    <row r="2549" spans="1:5">
      <c r="A2549" t="s">
        <v>5430</v>
      </c>
      <c r="B2549" t="s">
        <v>5431</v>
      </c>
      <c r="E2549" t="b">
        <v>1</v>
      </c>
    </row>
    <row r="2550" spans="1:5">
      <c r="A2550" t="s">
        <v>5432</v>
      </c>
      <c r="B2550" t="s">
        <v>5433</v>
      </c>
      <c r="E2550" t="b">
        <v>1</v>
      </c>
    </row>
    <row r="2551" spans="1:5">
      <c r="A2551" t="s">
        <v>5434</v>
      </c>
      <c r="B2551" t="s">
        <v>5435</v>
      </c>
      <c r="E2551" t="b">
        <v>1</v>
      </c>
    </row>
    <row r="2552" spans="1:5">
      <c r="A2552" t="s">
        <v>5436</v>
      </c>
      <c r="B2552" t="s">
        <v>5437</v>
      </c>
      <c r="E2552" t="b">
        <v>1</v>
      </c>
    </row>
    <row r="2553" spans="1:5">
      <c r="A2553" t="s">
        <v>5438</v>
      </c>
      <c r="B2553" t="s">
        <v>5439</v>
      </c>
      <c r="E2553" t="b">
        <v>1</v>
      </c>
    </row>
    <row r="2554" spans="1:5">
      <c r="A2554" t="s">
        <v>5440</v>
      </c>
      <c r="B2554" t="s">
        <v>5441</v>
      </c>
      <c r="E2554" t="b">
        <v>1</v>
      </c>
    </row>
    <row r="2555" spans="1:5">
      <c r="A2555" t="s">
        <v>5442</v>
      </c>
      <c r="B2555" t="s">
        <v>5443</v>
      </c>
      <c r="E2555" t="b">
        <v>1</v>
      </c>
    </row>
    <row r="2556" spans="1:5">
      <c r="A2556" t="s">
        <v>5444</v>
      </c>
      <c r="B2556" t="s">
        <v>5445</v>
      </c>
      <c r="E2556" t="b">
        <v>1</v>
      </c>
    </row>
    <row r="2557" spans="1:5">
      <c r="A2557" t="s">
        <v>5446</v>
      </c>
      <c r="B2557" t="s">
        <v>5447</v>
      </c>
      <c r="E2557" t="b">
        <v>1</v>
      </c>
    </row>
    <row r="2558" spans="1:5">
      <c r="A2558" t="s">
        <v>5448</v>
      </c>
      <c r="B2558" t="s">
        <v>5449</v>
      </c>
      <c r="E2558" t="b">
        <v>1</v>
      </c>
    </row>
    <row r="2559" spans="1:5">
      <c r="A2559" t="s">
        <v>5450</v>
      </c>
      <c r="B2559" t="s">
        <v>5451</v>
      </c>
      <c r="E2559" t="b">
        <v>1</v>
      </c>
    </row>
    <row r="2560" spans="1:5">
      <c r="A2560" t="s">
        <v>5452</v>
      </c>
      <c r="B2560" t="s">
        <v>5453</v>
      </c>
      <c r="E2560" t="b">
        <v>1</v>
      </c>
    </row>
    <row r="2561" spans="1:5">
      <c r="A2561" t="s">
        <v>5454</v>
      </c>
      <c r="B2561" t="s">
        <v>5455</v>
      </c>
      <c r="E2561" t="b">
        <v>1</v>
      </c>
    </row>
    <row r="2562" spans="1:5">
      <c r="A2562" t="s">
        <v>5456</v>
      </c>
      <c r="B2562" t="s">
        <v>5457</v>
      </c>
      <c r="E2562" t="b">
        <v>1</v>
      </c>
    </row>
    <row r="2563" spans="1:5">
      <c r="A2563" t="s">
        <v>5458</v>
      </c>
      <c r="B2563" t="s">
        <v>5459</v>
      </c>
      <c r="E2563" t="b">
        <v>1</v>
      </c>
    </row>
    <row r="2564" spans="1:5">
      <c r="A2564" t="s">
        <v>5460</v>
      </c>
      <c r="B2564" t="s">
        <v>5461</v>
      </c>
      <c r="E2564" t="b">
        <v>1</v>
      </c>
    </row>
    <row r="2565" spans="1:5">
      <c r="A2565" t="s">
        <v>5462</v>
      </c>
      <c r="B2565" t="s">
        <v>5463</v>
      </c>
      <c r="E2565" t="b">
        <v>1</v>
      </c>
    </row>
    <row r="2566" spans="1:5">
      <c r="A2566" t="s">
        <v>5464</v>
      </c>
      <c r="B2566" t="s">
        <v>5465</v>
      </c>
      <c r="E2566" t="b">
        <v>1</v>
      </c>
    </row>
    <row r="2567" spans="1:5">
      <c r="A2567" t="s">
        <v>5466</v>
      </c>
      <c r="B2567" t="s">
        <v>5467</v>
      </c>
      <c r="E2567" t="b">
        <v>1</v>
      </c>
    </row>
    <row r="2568" spans="1:5">
      <c r="A2568" t="s">
        <v>5468</v>
      </c>
      <c r="B2568" t="s">
        <v>5469</v>
      </c>
      <c r="E2568" t="b">
        <v>1</v>
      </c>
    </row>
    <row r="2569" spans="1:5">
      <c r="A2569" t="s">
        <v>5470</v>
      </c>
      <c r="B2569" t="s">
        <v>5471</v>
      </c>
      <c r="E2569" t="b">
        <v>1</v>
      </c>
    </row>
    <row r="2570" spans="1:5">
      <c r="A2570" t="s">
        <v>5472</v>
      </c>
      <c r="B2570" t="s">
        <v>5473</v>
      </c>
      <c r="E2570" t="b">
        <v>1</v>
      </c>
    </row>
    <row r="2571" spans="1:5">
      <c r="A2571" t="s">
        <v>5474</v>
      </c>
      <c r="B2571" t="s">
        <v>5475</v>
      </c>
      <c r="E2571" t="b">
        <v>1</v>
      </c>
    </row>
    <row r="2572" spans="1:5">
      <c r="A2572" t="s">
        <v>5476</v>
      </c>
      <c r="B2572" t="s">
        <v>5477</v>
      </c>
      <c r="E2572" t="b">
        <v>1</v>
      </c>
    </row>
    <row r="2573" spans="1:5">
      <c r="A2573" t="s">
        <v>5478</v>
      </c>
      <c r="B2573" t="s">
        <v>5479</v>
      </c>
      <c r="E2573" t="b">
        <v>1</v>
      </c>
    </row>
    <row r="2574" spans="1:5">
      <c r="A2574" t="s">
        <v>5480</v>
      </c>
      <c r="B2574" t="s">
        <v>5481</v>
      </c>
      <c r="E2574" t="b">
        <v>1</v>
      </c>
    </row>
    <row r="2575" spans="1:5">
      <c r="A2575" t="s">
        <v>5482</v>
      </c>
      <c r="B2575" t="s">
        <v>5483</v>
      </c>
      <c r="E2575" t="b">
        <v>1</v>
      </c>
    </row>
    <row r="2576" spans="1:5">
      <c r="A2576" t="s">
        <v>5484</v>
      </c>
      <c r="B2576" t="s">
        <v>5485</v>
      </c>
      <c r="E2576" t="b">
        <v>1</v>
      </c>
    </row>
    <row r="2577" spans="1:5">
      <c r="A2577" t="s">
        <v>5486</v>
      </c>
      <c r="B2577" t="s">
        <v>5487</v>
      </c>
      <c r="E2577" t="b">
        <v>1</v>
      </c>
    </row>
    <row r="2578" spans="1:5">
      <c r="A2578" t="s">
        <v>5488</v>
      </c>
      <c r="B2578" t="s">
        <v>5489</v>
      </c>
      <c r="E2578" t="b">
        <v>1</v>
      </c>
    </row>
    <row r="2579" spans="1:5">
      <c r="A2579" t="s">
        <v>5490</v>
      </c>
      <c r="B2579" t="s">
        <v>5491</v>
      </c>
      <c r="E2579" t="b">
        <v>1</v>
      </c>
    </row>
    <row r="2580" spans="1:5">
      <c r="A2580" t="s">
        <v>5492</v>
      </c>
      <c r="B2580" t="s">
        <v>5493</v>
      </c>
      <c r="E2580" t="b">
        <v>1</v>
      </c>
    </row>
    <row r="2581" spans="1:5">
      <c r="A2581" t="s">
        <v>5494</v>
      </c>
      <c r="B2581" t="s">
        <v>5495</v>
      </c>
      <c r="E2581"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C202A-81E1-43CD-B70B-827E8DEB60C8}">
  <dimension ref="A1:B3"/>
  <sheetViews>
    <sheetView workbookViewId="0"/>
  </sheetViews>
  <sheetFormatPr defaultRowHeight="15"/>
  <sheetData>
    <row r="1" spans="1:2">
      <c r="A1" t="s">
        <v>7143</v>
      </c>
      <c r="B1" s="23">
        <v>46209</v>
      </c>
    </row>
    <row r="2" spans="1:2">
      <c r="A2" t="s">
        <v>7144</v>
      </c>
      <c r="B2" t="s">
        <v>5830</v>
      </c>
    </row>
    <row r="3" spans="1:2">
      <c r="A3" t="s">
        <v>7145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FCA285-73B3-4374-98BA-DE40503CD6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619224-A0C4-436D-BCB9-72C7689956E8}">
  <ds:schemaRefs>
    <ds:schemaRef ds:uri="http://schemas.microsoft.com/sharepoint/v3/contenttype/forms"/>
  </ds:schemaRefs>
</ds:datastoreItem>
</file>

<file path=customXml/itemProps3.xml><?xml version="1.0" encoding="utf-8"?>
<ds:datastoreItem xmlns:ds="http://schemas.openxmlformats.org/officeDocument/2006/customXml" ds:itemID="{76DF51B6-9D7C-42E0-B6E8-36E5FE2710CD}">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Karelia Gonzalez</cp:lastModifiedBy>
  <dcterms:created xsi:type="dcterms:W3CDTF">2026-07-05T22:26:14Z</dcterms:created>
  <dcterms:modified xsi:type="dcterms:W3CDTF">2026-07-05T23:46:49Z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